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BA32F86-D604-4A40-A419-1A77006E3ED6}" xr6:coauthVersionLast="47" xr6:coauthVersionMax="47" xr10:uidLastSave="{00000000-0000-0000-0000-000000000000}"/>
  <bookViews>
    <workbookView xWindow="-110" yWindow="-110" windowWidth="19420" windowHeight="10420" tabRatio="887" firstSheet="1" activeTab="1" xr2:uid="{00000000-000D-0000-FFFF-FFFF00000000}"/>
  </bookViews>
  <sheets>
    <sheet name="neprintēt" sheetId="174" state="hidden" r:id="rId1"/>
    <sheet name="Koptāme" sheetId="189" r:id="rId2"/>
    <sheet name="kopsavilkums " sheetId="136" r:id="rId3"/>
    <sheet name="dem.1" sheetId="206" r:id="rId4"/>
    <sheet name="celt.1" sheetId="217" r:id="rId5"/>
    <sheet name="UK1" sheetId="210" r:id="rId6"/>
    <sheet name="apk1" sheetId="223" r:id="rId7"/>
    <sheet name="siltumsūkn" sheetId="215" r:id="rId8"/>
    <sheet name="vent1" sheetId="205" r:id="rId9"/>
    <sheet name="UKT" sheetId="226" r:id="rId10"/>
    <sheet name="durv.log" sheetId="209" r:id="rId11"/>
  </sheets>
  <externalReferences>
    <externalReference r:id="rId12"/>
  </externalReferences>
  <definedNames>
    <definedName name="A">'[1]2'!$A$1</definedName>
    <definedName name="P">#REF!</definedName>
    <definedName name="_xlnm.Print_Area" localSheetId="3">dem.1!$A$1:$P$52</definedName>
    <definedName name="_xlnm.Print_Area" localSheetId="10">durv.log!$A$1:$O$31</definedName>
    <definedName name="_xlnm.Print_Area" localSheetId="2">'kopsavilkums '!$A$1:$I$38</definedName>
    <definedName name="_xlnm.Print_Area" localSheetId="1">Koptāme!$A$1:$G$27</definedName>
    <definedName name="_xlnm.Print_Area" localSheetId="7">siltumsūkn!$A$1:$O$75</definedName>
    <definedName name="_xlnm.Print_Area" localSheetId="8">vent1!$A$1:$O$59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06" l="1"/>
  <c r="H189" i="217"/>
  <c r="E189" i="217"/>
  <c r="N188" i="217"/>
  <c r="L188" i="217"/>
  <c r="H188" i="217"/>
  <c r="A188" i="217"/>
  <c r="E186" i="217"/>
  <c r="H186" i="217"/>
  <c r="E113" i="217"/>
  <c r="N113" i="217" s="1"/>
  <c r="H113" i="217"/>
  <c r="A113" i="217"/>
  <c r="E137" i="217"/>
  <c r="E131" i="217"/>
  <c r="H131" i="217"/>
  <c r="H137" i="217"/>
  <c r="H267" i="217"/>
  <c r="A267" i="217"/>
  <c r="M188" i="217" l="1"/>
  <c r="J188" i="217"/>
  <c r="O188" i="217" s="1"/>
  <c r="J189" i="217"/>
  <c r="O189" i="217" s="1"/>
  <c r="L189" i="217"/>
  <c r="M189" i="217"/>
  <c r="N189" i="217"/>
  <c r="M113" i="217"/>
  <c r="J186" i="217"/>
  <c r="O186" i="217" s="1"/>
  <c r="L186" i="217"/>
  <c r="M186" i="217"/>
  <c r="N186" i="217"/>
  <c r="L113" i="217"/>
  <c r="J113" i="217"/>
  <c r="O113" i="217" s="1"/>
  <c r="J131" i="217"/>
  <c r="O131" i="217" s="1"/>
  <c r="L131" i="217"/>
  <c r="M131" i="217"/>
  <c r="N131" i="217"/>
  <c r="J137" i="217"/>
  <c r="K137" i="217" s="1"/>
  <c r="J267" i="217"/>
  <c r="P189" i="217" l="1"/>
  <c r="K189" i="217"/>
  <c r="K188" i="217"/>
  <c r="P188" i="217"/>
  <c r="P113" i="217"/>
  <c r="P186" i="217"/>
  <c r="K186" i="217"/>
  <c r="K113" i="217"/>
  <c r="P131" i="217"/>
  <c r="K131" i="217"/>
  <c r="K267" i="217"/>
  <c r="H252" i="217" l="1"/>
  <c r="J252" i="217" s="1"/>
  <c r="K252" i="217" s="1"/>
  <c r="A252" i="217"/>
  <c r="N28" i="206"/>
  <c r="L28" i="206"/>
  <c r="H28" i="206"/>
  <c r="J28" i="206" s="1"/>
  <c r="A28" i="206"/>
  <c r="N26" i="206"/>
  <c r="L26" i="206"/>
  <c r="H26" i="206"/>
  <c r="J26" i="206" s="1"/>
  <c r="A26" i="206"/>
  <c r="N21" i="206"/>
  <c r="L21" i="206"/>
  <c r="H21" i="206"/>
  <c r="M21" i="206" s="1"/>
  <c r="A21" i="206"/>
  <c r="A29" i="206"/>
  <c r="H29" i="206"/>
  <c r="J29" i="206" s="1"/>
  <c r="O29" i="206" s="1"/>
  <c r="L29" i="206"/>
  <c r="N29" i="206"/>
  <c r="M28" i="206" l="1"/>
  <c r="O28" i="206"/>
  <c r="M26" i="206"/>
  <c r="O26" i="206"/>
  <c r="J21" i="206"/>
  <c r="O21" i="206" s="1"/>
  <c r="P21" i="206" s="1"/>
  <c r="K29" i="206"/>
  <c r="M29" i="206"/>
  <c r="P29" i="206" s="1"/>
  <c r="K28" i="206" l="1"/>
  <c r="P28" i="206"/>
  <c r="P26" i="206"/>
  <c r="K26" i="206"/>
  <c r="K21" i="206"/>
  <c r="N24" i="206"/>
  <c r="L24" i="206"/>
  <c r="H24" i="206"/>
  <c r="A24" i="206"/>
  <c r="H279" i="217"/>
  <c r="E279" i="217"/>
  <c r="N279" i="217" s="1"/>
  <c r="A279" i="217"/>
  <c r="H278" i="217"/>
  <c r="E278" i="217"/>
  <c r="N278" i="217" s="1"/>
  <c r="A278" i="217"/>
  <c r="N277" i="217"/>
  <c r="L277" i="217"/>
  <c r="H277" i="217"/>
  <c r="A277" i="217"/>
  <c r="H276" i="217"/>
  <c r="J276" i="217" s="1"/>
  <c r="E276" i="217"/>
  <c r="N276" i="217" s="1"/>
  <c r="A276" i="217"/>
  <c r="N275" i="217"/>
  <c r="L275" i="217"/>
  <c r="H275" i="217"/>
  <c r="M275" i="217" s="1"/>
  <c r="A275" i="217"/>
  <c r="H274" i="217"/>
  <c r="J274" i="217" s="1"/>
  <c r="E274" i="217"/>
  <c r="N274" i="217" s="1"/>
  <c r="A274" i="217"/>
  <c r="H273" i="217"/>
  <c r="E273" i="217"/>
  <c r="N273" i="217" s="1"/>
  <c r="A273" i="217"/>
  <c r="H272" i="217"/>
  <c r="E272" i="217"/>
  <c r="N272" i="217" s="1"/>
  <c r="A272" i="217"/>
  <c r="H271" i="217"/>
  <c r="J271" i="217" s="1"/>
  <c r="E271" i="217"/>
  <c r="L271" i="217" s="1"/>
  <c r="A271" i="217"/>
  <c r="H270" i="217"/>
  <c r="J270" i="217" s="1"/>
  <c r="E270" i="217"/>
  <c r="L270" i="217" s="1"/>
  <c r="A270" i="217"/>
  <c r="N269" i="217"/>
  <c r="L269" i="217"/>
  <c r="H269" i="217"/>
  <c r="M269" i="217" s="1"/>
  <c r="A269" i="217"/>
  <c r="H268" i="217"/>
  <c r="J268" i="217" s="1"/>
  <c r="E268" i="217"/>
  <c r="N268" i="217" s="1"/>
  <c r="A268" i="217"/>
  <c r="H266" i="217"/>
  <c r="E266" i="217"/>
  <c r="A266" i="217"/>
  <c r="N265" i="217"/>
  <c r="L265" i="217"/>
  <c r="H265" i="217"/>
  <c r="M265" i="217" s="1"/>
  <c r="A265" i="217"/>
  <c r="H264" i="217"/>
  <c r="J264" i="217" s="1"/>
  <c r="E264" i="217"/>
  <c r="N264" i="217" s="1"/>
  <c r="A264" i="217"/>
  <c r="H263" i="217"/>
  <c r="J263" i="217" s="1"/>
  <c r="E263" i="217"/>
  <c r="L263" i="217" s="1"/>
  <c r="A263" i="217"/>
  <c r="H262" i="217"/>
  <c r="E262" i="217"/>
  <c r="N262" i="217" s="1"/>
  <c r="A262" i="217"/>
  <c r="H261" i="217"/>
  <c r="J261" i="217" s="1"/>
  <c r="E261" i="217"/>
  <c r="N261" i="217" s="1"/>
  <c r="A261" i="217"/>
  <c r="H260" i="217"/>
  <c r="E260" i="217"/>
  <c r="N260" i="217" s="1"/>
  <c r="A260" i="217"/>
  <c r="H259" i="217"/>
  <c r="E259" i="217"/>
  <c r="N259" i="217" s="1"/>
  <c r="A259" i="217"/>
  <c r="L258" i="217"/>
  <c r="H258" i="217"/>
  <c r="A258" i="217"/>
  <c r="A257" i="217"/>
  <c r="A256" i="217"/>
  <c r="H253" i="217"/>
  <c r="J253" i="217" s="1"/>
  <c r="K253" i="217" s="1"/>
  <c r="E253" i="217"/>
  <c r="A253" i="217"/>
  <c r="H251" i="217"/>
  <c r="E251" i="217"/>
  <c r="E252" i="217" s="1"/>
  <c r="A251" i="217"/>
  <c r="N250" i="217"/>
  <c r="L250" i="217"/>
  <c r="H250" i="217"/>
  <c r="M250" i="217" s="1"/>
  <c r="A250" i="217"/>
  <c r="H249" i="217"/>
  <c r="J249" i="217" s="1"/>
  <c r="E249" i="217"/>
  <c r="N249" i="217" s="1"/>
  <c r="A249" i="217"/>
  <c r="H248" i="217"/>
  <c r="J248" i="217" s="1"/>
  <c r="E248" i="217"/>
  <c r="L248" i="217" s="1"/>
  <c r="A248" i="217"/>
  <c r="H247" i="217"/>
  <c r="J247" i="217" s="1"/>
  <c r="E247" i="217"/>
  <c r="N247" i="217" s="1"/>
  <c r="A247" i="217"/>
  <c r="H246" i="217"/>
  <c r="J246" i="217" s="1"/>
  <c r="K246" i="217" s="1"/>
  <c r="E246" i="217"/>
  <c r="A246" i="217"/>
  <c r="H245" i="217"/>
  <c r="E245" i="217"/>
  <c r="A245" i="217"/>
  <c r="H244" i="217"/>
  <c r="E244" i="217"/>
  <c r="A244" i="217"/>
  <c r="L243" i="217"/>
  <c r="H243" i="217"/>
  <c r="A243" i="217"/>
  <c r="A242" i="217"/>
  <c r="N266" i="217" l="1"/>
  <c r="E267" i="217"/>
  <c r="O252" i="217"/>
  <c r="L252" i="217"/>
  <c r="M252" i="217"/>
  <c r="N252" i="217"/>
  <c r="M24" i="206"/>
  <c r="J24" i="206"/>
  <c r="O24" i="206" s="1"/>
  <c r="M258" i="217"/>
  <c r="J258" i="217"/>
  <c r="O258" i="217" s="1"/>
  <c r="N271" i="217"/>
  <c r="M271" i="217"/>
  <c r="M262" i="217"/>
  <c r="M274" i="217"/>
  <c r="N263" i="217"/>
  <c r="N270" i="217"/>
  <c r="M278" i="217"/>
  <c r="O276" i="217"/>
  <c r="L276" i="217"/>
  <c r="O270" i="217"/>
  <c r="M272" i="217"/>
  <c r="L274" i="217"/>
  <c r="M268" i="217"/>
  <c r="L268" i="217"/>
  <c r="L261" i="217"/>
  <c r="M261" i="217"/>
  <c r="L264" i="217"/>
  <c r="M264" i="217"/>
  <c r="M259" i="217"/>
  <c r="O263" i="217"/>
  <c r="O268" i="217"/>
  <c r="K268" i="217"/>
  <c r="J277" i="217"/>
  <c r="O277" i="217" s="1"/>
  <c r="M277" i="217"/>
  <c r="O274" i="217"/>
  <c r="K274" i="217"/>
  <c r="O264" i="217"/>
  <c r="K264" i="217"/>
  <c r="O261" i="217"/>
  <c r="K261" i="217"/>
  <c r="K271" i="217"/>
  <c r="O271" i="217"/>
  <c r="K276" i="217"/>
  <c r="J262" i="217"/>
  <c r="O262" i="217" s="1"/>
  <c r="J269" i="217"/>
  <c r="O269" i="217" s="1"/>
  <c r="P269" i="217" s="1"/>
  <c r="J275" i="217"/>
  <c r="O275" i="217" s="1"/>
  <c r="P275" i="217" s="1"/>
  <c r="K270" i="217"/>
  <c r="M263" i="217"/>
  <c r="M270" i="217"/>
  <c r="M276" i="217"/>
  <c r="K263" i="217"/>
  <c r="L262" i="217"/>
  <c r="J260" i="217"/>
  <c r="O260" i="217" s="1"/>
  <c r="J266" i="217"/>
  <c r="O266" i="217" s="1"/>
  <c r="J273" i="217"/>
  <c r="O273" i="217" s="1"/>
  <c r="J279" i="217"/>
  <c r="O279" i="217" s="1"/>
  <c r="J259" i="217"/>
  <c r="O259" i="217" s="1"/>
  <c r="L260" i="217"/>
  <c r="J265" i="217"/>
  <c r="O265" i="217" s="1"/>
  <c r="P265" i="217" s="1"/>
  <c r="L266" i="217"/>
  <c r="J272" i="217"/>
  <c r="O272" i="217" s="1"/>
  <c r="L273" i="217"/>
  <c r="J278" i="217"/>
  <c r="O278" i="217" s="1"/>
  <c r="L279" i="217"/>
  <c r="M260" i="217"/>
  <c r="M266" i="217"/>
  <c r="M273" i="217"/>
  <c r="M279" i="217"/>
  <c r="L259" i="217"/>
  <c r="L272" i="217"/>
  <c r="L278" i="217"/>
  <c r="M243" i="217"/>
  <c r="J243" i="217"/>
  <c r="O243" i="217" s="1"/>
  <c r="M244" i="217"/>
  <c r="O246" i="217"/>
  <c r="O253" i="217"/>
  <c r="L249" i="217"/>
  <c r="N248" i="217"/>
  <c r="O247" i="217"/>
  <c r="L244" i="217"/>
  <c r="L247" i="217"/>
  <c r="N244" i="217"/>
  <c r="M247" i="217"/>
  <c r="O248" i="217"/>
  <c r="K249" i="217"/>
  <c r="O249" i="217"/>
  <c r="K248" i="217"/>
  <c r="M249" i="217"/>
  <c r="K247" i="217"/>
  <c r="M248" i="217"/>
  <c r="J245" i="217"/>
  <c r="K245" i="217" s="1"/>
  <c r="L246" i="217"/>
  <c r="J251" i="217"/>
  <c r="O251" i="217" s="1"/>
  <c r="L253" i="217"/>
  <c r="M246" i="217"/>
  <c r="M253" i="217"/>
  <c r="J244" i="217"/>
  <c r="O244" i="217" s="1"/>
  <c r="L245" i="217"/>
  <c r="N246" i="217"/>
  <c r="J250" i="217"/>
  <c r="O250" i="217" s="1"/>
  <c r="P250" i="217" s="1"/>
  <c r="L251" i="217"/>
  <c r="N253" i="217"/>
  <c r="M245" i="217"/>
  <c r="M251" i="217"/>
  <c r="N245" i="217"/>
  <c r="N251" i="217"/>
  <c r="P279" i="217" l="1"/>
  <c r="K273" i="217"/>
  <c r="K258" i="217"/>
  <c r="L267" i="217"/>
  <c r="N267" i="217"/>
  <c r="M267" i="217"/>
  <c r="O267" i="217"/>
  <c r="P252" i="217"/>
  <c r="P271" i="217"/>
  <c r="K24" i="206"/>
  <c r="P24" i="206"/>
  <c r="P274" i="217"/>
  <c r="P262" i="217"/>
  <c r="K275" i="217"/>
  <c r="P259" i="217"/>
  <c r="K277" i="217"/>
  <c r="K262" i="217"/>
  <c r="P264" i="217"/>
  <c r="P258" i="217"/>
  <c r="K269" i="217"/>
  <c r="P272" i="217"/>
  <c r="P276" i="217"/>
  <c r="P268" i="217"/>
  <c r="P270" i="217"/>
  <c r="K279" i="217"/>
  <c r="P278" i="217"/>
  <c r="P273" i="217"/>
  <c r="P266" i="217"/>
  <c r="P263" i="217"/>
  <c r="P261" i="217"/>
  <c r="P277" i="217"/>
  <c r="K272" i="217"/>
  <c r="K260" i="217"/>
  <c r="P260" i="217"/>
  <c r="K259" i="217"/>
  <c r="K265" i="217"/>
  <c r="K266" i="217"/>
  <c r="K278" i="217"/>
  <c r="O245" i="217"/>
  <c r="P245" i="217" s="1"/>
  <c r="P243" i="217"/>
  <c r="K243" i="217"/>
  <c r="P244" i="217"/>
  <c r="P248" i="217"/>
  <c r="P247" i="217"/>
  <c r="P249" i="217"/>
  <c r="K244" i="217"/>
  <c r="K251" i="217"/>
  <c r="P251" i="217"/>
  <c r="K250" i="217"/>
  <c r="P253" i="217"/>
  <c r="P246" i="217"/>
  <c r="P267" i="217" l="1"/>
  <c r="N240" i="217"/>
  <c r="M240" i="217"/>
  <c r="L240" i="217"/>
  <c r="J240" i="217"/>
  <c r="O240" i="217" s="1"/>
  <c r="J239" i="217"/>
  <c r="K239" i="217" s="1"/>
  <c r="E239" i="217"/>
  <c r="J238" i="217"/>
  <c r="K238" i="217" s="1"/>
  <c r="E238" i="217"/>
  <c r="J237" i="217"/>
  <c r="K237" i="217" s="1"/>
  <c r="E237" i="217"/>
  <c r="N236" i="217"/>
  <c r="M236" i="217"/>
  <c r="L236" i="217"/>
  <c r="J236" i="217"/>
  <c r="K236" i="217" s="1"/>
  <c r="A236" i="217"/>
  <c r="H235" i="217"/>
  <c r="E235" i="217"/>
  <c r="A235" i="217"/>
  <c r="N234" i="217"/>
  <c r="L234" i="217"/>
  <c r="H234" i="217"/>
  <c r="M234" i="217" s="1"/>
  <c r="A234" i="217"/>
  <c r="H233" i="217"/>
  <c r="E233" i="217"/>
  <c r="A233" i="217"/>
  <c r="N232" i="217"/>
  <c r="L232" i="217"/>
  <c r="H232" i="217"/>
  <c r="A232" i="217"/>
  <c r="J230" i="217"/>
  <c r="K230" i="217" s="1"/>
  <c r="E282" i="217"/>
  <c r="E199" i="217"/>
  <c r="H169" i="217"/>
  <c r="K169" i="217" s="1"/>
  <c r="E169" i="217"/>
  <c r="L169" i="217" s="1"/>
  <c r="H168" i="217"/>
  <c r="E168" i="217"/>
  <c r="N167" i="217"/>
  <c r="L167" i="217"/>
  <c r="H167" i="217"/>
  <c r="A167" i="217"/>
  <c r="H160" i="217"/>
  <c r="H166" i="217"/>
  <c r="K166" i="217" s="1"/>
  <c r="E166" i="217"/>
  <c r="N166" i="217" s="1"/>
  <c r="H165" i="217"/>
  <c r="J165" i="217" s="1"/>
  <c r="E165" i="217"/>
  <c r="N164" i="217"/>
  <c r="L164" i="217"/>
  <c r="H164" i="217"/>
  <c r="A164" i="217"/>
  <c r="H163" i="217"/>
  <c r="K163" i="217" s="1"/>
  <c r="E163" i="217"/>
  <c r="H162" i="217"/>
  <c r="J162" i="217" s="1"/>
  <c r="K162" i="217" s="1"/>
  <c r="E162" i="217"/>
  <c r="N161" i="217"/>
  <c r="L161" i="217"/>
  <c r="H161" i="217"/>
  <c r="A161" i="217"/>
  <c r="H159" i="217"/>
  <c r="K159" i="217" s="1"/>
  <c r="E159" i="217"/>
  <c r="O159" i="217" s="1"/>
  <c r="H158" i="217"/>
  <c r="E158" i="217"/>
  <c r="N158" i="217" s="1"/>
  <c r="H157" i="217"/>
  <c r="J157" i="217" s="1"/>
  <c r="K157" i="217" s="1"/>
  <c r="E157" i="217"/>
  <c r="N157" i="217" s="1"/>
  <c r="N156" i="217"/>
  <c r="L156" i="217"/>
  <c r="H156" i="217"/>
  <c r="A156" i="217"/>
  <c r="H155" i="217"/>
  <c r="E155" i="217"/>
  <c r="N154" i="217"/>
  <c r="L154" i="217"/>
  <c r="H154" i="217"/>
  <c r="M154" i="217" s="1"/>
  <c r="A154" i="217"/>
  <c r="H153" i="217"/>
  <c r="E153" i="217"/>
  <c r="L153" i="217" s="1"/>
  <c r="N152" i="217"/>
  <c r="L152" i="217"/>
  <c r="H152" i="217"/>
  <c r="A152" i="217"/>
  <c r="H151" i="217"/>
  <c r="K151" i="217" s="1"/>
  <c r="E151" i="217"/>
  <c r="O151" i="217" s="1"/>
  <c r="H150" i="217"/>
  <c r="J150" i="217" s="1"/>
  <c r="K150" i="217" s="1"/>
  <c r="E150" i="217"/>
  <c r="N149" i="217"/>
  <c r="L149" i="217"/>
  <c r="H149" i="217"/>
  <c r="M149" i="217" s="1"/>
  <c r="A149" i="217"/>
  <c r="H148" i="217"/>
  <c r="J148" i="217" s="1"/>
  <c r="K148" i="217" s="1"/>
  <c r="E148" i="217"/>
  <c r="N147" i="217"/>
  <c r="L147" i="217"/>
  <c r="H147" i="217"/>
  <c r="A147" i="217"/>
  <c r="H146" i="217"/>
  <c r="E146" i="217"/>
  <c r="N146" i="217" s="1"/>
  <c r="H145" i="217"/>
  <c r="E145" i="217"/>
  <c r="N145" i="217" s="1"/>
  <c r="N144" i="217"/>
  <c r="L144" i="217"/>
  <c r="H144" i="217"/>
  <c r="A144" i="217"/>
  <c r="H143" i="217"/>
  <c r="J143" i="217" s="1"/>
  <c r="K143" i="217" s="1"/>
  <c r="E143" i="217"/>
  <c r="A143" i="217"/>
  <c r="H142" i="217"/>
  <c r="E142" i="217"/>
  <c r="A142" i="217"/>
  <c r="H141" i="217"/>
  <c r="E141" i="217"/>
  <c r="A141" i="217"/>
  <c r="H140" i="217"/>
  <c r="J140" i="217" s="1"/>
  <c r="K140" i="217" s="1"/>
  <c r="E140" i="217"/>
  <c r="A140" i="217"/>
  <c r="N139" i="217"/>
  <c r="L139" i="217"/>
  <c r="H139" i="217"/>
  <c r="A139" i="217"/>
  <c r="H138" i="217"/>
  <c r="K138" i="217" s="1"/>
  <c r="E138" i="217"/>
  <c r="O138" i="217" s="1"/>
  <c r="H136" i="217"/>
  <c r="J136" i="217" s="1"/>
  <c r="E136" i="217"/>
  <c r="L136" i="217" s="1"/>
  <c r="H135" i="217"/>
  <c r="J135" i="217" s="1"/>
  <c r="E135" i="217"/>
  <c r="L135" i="217" s="1"/>
  <c r="H134" i="217"/>
  <c r="J134" i="217" s="1"/>
  <c r="K134" i="217" s="1"/>
  <c r="E134" i="217"/>
  <c r="N133" i="217"/>
  <c r="L133" i="217"/>
  <c r="H133" i="217"/>
  <c r="M133" i="217" s="1"/>
  <c r="A133" i="217"/>
  <c r="E132" i="217"/>
  <c r="E130" i="217"/>
  <c r="A83" i="217"/>
  <c r="A84" i="217"/>
  <c r="A85" i="217"/>
  <c r="A86" i="217"/>
  <c r="A87" i="217"/>
  <c r="A88" i="217"/>
  <c r="E91" i="217"/>
  <c r="N91" i="217" s="1"/>
  <c r="H91" i="217"/>
  <c r="H90" i="217"/>
  <c r="E90" i="217"/>
  <c r="H89" i="217"/>
  <c r="E89" i="217"/>
  <c r="N89" i="217" s="1"/>
  <c r="N88" i="217"/>
  <c r="L88" i="217"/>
  <c r="H88" i="217"/>
  <c r="H87" i="217"/>
  <c r="E87" i="217"/>
  <c r="N86" i="217"/>
  <c r="L86" i="217"/>
  <c r="H86" i="217"/>
  <c r="M86" i="217" s="1"/>
  <c r="H85" i="217"/>
  <c r="E85" i="217"/>
  <c r="H84" i="217"/>
  <c r="E84" i="217"/>
  <c r="N84" i="217" s="1"/>
  <c r="N83" i="217"/>
  <c r="L83" i="217"/>
  <c r="H83" i="217"/>
  <c r="L137" i="217" l="1"/>
  <c r="N137" i="217"/>
  <c r="M137" i="217"/>
  <c r="O137" i="217"/>
  <c r="M233" i="217"/>
  <c r="O237" i="217"/>
  <c r="O239" i="217"/>
  <c r="N239" i="217"/>
  <c r="L239" i="217"/>
  <c r="M239" i="217"/>
  <c r="O236" i="217"/>
  <c r="P236" i="217" s="1"/>
  <c r="O230" i="217"/>
  <c r="O238" i="217"/>
  <c r="M232" i="217"/>
  <c r="J232" i="217"/>
  <c r="O232" i="217" s="1"/>
  <c r="P240" i="217"/>
  <c r="J235" i="217"/>
  <c r="O235" i="217" s="1"/>
  <c r="J234" i="217"/>
  <c r="O234" i="217" s="1"/>
  <c r="P234" i="217" s="1"/>
  <c r="L235" i="217"/>
  <c r="L238" i="217"/>
  <c r="M235" i="217"/>
  <c r="M238" i="217"/>
  <c r="J233" i="217"/>
  <c r="O233" i="217" s="1"/>
  <c r="N235" i="217"/>
  <c r="N238" i="217"/>
  <c r="K240" i="217"/>
  <c r="L233" i="217"/>
  <c r="L237" i="217"/>
  <c r="M237" i="217"/>
  <c r="N233" i="217"/>
  <c r="N237" i="217"/>
  <c r="L230" i="217"/>
  <c r="M230" i="217"/>
  <c r="N230" i="217"/>
  <c r="M163" i="217"/>
  <c r="J168" i="217"/>
  <c r="O168" i="217" s="1"/>
  <c r="M168" i="217"/>
  <c r="N168" i="217"/>
  <c r="L168" i="217"/>
  <c r="M169" i="217"/>
  <c r="N169" i="217"/>
  <c r="O169" i="217"/>
  <c r="M167" i="217"/>
  <c r="J167" i="217"/>
  <c r="O167" i="217" s="1"/>
  <c r="J160" i="217"/>
  <c r="O160" i="217" s="1"/>
  <c r="L160" i="217"/>
  <c r="M160" i="217"/>
  <c r="N160" i="217"/>
  <c r="O166" i="217"/>
  <c r="M164" i="217"/>
  <c r="J164" i="217"/>
  <c r="O164" i="217" s="1"/>
  <c r="O165" i="217"/>
  <c r="K165" i="217"/>
  <c r="L165" i="217"/>
  <c r="M165" i="217"/>
  <c r="N165" i="217"/>
  <c r="L166" i="217"/>
  <c r="M166" i="217"/>
  <c r="M158" i="217"/>
  <c r="M148" i="217"/>
  <c r="M153" i="217"/>
  <c r="O162" i="217"/>
  <c r="N153" i="217"/>
  <c r="O157" i="217"/>
  <c r="L162" i="217"/>
  <c r="M162" i="217"/>
  <c r="L159" i="217"/>
  <c r="N162" i="217"/>
  <c r="L157" i="217"/>
  <c r="N163" i="217"/>
  <c r="O163" i="217"/>
  <c r="M161" i="217"/>
  <c r="J161" i="217"/>
  <c r="O161" i="217" s="1"/>
  <c r="L163" i="217"/>
  <c r="M156" i="217"/>
  <c r="M159" i="217"/>
  <c r="J158" i="217"/>
  <c r="O158" i="217" s="1"/>
  <c r="N159" i="217"/>
  <c r="L158" i="217"/>
  <c r="J156" i="217"/>
  <c r="O156" i="217" s="1"/>
  <c r="M157" i="217"/>
  <c r="O150" i="217"/>
  <c r="J155" i="217"/>
  <c r="K155" i="217" s="1"/>
  <c r="J154" i="217"/>
  <c r="O154" i="217" s="1"/>
  <c r="P154" i="217" s="1"/>
  <c r="L155" i="217"/>
  <c r="M155" i="217"/>
  <c r="N155" i="217"/>
  <c r="M150" i="217"/>
  <c r="N150" i="217"/>
  <c r="L150" i="217"/>
  <c r="M146" i="217"/>
  <c r="L146" i="217"/>
  <c r="O146" i="217"/>
  <c r="M144" i="217"/>
  <c r="J144" i="217"/>
  <c r="O144" i="217" s="1"/>
  <c r="J152" i="217"/>
  <c r="O152" i="217" s="1"/>
  <c r="M152" i="217"/>
  <c r="M147" i="217"/>
  <c r="J147" i="217"/>
  <c r="O147" i="217" s="1"/>
  <c r="L148" i="217"/>
  <c r="J145" i="217"/>
  <c r="O145" i="217" s="1"/>
  <c r="N148" i="217"/>
  <c r="O148" i="217"/>
  <c r="L151" i="217"/>
  <c r="L145" i="217"/>
  <c r="M151" i="217"/>
  <c r="N151" i="217"/>
  <c r="M145" i="217"/>
  <c r="J153" i="217"/>
  <c r="O153" i="217" s="1"/>
  <c r="K146" i="217"/>
  <c r="J149" i="217"/>
  <c r="O149" i="217" s="1"/>
  <c r="P149" i="217" s="1"/>
  <c r="M142" i="217"/>
  <c r="J141" i="217"/>
  <c r="O141" i="217" s="1"/>
  <c r="L141" i="217"/>
  <c r="N141" i="217"/>
  <c r="M141" i="217"/>
  <c r="O140" i="217"/>
  <c r="L142" i="217"/>
  <c r="N142" i="217"/>
  <c r="M140" i="217"/>
  <c r="L140" i="217"/>
  <c r="N140" i="217"/>
  <c r="O143" i="217"/>
  <c r="J142" i="217"/>
  <c r="O142" i="217" s="1"/>
  <c r="L143" i="217"/>
  <c r="M143" i="217"/>
  <c r="N143" i="217"/>
  <c r="J139" i="217"/>
  <c r="O139" i="217" s="1"/>
  <c r="M139" i="217"/>
  <c r="M85" i="217"/>
  <c r="O134" i="217"/>
  <c r="O136" i="217"/>
  <c r="K136" i="217"/>
  <c r="N138" i="217"/>
  <c r="N136" i="217"/>
  <c r="O135" i="217"/>
  <c r="N135" i="217"/>
  <c r="M136" i="217"/>
  <c r="K135" i="217"/>
  <c r="M135" i="217"/>
  <c r="J133" i="217"/>
  <c r="O133" i="217" s="1"/>
  <c r="P133" i="217" s="1"/>
  <c r="M134" i="217"/>
  <c r="N134" i="217"/>
  <c r="L138" i="217"/>
  <c r="L134" i="217"/>
  <c r="M138" i="217"/>
  <c r="M91" i="217"/>
  <c r="L91" i="217"/>
  <c r="J90" i="217"/>
  <c r="K90" i="217" s="1"/>
  <c r="M90" i="217"/>
  <c r="N90" i="217"/>
  <c r="M89" i="217"/>
  <c r="L89" i="217"/>
  <c r="N85" i="217"/>
  <c r="L85" i="217"/>
  <c r="L84" i="217"/>
  <c r="M83" i="217"/>
  <c r="J83" i="217"/>
  <c r="O83" i="217" s="1"/>
  <c r="J88" i="217"/>
  <c r="O88" i="217" s="1"/>
  <c r="M84" i="217"/>
  <c r="J87" i="217"/>
  <c r="O87" i="217" s="1"/>
  <c r="M88" i="217"/>
  <c r="J91" i="217"/>
  <c r="O91" i="217" s="1"/>
  <c r="J84" i="217"/>
  <c r="O84" i="217" s="1"/>
  <c r="J86" i="217"/>
  <c r="O86" i="217" s="1"/>
  <c r="P86" i="217" s="1"/>
  <c r="M87" i="217"/>
  <c r="L87" i="217"/>
  <c r="N87" i="217"/>
  <c r="J85" i="217"/>
  <c r="O85" i="217" s="1"/>
  <c r="J89" i="217"/>
  <c r="O89" i="217" s="1"/>
  <c r="L90" i="217"/>
  <c r="P137" i="217" l="1"/>
  <c r="P239" i="217"/>
  <c r="P238" i="217"/>
  <c r="P233" i="217"/>
  <c r="K234" i="217"/>
  <c r="K232" i="217"/>
  <c r="P232" i="217"/>
  <c r="K233" i="217"/>
  <c r="P235" i="217"/>
  <c r="P237" i="217"/>
  <c r="K235" i="217"/>
  <c r="P230" i="217"/>
  <c r="P168" i="217"/>
  <c r="K168" i="217"/>
  <c r="P169" i="217"/>
  <c r="P167" i="217"/>
  <c r="K167" i="217"/>
  <c r="P166" i="217"/>
  <c r="P160" i="217"/>
  <c r="K160" i="217"/>
  <c r="K164" i="217"/>
  <c r="P163" i="217"/>
  <c r="P165" i="217"/>
  <c r="P164" i="217"/>
  <c r="P158" i="217"/>
  <c r="P159" i="217"/>
  <c r="P152" i="217"/>
  <c r="K161" i="217"/>
  <c r="P162" i="217"/>
  <c r="P157" i="217"/>
  <c r="K147" i="217"/>
  <c r="K153" i="217"/>
  <c r="K152" i="217"/>
  <c r="P153" i="217"/>
  <c r="P161" i="217"/>
  <c r="P156" i="217"/>
  <c r="K158" i="217"/>
  <c r="K156" i="217"/>
  <c r="P150" i="217"/>
  <c r="O155" i="217"/>
  <c r="P155" i="217" s="1"/>
  <c r="P151" i="217"/>
  <c r="K145" i="217"/>
  <c r="K154" i="217"/>
  <c r="P148" i="217"/>
  <c r="P146" i="217"/>
  <c r="K149" i="217"/>
  <c r="P145" i="217"/>
  <c r="K144" i="217"/>
  <c r="P144" i="217"/>
  <c r="P147" i="217"/>
  <c r="P141" i="217"/>
  <c r="K141" i="217"/>
  <c r="P139" i="217"/>
  <c r="P142" i="217"/>
  <c r="P140" i="217"/>
  <c r="P143" i="217"/>
  <c r="K142" i="217"/>
  <c r="K139" i="217"/>
  <c r="P138" i="217"/>
  <c r="K88" i="217"/>
  <c r="P136" i="217"/>
  <c r="P135" i="217"/>
  <c r="K133" i="217"/>
  <c r="P134" i="217"/>
  <c r="P89" i="217"/>
  <c r="P88" i="217"/>
  <c r="O90" i="217"/>
  <c r="P90" i="217" s="1"/>
  <c r="K91" i="217"/>
  <c r="K86" i="217"/>
  <c r="K89" i="217"/>
  <c r="P91" i="217"/>
  <c r="P85" i="217"/>
  <c r="K87" i="217"/>
  <c r="K83" i="217"/>
  <c r="P83" i="217"/>
  <c r="K84" i="217"/>
  <c r="P87" i="217"/>
  <c r="P84" i="217"/>
  <c r="K85" i="217"/>
  <c r="H114" i="217" l="1"/>
  <c r="J114" i="217" s="1"/>
  <c r="E114" i="217"/>
  <c r="L114" i="217" s="1"/>
  <c r="A114" i="217"/>
  <c r="H112" i="217"/>
  <c r="J112" i="217" s="1"/>
  <c r="E112" i="217"/>
  <c r="N112" i="217" s="1"/>
  <c r="A112" i="217"/>
  <c r="L111" i="217"/>
  <c r="H111" i="217"/>
  <c r="A111" i="217"/>
  <c r="H110" i="217"/>
  <c r="E110" i="217"/>
  <c r="N109" i="217"/>
  <c r="L109" i="217"/>
  <c r="H109" i="217"/>
  <c r="A109" i="217"/>
  <c r="H108" i="217"/>
  <c r="J108" i="217" s="1"/>
  <c r="K108" i="217" s="1"/>
  <c r="E108" i="217"/>
  <c r="N108" i="217" s="1"/>
  <c r="A108" i="217"/>
  <c r="H107" i="217"/>
  <c r="J107" i="217" s="1"/>
  <c r="E107" i="217"/>
  <c r="N107" i="217" s="1"/>
  <c r="A107" i="217"/>
  <c r="H106" i="217"/>
  <c r="J106" i="217" s="1"/>
  <c r="E106" i="217"/>
  <c r="L106" i="217" s="1"/>
  <c r="A106" i="217"/>
  <c r="H105" i="217"/>
  <c r="J105" i="217" s="1"/>
  <c r="K105" i="217" s="1"/>
  <c r="E105" i="217"/>
  <c r="A105" i="217"/>
  <c r="H104" i="217"/>
  <c r="E104" i="217"/>
  <c r="L104" i="217" s="1"/>
  <c r="A104" i="217"/>
  <c r="H103" i="217"/>
  <c r="E103" i="217"/>
  <c r="N103" i="217" s="1"/>
  <c r="A103" i="217"/>
  <c r="H102" i="217"/>
  <c r="J102" i="217" s="1"/>
  <c r="K102" i="217" s="1"/>
  <c r="E102" i="217"/>
  <c r="N102" i="217" s="1"/>
  <c r="A102" i="217"/>
  <c r="L101" i="217"/>
  <c r="H101" i="217"/>
  <c r="A101" i="217"/>
  <c r="N114" i="217" l="1"/>
  <c r="M114" i="217"/>
  <c r="M108" i="217"/>
  <c r="L112" i="217"/>
  <c r="J111" i="217"/>
  <c r="O111" i="217" s="1"/>
  <c r="M111" i="217"/>
  <c r="O112" i="217"/>
  <c r="K112" i="217"/>
  <c r="O114" i="217"/>
  <c r="K114" i="217"/>
  <c r="M112" i="217"/>
  <c r="L107" i="217"/>
  <c r="O102" i="217"/>
  <c r="N104" i="217"/>
  <c r="M102" i="217"/>
  <c r="O105" i="217"/>
  <c r="O106" i="217"/>
  <c r="M103" i="217"/>
  <c r="N106" i="217"/>
  <c r="M104" i="217"/>
  <c r="M109" i="217"/>
  <c r="J109" i="217"/>
  <c r="O109" i="217" s="1"/>
  <c r="J110" i="217"/>
  <c r="O110" i="217" s="1"/>
  <c r="L110" i="217"/>
  <c r="M110" i="217"/>
  <c r="N110" i="217"/>
  <c r="M101" i="217"/>
  <c r="J101" i="217"/>
  <c r="O101" i="217" s="1"/>
  <c r="K107" i="217"/>
  <c r="O107" i="217"/>
  <c r="O108" i="217"/>
  <c r="J104" i="217"/>
  <c r="O104" i="217" s="1"/>
  <c r="L105" i="217"/>
  <c r="M105" i="217"/>
  <c r="J103" i="217"/>
  <c r="O103" i="217" s="1"/>
  <c r="N105" i="217"/>
  <c r="M106" i="217"/>
  <c r="L103" i="217"/>
  <c r="L102" i="217"/>
  <c r="L108" i="217"/>
  <c r="K106" i="217"/>
  <c r="M107" i="217"/>
  <c r="P107" i="217" l="1"/>
  <c r="P114" i="217"/>
  <c r="P111" i="217"/>
  <c r="P112" i="217"/>
  <c r="P104" i="217"/>
  <c r="K110" i="217"/>
  <c r="P108" i="217"/>
  <c r="K111" i="217"/>
  <c r="P102" i="217"/>
  <c r="P106" i="217"/>
  <c r="P103" i="217"/>
  <c r="P110" i="217"/>
  <c r="K109" i="217"/>
  <c r="P109" i="217"/>
  <c r="K101" i="217"/>
  <c r="P101" i="217"/>
  <c r="P105" i="217"/>
  <c r="K104" i="217"/>
  <c r="K103" i="217"/>
  <c r="K117" i="217" l="1"/>
  <c r="H82" i="217" l="1"/>
  <c r="K82" i="217" s="1"/>
  <c r="E82" i="217"/>
  <c r="H81" i="217"/>
  <c r="J81" i="217" s="1"/>
  <c r="K81" i="217" s="1"/>
  <c r="E81" i="217"/>
  <c r="N81" i="217" s="1"/>
  <c r="H80" i="217"/>
  <c r="K80" i="217" s="1"/>
  <c r="E80" i="217"/>
  <c r="O80" i="217" s="1"/>
  <c r="H79" i="217"/>
  <c r="E79" i="217"/>
  <c r="N79" i="217" s="1"/>
  <c r="N78" i="217"/>
  <c r="L78" i="217"/>
  <c r="H78" i="217"/>
  <c r="A78" i="217"/>
  <c r="H77" i="217"/>
  <c r="J77" i="217" s="1"/>
  <c r="E77" i="217"/>
  <c r="N77" i="217" s="1"/>
  <c r="N76" i="217"/>
  <c r="L76" i="217"/>
  <c r="H76" i="217"/>
  <c r="J76" i="217" s="1"/>
  <c r="A76" i="217"/>
  <c r="H75" i="217"/>
  <c r="E75" i="217"/>
  <c r="N75" i="217" s="1"/>
  <c r="H74" i="217"/>
  <c r="J74" i="217" s="1"/>
  <c r="K74" i="217" s="1"/>
  <c r="E74" i="217"/>
  <c r="N73" i="217"/>
  <c r="L73" i="217"/>
  <c r="H73" i="217"/>
  <c r="A73" i="217"/>
  <c r="E70" i="217"/>
  <c r="O70" i="217" s="1"/>
  <c r="H70" i="217"/>
  <c r="K70" i="217" s="1"/>
  <c r="H72" i="217"/>
  <c r="J72" i="217" s="1"/>
  <c r="K72" i="217" s="1"/>
  <c r="E72" i="217"/>
  <c r="N71" i="217"/>
  <c r="L71" i="217"/>
  <c r="H71" i="217"/>
  <c r="A71" i="217"/>
  <c r="H45" i="217"/>
  <c r="K45" i="217" s="1"/>
  <c r="E45" i="217"/>
  <c r="O45" i="217" s="1"/>
  <c r="A45" i="217"/>
  <c r="O44" i="217"/>
  <c r="N44" i="217"/>
  <c r="L44" i="217"/>
  <c r="H44" i="217"/>
  <c r="M44" i="217" s="1"/>
  <c r="A44" i="217"/>
  <c r="H69" i="217"/>
  <c r="K69" i="217" s="1"/>
  <c r="E69" i="217"/>
  <c r="N69" i="217" s="1"/>
  <c r="H68" i="217"/>
  <c r="E68" i="217"/>
  <c r="L68" i="217" s="1"/>
  <c r="H67" i="217"/>
  <c r="J67" i="217" s="1"/>
  <c r="E67" i="217"/>
  <c r="N66" i="217"/>
  <c r="L66" i="217"/>
  <c r="H66" i="217"/>
  <c r="A66" i="217"/>
  <c r="E124" i="217"/>
  <c r="O124" i="217" s="1"/>
  <c r="H124" i="217"/>
  <c r="K124" i="217" s="1"/>
  <c r="H192" i="217"/>
  <c r="K192" i="217" s="1"/>
  <c r="E192" i="217"/>
  <c r="O192" i="217" s="1"/>
  <c r="H191" i="217"/>
  <c r="J191" i="217" s="1"/>
  <c r="K191" i="217" s="1"/>
  <c r="E191" i="217"/>
  <c r="N190" i="217"/>
  <c r="L190" i="217"/>
  <c r="H190" i="217"/>
  <c r="A190" i="217"/>
  <c r="E197" i="217"/>
  <c r="N197" i="217" s="1"/>
  <c r="H197" i="217"/>
  <c r="K197" i="217" s="1"/>
  <c r="E174" i="217"/>
  <c r="O174" i="217" s="1"/>
  <c r="H174" i="217"/>
  <c r="K174" i="217" s="1"/>
  <c r="N123" i="217"/>
  <c r="L123" i="217"/>
  <c r="H123" i="217"/>
  <c r="M123" i="217" s="1"/>
  <c r="N122" i="217"/>
  <c r="L122" i="217"/>
  <c r="H122" i="217"/>
  <c r="M122" i="217" s="1"/>
  <c r="N121" i="217"/>
  <c r="L121" i="217"/>
  <c r="H121" i="217"/>
  <c r="M121" i="217" s="1"/>
  <c r="N120" i="217"/>
  <c r="L120" i="217"/>
  <c r="H120" i="217"/>
  <c r="M120" i="217" s="1"/>
  <c r="E117" i="217"/>
  <c r="O117" i="217" s="1"/>
  <c r="A117" i="217"/>
  <c r="N116" i="217"/>
  <c r="L116" i="217"/>
  <c r="H116" i="217"/>
  <c r="A116" i="217"/>
  <c r="H132" i="217"/>
  <c r="K132" i="217" s="1"/>
  <c r="N132" i="217"/>
  <c r="H130" i="217"/>
  <c r="N130" i="217"/>
  <c r="H129" i="217"/>
  <c r="J129" i="217" s="1"/>
  <c r="E129" i="217"/>
  <c r="N129" i="217" s="1"/>
  <c r="H128" i="217"/>
  <c r="E128" i="217"/>
  <c r="N128" i="217" s="1"/>
  <c r="N127" i="217"/>
  <c r="L127" i="217"/>
  <c r="H127" i="217"/>
  <c r="M127" i="217" s="1"/>
  <c r="A127" i="217"/>
  <c r="H125" i="217"/>
  <c r="J125" i="217" s="1"/>
  <c r="E125" i="217"/>
  <c r="L125" i="217" s="1"/>
  <c r="H119" i="217"/>
  <c r="N119" i="217"/>
  <c r="N118" i="217"/>
  <c r="L118" i="217"/>
  <c r="H118" i="217"/>
  <c r="M118" i="217" s="1"/>
  <c r="A118" i="217"/>
  <c r="H217" i="217"/>
  <c r="E217" i="217"/>
  <c r="N217" i="217" s="1"/>
  <c r="N216" i="217"/>
  <c r="L216" i="217"/>
  <c r="H216" i="217"/>
  <c r="A216" i="217"/>
  <c r="H215" i="217"/>
  <c r="E215" i="217"/>
  <c r="N215" i="217" s="1"/>
  <c r="N214" i="217"/>
  <c r="L214" i="217"/>
  <c r="H214" i="217"/>
  <c r="M214" i="217" s="1"/>
  <c r="A214" i="217"/>
  <c r="H213" i="217"/>
  <c r="K213" i="217" s="1"/>
  <c r="E213" i="217"/>
  <c r="N213" i="217" s="1"/>
  <c r="H212" i="217"/>
  <c r="J212" i="217" s="1"/>
  <c r="K212" i="217" s="1"/>
  <c r="E212" i="217"/>
  <c r="L212" i="217" s="1"/>
  <c r="N211" i="217"/>
  <c r="L211" i="217"/>
  <c r="H211" i="217"/>
  <c r="J211" i="217" s="1"/>
  <c r="A211" i="217"/>
  <c r="H210" i="217"/>
  <c r="K210" i="217" s="1"/>
  <c r="E210" i="217"/>
  <c r="O210" i="217" s="1"/>
  <c r="H209" i="217"/>
  <c r="E209" i="217"/>
  <c r="L209" i="217" s="1"/>
  <c r="H208" i="217"/>
  <c r="K208" i="217" s="1"/>
  <c r="E208" i="217"/>
  <c r="O208" i="217" s="1"/>
  <c r="H207" i="217"/>
  <c r="J207" i="217" s="1"/>
  <c r="E207" i="217"/>
  <c r="N206" i="217"/>
  <c r="L206" i="217"/>
  <c r="H206" i="217"/>
  <c r="A206" i="217"/>
  <c r="H201" i="217"/>
  <c r="K201" i="217" s="1"/>
  <c r="E201" i="217"/>
  <c r="N201" i="217" s="1"/>
  <c r="H200" i="217"/>
  <c r="E200" i="217"/>
  <c r="N200" i="217" s="1"/>
  <c r="N199" i="217"/>
  <c r="L199" i="217"/>
  <c r="H199" i="217"/>
  <c r="M199" i="217" s="1"/>
  <c r="N198" i="217"/>
  <c r="L198" i="217"/>
  <c r="H198" i="217"/>
  <c r="A198" i="217"/>
  <c r="H196" i="217"/>
  <c r="E196" i="217"/>
  <c r="N196" i="217" s="1"/>
  <c r="H195" i="217"/>
  <c r="J195" i="217" s="1"/>
  <c r="E195" i="217"/>
  <c r="N195" i="217" s="1"/>
  <c r="N194" i="217"/>
  <c r="L194" i="217"/>
  <c r="H194" i="217"/>
  <c r="A194" i="217"/>
  <c r="H53" i="217"/>
  <c r="E53" i="217"/>
  <c r="N53" i="217" s="1"/>
  <c r="A53" i="217"/>
  <c r="H183" i="217"/>
  <c r="J183" i="217" s="1"/>
  <c r="K183" i="217" s="1"/>
  <c r="E183" i="217"/>
  <c r="N183" i="217" s="1"/>
  <c r="N182" i="217"/>
  <c r="L182" i="217"/>
  <c r="H182" i="217"/>
  <c r="A182" i="217"/>
  <c r="A184" i="217"/>
  <c r="H184" i="217"/>
  <c r="L184" i="217"/>
  <c r="N184" i="217"/>
  <c r="H187" i="217"/>
  <c r="H185" i="217"/>
  <c r="E185" i="217"/>
  <c r="L185" i="217" s="1"/>
  <c r="H181" i="217"/>
  <c r="K181" i="217" s="1"/>
  <c r="E181" i="217"/>
  <c r="N181" i="217" s="1"/>
  <c r="H180" i="217"/>
  <c r="J180" i="217" s="1"/>
  <c r="K180" i="217" s="1"/>
  <c r="E180" i="217"/>
  <c r="N179" i="217"/>
  <c r="L179" i="217"/>
  <c r="H179" i="217"/>
  <c r="A179" i="217"/>
  <c r="E178" i="217"/>
  <c r="H178" i="217"/>
  <c r="H177" i="217"/>
  <c r="J177" i="217" s="1"/>
  <c r="E177" i="217"/>
  <c r="N177" i="217" s="1"/>
  <c r="H176" i="217"/>
  <c r="E176" i="217"/>
  <c r="N175" i="217"/>
  <c r="L175" i="217"/>
  <c r="H175" i="217"/>
  <c r="J175" i="217" s="1"/>
  <c r="A175" i="217"/>
  <c r="E172" i="217"/>
  <c r="L172" i="217" s="1"/>
  <c r="H173" i="217"/>
  <c r="E173" i="217"/>
  <c r="N173" i="217" s="1"/>
  <c r="H172" i="217"/>
  <c r="N171" i="217"/>
  <c r="L171" i="217"/>
  <c r="H171" i="217"/>
  <c r="M171" i="217" s="1"/>
  <c r="A171" i="217"/>
  <c r="K100" i="217"/>
  <c r="E100" i="217"/>
  <c r="O100" i="217" s="1"/>
  <c r="A100" i="217"/>
  <c r="N99" i="217"/>
  <c r="L99" i="217"/>
  <c r="H99" i="217"/>
  <c r="A99" i="217"/>
  <c r="N98" i="217"/>
  <c r="M98" i="217"/>
  <c r="L98" i="217"/>
  <c r="J98" i="217"/>
  <c r="O98" i="217" s="1"/>
  <c r="A98" i="217"/>
  <c r="J97" i="217"/>
  <c r="N97" i="217"/>
  <c r="A97" i="217"/>
  <c r="J96" i="217"/>
  <c r="K96" i="217" s="1"/>
  <c r="N96" i="217"/>
  <c r="A96" i="217"/>
  <c r="N95" i="217"/>
  <c r="L95" i="217"/>
  <c r="H95" i="217"/>
  <c r="A95" i="217"/>
  <c r="J94" i="217"/>
  <c r="E94" i="217"/>
  <c r="N94" i="217" s="1"/>
  <c r="A94" i="217"/>
  <c r="N93" i="217"/>
  <c r="L93" i="217"/>
  <c r="H93" i="217"/>
  <c r="A93" i="217"/>
  <c r="A92" i="217"/>
  <c r="K64" i="217"/>
  <c r="E64" i="217"/>
  <c r="O64" i="217" s="1"/>
  <c r="A64" i="217"/>
  <c r="N63" i="217"/>
  <c r="L63" i="217"/>
  <c r="H63" i="217"/>
  <c r="A63" i="217"/>
  <c r="N62" i="217"/>
  <c r="M62" i="217"/>
  <c r="L62" i="217"/>
  <c r="J62" i="217"/>
  <c r="K62" i="217" s="1"/>
  <c r="A62" i="217"/>
  <c r="J61" i="217"/>
  <c r="K61" i="217" s="1"/>
  <c r="E61" i="217"/>
  <c r="A61" i="217"/>
  <c r="J60" i="217"/>
  <c r="K60" i="217" s="1"/>
  <c r="E60" i="217"/>
  <c r="A60" i="217"/>
  <c r="N59" i="217"/>
  <c r="L59" i="217"/>
  <c r="H59" i="217"/>
  <c r="A59" i="217"/>
  <c r="N58" i="217"/>
  <c r="M58" i="217"/>
  <c r="L58" i="217"/>
  <c r="J58" i="217"/>
  <c r="O58" i="217" s="1"/>
  <c r="A58" i="217"/>
  <c r="J57" i="217"/>
  <c r="K57" i="217" s="1"/>
  <c r="E57" i="217"/>
  <c r="A57" i="217"/>
  <c r="J56" i="217"/>
  <c r="K56" i="217" s="1"/>
  <c r="E56" i="217"/>
  <c r="A56" i="217"/>
  <c r="N55" i="217"/>
  <c r="L55" i="217"/>
  <c r="H55" i="217"/>
  <c r="A55" i="217"/>
  <c r="A54" i="217"/>
  <c r="N52" i="217"/>
  <c r="L52" i="217"/>
  <c r="H52" i="217"/>
  <c r="M52" i="217" s="1"/>
  <c r="A52" i="217"/>
  <c r="N51" i="217"/>
  <c r="L51" i="217"/>
  <c r="H51" i="217"/>
  <c r="J51" i="217" s="1"/>
  <c r="A51" i="217"/>
  <c r="A50" i="217"/>
  <c r="J49" i="217"/>
  <c r="K49" i="217" s="1"/>
  <c r="E49" i="217"/>
  <c r="M49" i="217" s="1"/>
  <c r="H48" i="217"/>
  <c r="J48" i="217" s="1"/>
  <c r="E48" i="217"/>
  <c r="A48" i="217"/>
  <c r="H47" i="217"/>
  <c r="J47" i="217" s="1"/>
  <c r="E47" i="217"/>
  <c r="A47" i="217"/>
  <c r="N46" i="217"/>
  <c r="L46" i="217"/>
  <c r="H46" i="217"/>
  <c r="A46" i="217"/>
  <c r="A43" i="217"/>
  <c r="A32" i="217"/>
  <c r="H32" i="217"/>
  <c r="J32" i="217" s="1"/>
  <c r="O32" i="217" s="1"/>
  <c r="L32" i="217"/>
  <c r="N32" i="217"/>
  <c r="A31" i="217"/>
  <c r="J26" i="217"/>
  <c r="E26" i="217"/>
  <c r="N26" i="217" s="1"/>
  <c r="A26" i="217"/>
  <c r="J25" i="217"/>
  <c r="K25" i="217" s="1"/>
  <c r="E25" i="217"/>
  <c r="A25" i="217"/>
  <c r="N24" i="217"/>
  <c r="L24" i="217"/>
  <c r="H24" i="217"/>
  <c r="J24" i="217" s="1"/>
  <c r="A24" i="217"/>
  <c r="I16" i="209"/>
  <c r="M29" i="226"/>
  <c r="K29" i="226"/>
  <c r="G29" i="226"/>
  <c r="M22" i="226"/>
  <c r="K22" i="226"/>
  <c r="G22" i="226"/>
  <c r="L22" i="226" s="1"/>
  <c r="M17" i="226"/>
  <c r="K17" i="226"/>
  <c r="G17" i="226"/>
  <c r="K13" i="226"/>
  <c r="M13" i="226"/>
  <c r="K14" i="226"/>
  <c r="M14" i="226"/>
  <c r="K15" i="226"/>
  <c r="M15" i="226"/>
  <c r="K18" i="226"/>
  <c r="M18" i="226"/>
  <c r="K19" i="226"/>
  <c r="M19" i="226"/>
  <c r="K20" i="226"/>
  <c r="M20" i="226"/>
  <c r="K23" i="226"/>
  <c r="M23" i="226"/>
  <c r="K24" i="226"/>
  <c r="M24" i="226"/>
  <c r="K25" i="226"/>
  <c r="M25" i="226"/>
  <c r="K26" i="226"/>
  <c r="M26" i="226"/>
  <c r="K27" i="226"/>
  <c r="M27" i="226"/>
  <c r="K30" i="226"/>
  <c r="M30" i="226"/>
  <c r="K31" i="226"/>
  <c r="M31" i="226"/>
  <c r="K32" i="226"/>
  <c r="M32" i="226"/>
  <c r="K33" i="226"/>
  <c r="M33" i="226"/>
  <c r="K34" i="226"/>
  <c r="M34" i="226"/>
  <c r="K35" i="226"/>
  <c r="M35" i="226"/>
  <c r="K36" i="226"/>
  <c r="M36" i="226"/>
  <c r="K37" i="226"/>
  <c r="M37" i="226"/>
  <c r="G13" i="226"/>
  <c r="I13" i="226" s="1"/>
  <c r="G15" i="226"/>
  <c r="I15" i="226" s="1"/>
  <c r="A16" i="226"/>
  <c r="G18" i="226"/>
  <c r="I18" i="226" s="1"/>
  <c r="J18" i="226" s="1"/>
  <c r="G19" i="226"/>
  <c r="I19" i="226" s="1"/>
  <c r="G20" i="226"/>
  <c r="L20" i="226" s="1"/>
  <c r="A21" i="226"/>
  <c r="G24" i="226"/>
  <c r="L24" i="226" s="1"/>
  <c r="G25" i="226"/>
  <c r="I25" i="226" s="1"/>
  <c r="G27" i="226"/>
  <c r="L27" i="226" s="1"/>
  <c r="G30" i="226"/>
  <c r="I30" i="226" s="1"/>
  <c r="N30" i="226" s="1"/>
  <c r="G31" i="226"/>
  <c r="G32" i="226"/>
  <c r="I32" i="226" s="1"/>
  <c r="N32" i="226" s="1"/>
  <c r="G33" i="226"/>
  <c r="G34" i="226"/>
  <c r="G35" i="226"/>
  <c r="G36" i="226"/>
  <c r="G37" i="226"/>
  <c r="L37" i="226" s="1"/>
  <c r="A12" i="226"/>
  <c r="G40" i="210"/>
  <c r="I40" i="210" s="1"/>
  <c r="J40" i="210" s="1"/>
  <c r="G39" i="210"/>
  <c r="I39" i="210" s="1"/>
  <c r="J39" i="210" s="1"/>
  <c r="G38" i="210"/>
  <c r="I38" i="210" s="1"/>
  <c r="N38" i="210" s="1"/>
  <c r="G37" i="210"/>
  <c r="L37" i="210" s="1"/>
  <c r="G36" i="210"/>
  <c r="G35" i="210"/>
  <c r="G34" i="210"/>
  <c r="I34" i="210" s="1"/>
  <c r="G32" i="210"/>
  <c r="G31" i="210"/>
  <c r="I31" i="210" s="1"/>
  <c r="G30" i="210"/>
  <c r="I30" i="210" s="1"/>
  <c r="J30" i="210" s="1"/>
  <c r="A12" i="210"/>
  <c r="K13" i="210"/>
  <c r="M13" i="210"/>
  <c r="K14" i="210"/>
  <c r="M14" i="210"/>
  <c r="K15" i="210"/>
  <c r="M15" i="210"/>
  <c r="K16" i="210"/>
  <c r="M16" i="210"/>
  <c r="K17" i="210"/>
  <c r="M17" i="210"/>
  <c r="K18" i="210"/>
  <c r="M18" i="210"/>
  <c r="K19" i="210"/>
  <c r="M19" i="210"/>
  <c r="K20" i="210"/>
  <c r="M20" i="210"/>
  <c r="K21" i="210"/>
  <c r="M21" i="210"/>
  <c r="K22" i="210"/>
  <c r="M22" i="210"/>
  <c r="K23" i="210"/>
  <c r="M23" i="210"/>
  <c r="K24" i="210"/>
  <c r="M24" i="210"/>
  <c r="K25" i="210"/>
  <c r="M25" i="210"/>
  <c r="K26" i="210"/>
  <c r="M26" i="210"/>
  <c r="K27" i="210"/>
  <c r="M27" i="210"/>
  <c r="K29" i="210"/>
  <c r="M29" i="210"/>
  <c r="K30" i="210"/>
  <c r="M30" i="210"/>
  <c r="K31" i="210"/>
  <c r="M31" i="210"/>
  <c r="K32" i="210"/>
  <c r="M32" i="210"/>
  <c r="K33" i="210"/>
  <c r="M33" i="210"/>
  <c r="K34" i="210"/>
  <c r="M34" i="210"/>
  <c r="K35" i="210"/>
  <c r="M35" i="210"/>
  <c r="K36" i="210"/>
  <c r="M36" i="210"/>
  <c r="K37" i="210"/>
  <c r="M37" i="210"/>
  <c r="K38" i="210"/>
  <c r="M38" i="210"/>
  <c r="K39" i="210"/>
  <c r="M39" i="210"/>
  <c r="K40" i="210"/>
  <c r="M40" i="210"/>
  <c r="K41" i="210"/>
  <c r="M41" i="210"/>
  <c r="K42" i="210"/>
  <c r="M42" i="210"/>
  <c r="K43" i="210"/>
  <c r="M43" i="210"/>
  <c r="K44" i="210"/>
  <c r="M44" i="210"/>
  <c r="K45" i="210"/>
  <c r="M45" i="210"/>
  <c r="K46" i="210"/>
  <c r="M46" i="210"/>
  <c r="K47" i="210"/>
  <c r="M47" i="210"/>
  <c r="K48" i="210"/>
  <c r="M48" i="210"/>
  <c r="K49" i="210"/>
  <c r="M49" i="210"/>
  <c r="K50" i="210"/>
  <c r="M50" i="210"/>
  <c r="K51" i="210"/>
  <c r="M51" i="210"/>
  <c r="G13" i="210"/>
  <c r="I13" i="210" s="1"/>
  <c r="N13" i="210" s="1"/>
  <c r="G14" i="210"/>
  <c r="G15" i="210"/>
  <c r="I15" i="210" s="1"/>
  <c r="J15" i="210" s="1"/>
  <c r="G16" i="210"/>
  <c r="I16" i="210" s="1"/>
  <c r="G17" i="210"/>
  <c r="I17" i="210" s="1"/>
  <c r="J17" i="210" s="1"/>
  <c r="G18" i="210"/>
  <c r="I18" i="210" s="1"/>
  <c r="N18" i="210" s="1"/>
  <c r="G19" i="210"/>
  <c r="I19" i="210" s="1"/>
  <c r="J19" i="210" s="1"/>
  <c r="G20" i="210"/>
  <c r="G21" i="210"/>
  <c r="G23" i="210"/>
  <c r="I23" i="210" s="1"/>
  <c r="G24" i="210"/>
  <c r="I24" i="210" s="1"/>
  <c r="N24" i="210" s="1"/>
  <c r="G25" i="210"/>
  <c r="I25" i="210" s="1"/>
  <c r="N25" i="210" s="1"/>
  <c r="G26" i="210"/>
  <c r="G27" i="210"/>
  <c r="I27" i="210" s="1"/>
  <c r="J27" i="210" s="1"/>
  <c r="G29" i="210"/>
  <c r="I29" i="210" s="1"/>
  <c r="N29" i="210" s="1"/>
  <c r="G33" i="210"/>
  <c r="I33" i="210" s="1"/>
  <c r="N33" i="210" s="1"/>
  <c r="G41" i="210"/>
  <c r="G42" i="210"/>
  <c r="L42" i="210" s="1"/>
  <c r="G43" i="210"/>
  <c r="G45" i="210"/>
  <c r="I45" i="210" s="1"/>
  <c r="G46" i="210"/>
  <c r="I46" i="210" s="1"/>
  <c r="G47" i="210"/>
  <c r="I47" i="210" s="1"/>
  <c r="N47" i="210" s="1"/>
  <c r="G48" i="210"/>
  <c r="L48" i="210" s="1"/>
  <c r="G49" i="210"/>
  <c r="L49" i="210" s="1"/>
  <c r="G50" i="210"/>
  <c r="G51" i="210"/>
  <c r="I51" i="210" s="1"/>
  <c r="J51" i="210" s="1"/>
  <c r="M44" i="205"/>
  <c r="K44" i="205"/>
  <c r="G44" i="205"/>
  <c r="L44" i="205" s="1"/>
  <c r="M14" i="205"/>
  <c r="M13" i="205"/>
  <c r="A11" i="205"/>
  <c r="A41" i="205"/>
  <c r="K12" i="205"/>
  <c r="M12" i="205"/>
  <c r="K13" i="205"/>
  <c r="K14" i="205"/>
  <c r="K15" i="205"/>
  <c r="M15" i="205"/>
  <c r="K16" i="205"/>
  <c r="M16" i="205"/>
  <c r="K17" i="205"/>
  <c r="M17" i="205"/>
  <c r="K18" i="205"/>
  <c r="M18" i="205"/>
  <c r="K19" i="205"/>
  <c r="M19" i="205"/>
  <c r="K20" i="205"/>
  <c r="M20" i="205"/>
  <c r="K21" i="205"/>
  <c r="M21" i="205"/>
  <c r="K22" i="205"/>
  <c r="M22" i="205"/>
  <c r="K23" i="205"/>
  <c r="M23" i="205"/>
  <c r="K24" i="205"/>
  <c r="M24" i="205"/>
  <c r="K25" i="205"/>
  <c r="M25" i="205"/>
  <c r="K26" i="205"/>
  <c r="M26" i="205"/>
  <c r="K27" i="205"/>
  <c r="M27" i="205"/>
  <c r="K28" i="205"/>
  <c r="M28" i="205"/>
  <c r="K29" i="205"/>
  <c r="M29" i="205"/>
  <c r="K30" i="205"/>
  <c r="M30" i="205"/>
  <c r="K31" i="205"/>
  <c r="M31" i="205"/>
  <c r="K32" i="205"/>
  <c r="M32" i="205"/>
  <c r="K33" i="205"/>
  <c r="M33" i="205"/>
  <c r="K34" i="205"/>
  <c r="M34" i="205"/>
  <c r="K35" i="205"/>
  <c r="M35" i="205"/>
  <c r="K36" i="205"/>
  <c r="M36" i="205"/>
  <c r="K37" i="205"/>
  <c r="M37" i="205"/>
  <c r="K38" i="205"/>
  <c r="M38" i="205"/>
  <c r="K39" i="205"/>
  <c r="M39" i="205"/>
  <c r="K40" i="205"/>
  <c r="M40" i="205"/>
  <c r="K42" i="205"/>
  <c r="M42" i="205"/>
  <c r="K43" i="205"/>
  <c r="M43" i="205"/>
  <c r="G12" i="205"/>
  <c r="I12" i="205" s="1"/>
  <c r="G13" i="205"/>
  <c r="A14" i="205"/>
  <c r="G15" i="205"/>
  <c r="I15" i="205" s="1"/>
  <c r="G18" i="205"/>
  <c r="G19" i="205"/>
  <c r="I19" i="205" s="1"/>
  <c r="N19" i="205" s="1"/>
  <c r="G21" i="205"/>
  <c r="I21" i="205" s="1"/>
  <c r="J21" i="205" s="1"/>
  <c r="G23" i="205"/>
  <c r="I23" i="205" s="1"/>
  <c r="N23" i="205" s="1"/>
  <c r="G24" i="205"/>
  <c r="I24" i="205" s="1"/>
  <c r="J24" i="205" s="1"/>
  <c r="G25" i="205"/>
  <c r="L25" i="205" s="1"/>
  <c r="G26" i="205"/>
  <c r="I26" i="205" s="1"/>
  <c r="N26" i="205" s="1"/>
  <c r="G27" i="205"/>
  <c r="G28" i="205"/>
  <c r="I28" i="205" s="1"/>
  <c r="J28" i="205" s="1"/>
  <c r="G29" i="205"/>
  <c r="I29" i="205" s="1"/>
  <c r="N29" i="205" s="1"/>
  <c r="G30" i="205"/>
  <c r="G31" i="205"/>
  <c r="I31" i="205" s="1"/>
  <c r="J31" i="205" s="1"/>
  <c r="G32" i="205"/>
  <c r="L32" i="205" s="1"/>
  <c r="G33" i="205"/>
  <c r="I33" i="205" s="1"/>
  <c r="J33" i="205" s="1"/>
  <c r="G34" i="205"/>
  <c r="G35" i="205"/>
  <c r="I35" i="205" s="1"/>
  <c r="N35" i="205" s="1"/>
  <c r="G36" i="205"/>
  <c r="L36" i="205" s="1"/>
  <c r="G37" i="205"/>
  <c r="L37" i="205" s="1"/>
  <c r="G39" i="205"/>
  <c r="L39" i="205" s="1"/>
  <c r="G40" i="205"/>
  <c r="I40" i="205" s="1"/>
  <c r="J40" i="205" s="1"/>
  <c r="G42" i="205"/>
  <c r="A13" i="215"/>
  <c r="A14" i="215"/>
  <c r="A15" i="215"/>
  <c r="A16" i="215"/>
  <c r="A17" i="215"/>
  <c r="A18" i="215"/>
  <c r="A19" i="215"/>
  <c r="A20" i="215"/>
  <c r="A21" i="215"/>
  <c r="A22" i="215"/>
  <c r="A23" i="215"/>
  <c r="A24" i="215"/>
  <c r="A25" i="215"/>
  <c r="A26" i="215"/>
  <c r="A27" i="215"/>
  <c r="A28" i="215"/>
  <c r="A29" i="215"/>
  <c r="A30" i="215"/>
  <c r="A31" i="215"/>
  <c r="K12" i="215"/>
  <c r="M12" i="215"/>
  <c r="K13" i="215"/>
  <c r="M13" i="215"/>
  <c r="K14" i="215"/>
  <c r="M14" i="215"/>
  <c r="K15" i="215"/>
  <c r="M15" i="215"/>
  <c r="I16" i="215"/>
  <c r="N16" i="215" s="1"/>
  <c r="K16" i="215"/>
  <c r="M16" i="215"/>
  <c r="K17" i="215"/>
  <c r="M17" i="215"/>
  <c r="I19" i="215"/>
  <c r="N19" i="215" s="1"/>
  <c r="K19" i="215"/>
  <c r="M19" i="215"/>
  <c r="L20" i="215"/>
  <c r="K20" i="215"/>
  <c r="M20" i="215"/>
  <c r="K21" i="215"/>
  <c r="M21" i="215"/>
  <c r="K22" i="215"/>
  <c r="M22" i="215"/>
  <c r="I23" i="215"/>
  <c r="N23" i="215" s="1"/>
  <c r="K23" i="215"/>
  <c r="M23" i="215"/>
  <c r="I24" i="215"/>
  <c r="J24" i="215" s="1"/>
  <c r="K24" i="215"/>
  <c r="M24" i="215"/>
  <c r="K25" i="215"/>
  <c r="M25" i="215"/>
  <c r="K26" i="215"/>
  <c r="M26" i="215"/>
  <c r="I27" i="215"/>
  <c r="N27" i="215" s="1"/>
  <c r="K27" i="215"/>
  <c r="M27" i="215"/>
  <c r="I28" i="215"/>
  <c r="J28" i="215" s="1"/>
  <c r="K28" i="215"/>
  <c r="M28" i="215"/>
  <c r="K29" i="215"/>
  <c r="M29" i="215"/>
  <c r="K30" i="215"/>
  <c r="M30" i="215"/>
  <c r="I31" i="215"/>
  <c r="N31" i="215" s="1"/>
  <c r="K31" i="215"/>
  <c r="M31" i="215"/>
  <c r="A32" i="215"/>
  <c r="I32" i="215"/>
  <c r="N32" i="215" s="1"/>
  <c r="K32" i="215"/>
  <c r="M32" i="215"/>
  <c r="K33" i="215"/>
  <c r="M33" i="215"/>
  <c r="K34" i="215"/>
  <c r="M34" i="215"/>
  <c r="K35" i="215"/>
  <c r="M35" i="215"/>
  <c r="K36" i="215"/>
  <c r="M36" i="215"/>
  <c r="K37" i="215"/>
  <c r="M37" i="215"/>
  <c r="K38" i="215"/>
  <c r="M38" i="215"/>
  <c r="A39" i="215"/>
  <c r="I39" i="215"/>
  <c r="N39" i="215" s="1"/>
  <c r="K39" i="215"/>
  <c r="M39" i="215"/>
  <c r="K40" i="215"/>
  <c r="M40" i="215"/>
  <c r="K41" i="215"/>
  <c r="M41" i="215"/>
  <c r="K42" i="215"/>
  <c r="M42" i="215"/>
  <c r="K43" i="215"/>
  <c r="M43" i="215"/>
  <c r="K44" i="215"/>
  <c r="M44" i="215"/>
  <c r="K45" i="215"/>
  <c r="M45" i="215"/>
  <c r="K46" i="215"/>
  <c r="M46" i="215"/>
  <c r="K47" i="215"/>
  <c r="M47" i="215"/>
  <c r="K48" i="215"/>
  <c r="M48" i="215"/>
  <c r="K49" i="215"/>
  <c r="M49" i="215"/>
  <c r="K50" i="215"/>
  <c r="M50" i="215"/>
  <c r="K51" i="215"/>
  <c r="M51" i="215"/>
  <c r="K52" i="215"/>
  <c r="M52" i="215"/>
  <c r="K53" i="215"/>
  <c r="M53" i="215"/>
  <c r="K54" i="215"/>
  <c r="M54" i="215"/>
  <c r="K55" i="215"/>
  <c r="M55" i="215"/>
  <c r="K56" i="215"/>
  <c r="M56" i="215"/>
  <c r="K57" i="215"/>
  <c r="M57" i="215"/>
  <c r="K58" i="215"/>
  <c r="M58" i="215"/>
  <c r="K59" i="215"/>
  <c r="M59" i="215"/>
  <c r="K60" i="215"/>
  <c r="M60" i="215"/>
  <c r="K61" i="215"/>
  <c r="M61" i="215"/>
  <c r="K62" i="215"/>
  <c r="M62" i="215"/>
  <c r="K63" i="215"/>
  <c r="M63" i="215"/>
  <c r="K64" i="215"/>
  <c r="M64" i="215"/>
  <c r="K65" i="215"/>
  <c r="M65" i="215"/>
  <c r="K66" i="215"/>
  <c r="M66" i="215"/>
  <c r="M49" i="205" l="1"/>
  <c r="M39" i="226"/>
  <c r="I12" i="215"/>
  <c r="N12" i="215" s="1"/>
  <c r="A12" i="215"/>
  <c r="A33" i="215"/>
  <c r="A34" i="215"/>
  <c r="I35" i="215"/>
  <c r="N35" i="215" s="1"/>
  <c r="A35" i="215"/>
  <c r="I36" i="215"/>
  <c r="N36" i="215" s="1"/>
  <c r="A36" i="215"/>
  <c r="A37" i="215"/>
  <c r="A38" i="215"/>
  <c r="A40" i="215"/>
  <c r="A41" i="215"/>
  <c r="A42" i="215"/>
  <c r="A43" i="215"/>
  <c r="L44" i="215"/>
  <c r="A44" i="215"/>
  <c r="A45" i="215"/>
  <c r="A46" i="215"/>
  <c r="I47" i="215"/>
  <c r="N47" i="215" s="1"/>
  <c r="A47" i="215"/>
  <c r="A48" i="215"/>
  <c r="A49" i="215"/>
  <c r="A50" i="215"/>
  <c r="I51" i="215"/>
  <c r="N51" i="215" s="1"/>
  <c r="A51" i="215"/>
  <c r="I52" i="215"/>
  <c r="N52" i="215" s="1"/>
  <c r="A52" i="215"/>
  <c r="A53" i="215"/>
  <c r="A54" i="215"/>
  <c r="I55" i="215"/>
  <c r="N55" i="215" s="1"/>
  <c r="A55" i="215"/>
  <c r="A56" i="215"/>
  <c r="I57" i="215"/>
  <c r="N57" i="215" s="1"/>
  <c r="A57" i="215"/>
  <c r="A58" i="215"/>
  <c r="I59" i="215"/>
  <c r="N59" i="215" s="1"/>
  <c r="A59" i="215"/>
  <c r="A60" i="215"/>
  <c r="I61" i="215"/>
  <c r="N61" i="215" s="1"/>
  <c r="A61" i="215"/>
  <c r="A62" i="215"/>
  <c r="I63" i="215"/>
  <c r="N63" i="215" s="1"/>
  <c r="A63" i="215"/>
  <c r="A64" i="215"/>
  <c r="L65" i="215"/>
  <c r="A65" i="215"/>
  <c r="A66" i="215"/>
  <c r="J79" i="217"/>
  <c r="K79" i="217" s="1"/>
  <c r="L81" i="217"/>
  <c r="M82" i="217"/>
  <c r="M81" i="217"/>
  <c r="N82" i="217"/>
  <c r="O82" i="217"/>
  <c r="L80" i="217"/>
  <c r="M78" i="217"/>
  <c r="J78" i="217"/>
  <c r="O78" i="217" s="1"/>
  <c r="O81" i="217"/>
  <c r="M80" i="217"/>
  <c r="N80" i="217"/>
  <c r="L79" i="217"/>
  <c r="M79" i="217"/>
  <c r="L82" i="217"/>
  <c r="O77" i="217"/>
  <c r="M75" i="217"/>
  <c r="L75" i="217"/>
  <c r="O75" i="217"/>
  <c r="O74" i="217"/>
  <c r="L77" i="217"/>
  <c r="O76" i="217"/>
  <c r="K76" i="217"/>
  <c r="M73" i="217"/>
  <c r="J73" i="217"/>
  <c r="O73" i="217" s="1"/>
  <c r="L74" i="217"/>
  <c r="M76" i="217"/>
  <c r="M74" i="217"/>
  <c r="N74" i="217"/>
  <c r="K75" i="217"/>
  <c r="K77" i="217"/>
  <c r="M77" i="217"/>
  <c r="O72" i="217"/>
  <c r="L70" i="217"/>
  <c r="M70" i="217"/>
  <c r="N70" i="217"/>
  <c r="L72" i="217"/>
  <c r="M72" i="217"/>
  <c r="M71" i="217"/>
  <c r="J71" i="217"/>
  <c r="O71" i="217" s="1"/>
  <c r="N72" i="217"/>
  <c r="P44" i="217"/>
  <c r="L45" i="217"/>
  <c r="M45" i="217"/>
  <c r="K44" i="217"/>
  <c r="N45" i="217"/>
  <c r="O69" i="217"/>
  <c r="M68" i="217"/>
  <c r="K67" i="217"/>
  <c r="L69" i="217"/>
  <c r="M69" i="217"/>
  <c r="O67" i="217"/>
  <c r="M66" i="217"/>
  <c r="J66" i="217"/>
  <c r="O66" i="217" s="1"/>
  <c r="N68" i="217"/>
  <c r="L67" i="217"/>
  <c r="M67" i="217"/>
  <c r="N67" i="217"/>
  <c r="J68" i="217"/>
  <c r="K68" i="217" s="1"/>
  <c r="L124" i="217"/>
  <c r="M124" i="217"/>
  <c r="N124" i="217"/>
  <c r="O191" i="217"/>
  <c r="M190" i="217"/>
  <c r="J190" i="217"/>
  <c r="O190" i="217" s="1"/>
  <c r="L191" i="217"/>
  <c r="M191" i="217"/>
  <c r="N191" i="217"/>
  <c r="L192" i="217"/>
  <c r="M192" i="217"/>
  <c r="N192" i="217"/>
  <c r="J122" i="217"/>
  <c r="O122" i="217" s="1"/>
  <c r="P122" i="217" s="1"/>
  <c r="O197" i="217"/>
  <c r="L197" i="217"/>
  <c r="M197" i="217"/>
  <c r="N174" i="217"/>
  <c r="L174" i="217"/>
  <c r="M174" i="217"/>
  <c r="J123" i="217"/>
  <c r="O123" i="217" s="1"/>
  <c r="P123" i="217" s="1"/>
  <c r="J121" i="217"/>
  <c r="O121" i="217" s="1"/>
  <c r="P121" i="217" s="1"/>
  <c r="J120" i="217"/>
  <c r="N117" i="217"/>
  <c r="J116" i="217"/>
  <c r="O116" i="217" s="1"/>
  <c r="M116" i="217"/>
  <c r="L117" i="217"/>
  <c r="M117" i="217"/>
  <c r="L130" i="217"/>
  <c r="L128" i="217"/>
  <c r="M132" i="217"/>
  <c r="M130" i="217"/>
  <c r="L119" i="217"/>
  <c r="N125" i="217"/>
  <c r="M129" i="217"/>
  <c r="J119" i="217"/>
  <c r="K119" i="217" s="1"/>
  <c r="M125" i="217"/>
  <c r="J128" i="217"/>
  <c r="K128" i="217" s="1"/>
  <c r="O132" i="217"/>
  <c r="K129" i="217"/>
  <c r="O129" i="217"/>
  <c r="O125" i="217"/>
  <c r="K125" i="217"/>
  <c r="J118" i="217"/>
  <c r="O118" i="217" s="1"/>
  <c r="P118" i="217" s="1"/>
  <c r="M119" i="217"/>
  <c r="J127" i="217"/>
  <c r="O127" i="217" s="1"/>
  <c r="P127" i="217" s="1"/>
  <c r="M128" i="217"/>
  <c r="L132" i="217"/>
  <c r="L129" i="217"/>
  <c r="J130" i="217"/>
  <c r="O130" i="217" s="1"/>
  <c r="L215" i="217"/>
  <c r="O201" i="217"/>
  <c r="M208" i="217"/>
  <c r="L200" i="217"/>
  <c r="L208" i="217"/>
  <c r="N208" i="217"/>
  <c r="L195" i="217"/>
  <c r="M195" i="217"/>
  <c r="O207" i="217"/>
  <c r="M200" i="217"/>
  <c r="J200" i="217"/>
  <c r="O200" i="217" s="1"/>
  <c r="O195" i="217"/>
  <c r="K195" i="217"/>
  <c r="K207" i="217"/>
  <c r="L213" i="217"/>
  <c r="J199" i="217"/>
  <c r="O199" i="217" s="1"/>
  <c r="P199" i="217" s="1"/>
  <c r="O213" i="217"/>
  <c r="J215" i="217"/>
  <c r="O215" i="217" s="1"/>
  <c r="O212" i="217"/>
  <c r="M209" i="217"/>
  <c r="M212" i="217"/>
  <c r="M217" i="217"/>
  <c r="N209" i="217"/>
  <c r="N212" i="217"/>
  <c r="O211" i="217"/>
  <c r="K211" i="217"/>
  <c r="M216" i="217"/>
  <c r="J216" i="217"/>
  <c r="O216" i="217" s="1"/>
  <c r="M198" i="217"/>
  <c r="J198" i="217"/>
  <c r="O198" i="217" s="1"/>
  <c r="M206" i="217"/>
  <c r="J206" i="217"/>
  <c r="O206" i="217" s="1"/>
  <c r="M194" i="217"/>
  <c r="J194" i="217"/>
  <c r="O194" i="217" s="1"/>
  <c r="J214" i="217"/>
  <c r="O214" i="217" s="1"/>
  <c r="P214" i="217" s="1"/>
  <c r="M215" i="217"/>
  <c r="L207" i="217"/>
  <c r="M211" i="217"/>
  <c r="M207" i="217"/>
  <c r="L210" i="217"/>
  <c r="N207" i="217"/>
  <c r="M210" i="217"/>
  <c r="J209" i="217"/>
  <c r="O209" i="217" s="1"/>
  <c r="N210" i="217"/>
  <c r="J217" i="217"/>
  <c r="O217" i="217" s="1"/>
  <c r="J196" i="217"/>
  <c r="K196" i="217" s="1"/>
  <c r="L201" i="217"/>
  <c r="M213" i="217"/>
  <c r="L217" i="217"/>
  <c r="L196" i="217"/>
  <c r="M201" i="217"/>
  <c r="M196" i="217"/>
  <c r="J53" i="217"/>
  <c r="K53" i="217" s="1"/>
  <c r="L53" i="217"/>
  <c r="M53" i="217"/>
  <c r="O183" i="217"/>
  <c r="M183" i="217"/>
  <c r="J182" i="217"/>
  <c r="O182" i="217" s="1"/>
  <c r="M182" i="217"/>
  <c r="L183" i="217"/>
  <c r="J184" i="217"/>
  <c r="O184" i="217" s="1"/>
  <c r="M184" i="217"/>
  <c r="E187" i="217"/>
  <c r="O187" i="217" s="1"/>
  <c r="O181" i="217"/>
  <c r="O180" i="217"/>
  <c r="M179" i="217"/>
  <c r="J179" i="217"/>
  <c r="O179" i="217" s="1"/>
  <c r="M180" i="217"/>
  <c r="L180" i="217"/>
  <c r="N180" i="217"/>
  <c r="M185" i="217"/>
  <c r="L181" i="217"/>
  <c r="N185" i="217"/>
  <c r="M181" i="217"/>
  <c r="K187" i="217"/>
  <c r="J185" i="217"/>
  <c r="K185" i="217" s="1"/>
  <c r="M176" i="217"/>
  <c r="J178" i="217"/>
  <c r="O178" i="217" s="1"/>
  <c r="L178" i="217"/>
  <c r="M178" i="217"/>
  <c r="N178" i="217"/>
  <c r="O177" i="217"/>
  <c r="N176" i="217"/>
  <c r="O175" i="217"/>
  <c r="K175" i="217"/>
  <c r="M175" i="217"/>
  <c r="K177" i="217"/>
  <c r="L177" i="217"/>
  <c r="J176" i="217"/>
  <c r="O176" i="217" s="1"/>
  <c r="M177" i="217"/>
  <c r="L176" i="217"/>
  <c r="M172" i="217"/>
  <c r="L173" i="217"/>
  <c r="N172" i="217"/>
  <c r="M173" i="217"/>
  <c r="J171" i="217"/>
  <c r="O171" i="217" s="1"/>
  <c r="P171" i="217" s="1"/>
  <c r="J173" i="217"/>
  <c r="O173" i="217" s="1"/>
  <c r="J172" i="217"/>
  <c r="O172" i="217" s="1"/>
  <c r="M64" i="217"/>
  <c r="O97" i="217"/>
  <c r="O94" i="217"/>
  <c r="M94" i="217"/>
  <c r="L96" i="217"/>
  <c r="M96" i="217"/>
  <c r="L94" i="217"/>
  <c r="N64" i="217"/>
  <c r="M93" i="217"/>
  <c r="J93" i="217"/>
  <c r="K93" i="217" s="1"/>
  <c r="J99" i="217"/>
  <c r="O99" i="217" s="1"/>
  <c r="J95" i="217"/>
  <c r="O95" i="217" s="1"/>
  <c r="O96" i="217"/>
  <c r="O57" i="217"/>
  <c r="O62" i="217"/>
  <c r="P62" i="217" s="1"/>
  <c r="O60" i="217"/>
  <c r="P58" i="217"/>
  <c r="K58" i="217"/>
  <c r="O61" i="217"/>
  <c r="M100" i="217"/>
  <c r="P98" i="217"/>
  <c r="N100" i="217"/>
  <c r="M95" i="217"/>
  <c r="K98" i="217"/>
  <c r="M99" i="217"/>
  <c r="K97" i="217"/>
  <c r="L97" i="217"/>
  <c r="M97" i="217"/>
  <c r="K94" i="217"/>
  <c r="L100" i="217"/>
  <c r="J59" i="217"/>
  <c r="O59" i="217" s="1"/>
  <c r="M59" i="217"/>
  <c r="J55" i="217"/>
  <c r="O55" i="217" s="1"/>
  <c r="M55" i="217"/>
  <c r="O56" i="217"/>
  <c r="L61" i="217"/>
  <c r="L64" i="217"/>
  <c r="L57" i="217"/>
  <c r="J63" i="217"/>
  <c r="O63" i="217" s="1"/>
  <c r="M63" i="217"/>
  <c r="M57" i="217"/>
  <c r="M61" i="217"/>
  <c r="N57" i="217"/>
  <c r="N61" i="217"/>
  <c r="L56" i="217"/>
  <c r="L60" i="217"/>
  <c r="M56" i="217"/>
  <c r="M60" i="217"/>
  <c r="N56" i="217"/>
  <c r="N60" i="217"/>
  <c r="J52" i="217"/>
  <c r="O52" i="217" s="1"/>
  <c r="P52" i="217" s="1"/>
  <c r="O48" i="217"/>
  <c r="K48" i="217"/>
  <c r="L49" i="217"/>
  <c r="N49" i="217"/>
  <c r="O47" i="217"/>
  <c r="M51" i="217"/>
  <c r="K47" i="217"/>
  <c r="M46" i="217"/>
  <c r="J46" i="217"/>
  <c r="O46" i="217" s="1"/>
  <c r="O51" i="217"/>
  <c r="K51" i="217"/>
  <c r="O49" i="217"/>
  <c r="L48" i="217"/>
  <c r="M48" i="217"/>
  <c r="L47" i="217"/>
  <c r="N48" i="217"/>
  <c r="M47" i="217"/>
  <c r="N47" i="217"/>
  <c r="M32" i="217"/>
  <c r="P32" i="217" s="1"/>
  <c r="K32" i="217"/>
  <c r="O26" i="217"/>
  <c r="O25" i="217"/>
  <c r="M25" i="217"/>
  <c r="K26" i="217"/>
  <c r="L26" i="217"/>
  <c r="M26" i="217"/>
  <c r="L25" i="217"/>
  <c r="N25" i="217"/>
  <c r="K24" i="217"/>
  <c r="O24" i="217"/>
  <c r="M24" i="217"/>
  <c r="N15" i="226"/>
  <c r="N13" i="226"/>
  <c r="K39" i="226"/>
  <c r="L29" i="226"/>
  <c r="I29" i="226"/>
  <c r="N29" i="226" s="1"/>
  <c r="A29" i="226"/>
  <c r="A22" i="226"/>
  <c r="I22" i="226"/>
  <c r="L17" i="226"/>
  <c r="I17" i="226"/>
  <c r="N17" i="226" s="1"/>
  <c r="A17" i="226"/>
  <c r="I37" i="226"/>
  <c r="I27" i="226"/>
  <c r="L32" i="226"/>
  <c r="O32" i="226" s="1"/>
  <c r="L25" i="226"/>
  <c r="N25" i="226"/>
  <c r="L33" i="226"/>
  <c r="I33" i="226"/>
  <c r="N33" i="226" s="1"/>
  <c r="I31" i="226"/>
  <c r="J31" i="226" s="1"/>
  <c r="L31" i="226"/>
  <c r="I34" i="226"/>
  <c r="N34" i="226" s="1"/>
  <c r="L34" i="226"/>
  <c r="L35" i="226"/>
  <c r="I35" i="226"/>
  <c r="I36" i="226"/>
  <c r="N36" i="226" s="1"/>
  <c r="L36" i="226"/>
  <c r="L30" i="226"/>
  <c r="O30" i="226" s="1"/>
  <c r="I24" i="226"/>
  <c r="L18" i="226"/>
  <c r="J30" i="226"/>
  <c r="L15" i="226"/>
  <c r="L13" i="226"/>
  <c r="L19" i="226"/>
  <c r="G23" i="226"/>
  <c r="I20" i="226"/>
  <c r="J20" i="226" s="1"/>
  <c r="J19" i="226"/>
  <c r="N19" i="226"/>
  <c r="J15" i="226"/>
  <c r="J13" i="226"/>
  <c r="J32" i="226"/>
  <c r="N18" i="226"/>
  <c r="G26" i="226"/>
  <c r="G14" i="226"/>
  <c r="I14" i="226" s="1"/>
  <c r="A28" i="226"/>
  <c r="L36" i="210"/>
  <c r="I36" i="210"/>
  <c r="N36" i="210" s="1"/>
  <c r="I32" i="210"/>
  <c r="N32" i="210" s="1"/>
  <c r="L32" i="210"/>
  <c r="I20" i="210"/>
  <c r="N20" i="210" s="1"/>
  <c r="L20" i="210"/>
  <c r="G44" i="210"/>
  <c r="L46" i="210"/>
  <c r="L39" i="210"/>
  <c r="L51" i="210"/>
  <c r="L34" i="210"/>
  <c r="L30" i="210"/>
  <c r="G22" i="210"/>
  <c r="I22" i="210" s="1"/>
  <c r="N22" i="210" s="1"/>
  <c r="L25" i="210"/>
  <c r="O25" i="210" s="1"/>
  <c r="L23" i="210"/>
  <c r="J23" i="210"/>
  <c r="N23" i="210"/>
  <c r="L21" i="210"/>
  <c r="I21" i="210"/>
  <c r="N21" i="210" s="1"/>
  <c r="I43" i="210"/>
  <c r="N43" i="210" s="1"/>
  <c r="L43" i="210"/>
  <c r="N45" i="210"/>
  <c r="J45" i="210"/>
  <c r="L41" i="210"/>
  <c r="I41" i="210"/>
  <c r="N41" i="210" s="1"/>
  <c r="L50" i="210"/>
  <c r="I50" i="210"/>
  <c r="N50" i="210" s="1"/>
  <c r="O50" i="210" s="1"/>
  <c r="J34" i="210"/>
  <c r="N34" i="210"/>
  <c r="J46" i="210"/>
  <c r="N46" i="210"/>
  <c r="J31" i="210"/>
  <c r="N31" i="210"/>
  <c r="I35" i="210"/>
  <c r="N35" i="210" s="1"/>
  <c r="I49" i="210"/>
  <c r="I42" i="210"/>
  <c r="J42" i="210" s="1"/>
  <c r="I37" i="210"/>
  <c r="N37" i="210" s="1"/>
  <c r="O37" i="210" s="1"/>
  <c r="L27" i="210"/>
  <c r="I48" i="210"/>
  <c r="N48" i="210" s="1"/>
  <c r="O48" i="210" s="1"/>
  <c r="L38" i="210"/>
  <c r="O38" i="210" s="1"/>
  <c r="L29" i="210"/>
  <c r="O29" i="210" s="1"/>
  <c r="L24" i="210"/>
  <c r="O24" i="210" s="1"/>
  <c r="L22" i="210"/>
  <c r="O22" i="210" s="1"/>
  <c r="J22" i="210"/>
  <c r="L45" i="210"/>
  <c r="J38" i="210"/>
  <c r="L31" i="210"/>
  <c r="J29" i="210"/>
  <c r="L26" i="210"/>
  <c r="J24" i="210"/>
  <c r="L47" i="210"/>
  <c r="O47" i="210" s="1"/>
  <c r="L33" i="210"/>
  <c r="O33" i="210" s="1"/>
  <c r="L40" i="210"/>
  <c r="J47" i="210"/>
  <c r="J33" i="210"/>
  <c r="I26" i="210"/>
  <c r="N26" i="210" s="1"/>
  <c r="L35" i="210"/>
  <c r="L19" i="210"/>
  <c r="J16" i="210"/>
  <c r="N16" i="210"/>
  <c r="L16" i="210"/>
  <c r="L17" i="210"/>
  <c r="L18" i="210"/>
  <c r="O18" i="210" s="1"/>
  <c r="J18" i="210"/>
  <c r="L15" i="210"/>
  <c r="L14" i="210"/>
  <c r="I14" i="210"/>
  <c r="N14" i="210" s="1"/>
  <c r="L13" i="210"/>
  <c r="O13" i="210" s="1"/>
  <c r="N39" i="210"/>
  <c r="J25" i="210"/>
  <c r="J13" i="210"/>
  <c r="N51" i="210"/>
  <c r="N30" i="210"/>
  <c r="N19" i="210"/>
  <c r="N40" i="210"/>
  <c r="N17" i="210"/>
  <c r="N27" i="210"/>
  <c r="N15" i="210"/>
  <c r="K49" i="205"/>
  <c r="A44" i="205"/>
  <c r="I44" i="205"/>
  <c r="N44" i="205" s="1"/>
  <c r="O44" i="205" s="1"/>
  <c r="L15" i="205"/>
  <c r="A43" i="205"/>
  <c r="A20" i="205"/>
  <c r="L24" i="205"/>
  <c r="A13" i="205"/>
  <c r="A16" i="205"/>
  <c r="I30" i="205"/>
  <c r="N30" i="205" s="1"/>
  <c r="L30" i="205"/>
  <c r="J15" i="205"/>
  <c r="N15" i="205"/>
  <c r="O15" i="205" s="1"/>
  <c r="A33" i="205"/>
  <c r="I37" i="205"/>
  <c r="J37" i="205" s="1"/>
  <c r="L23" i="205"/>
  <c r="O23" i="205" s="1"/>
  <c r="A17" i="205"/>
  <c r="I32" i="205"/>
  <c r="A26" i="205"/>
  <c r="A40" i="205"/>
  <c r="A32" i="205"/>
  <c r="G16" i="205"/>
  <c r="I16" i="205" s="1"/>
  <c r="N16" i="205" s="1"/>
  <c r="L19" i="205"/>
  <c r="O19" i="205" s="1"/>
  <c r="L31" i="205"/>
  <c r="A22" i="205"/>
  <c r="L35" i="205"/>
  <c r="O35" i="205" s="1"/>
  <c r="I25" i="205"/>
  <c r="J25" i="205" s="1"/>
  <c r="A38" i="205"/>
  <c r="A36" i="205"/>
  <c r="L12" i="205"/>
  <c r="G43" i="205"/>
  <c r="I43" i="205" s="1"/>
  <c r="N43" i="205" s="1"/>
  <c r="G20" i="205"/>
  <c r="I20" i="205" s="1"/>
  <c r="N20" i="205" s="1"/>
  <c r="I42" i="205"/>
  <c r="N42" i="205" s="1"/>
  <c r="L42" i="205"/>
  <c r="I18" i="205"/>
  <c r="J18" i="205" s="1"/>
  <c r="L18" i="205"/>
  <c r="J12" i="205"/>
  <c r="N12" i="205"/>
  <c r="O12" i="205" s="1"/>
  <c r="I27" i="205"/>
  <c r="N27" i="205" s="1"/>
  <c r="L27" i="205"/>
  <c r="L34" i="205"/>
  <c r="I34" i="205"/>
  <c r="L29" i="205"/>
  <c r="O29" i="205" s="1"/>
  <c r="I39" i="205"/>
  <c r="J29" i="205"/>
  <c r="L21" i="205"/>
  <c r="J19" i="205"/>
  <c r="G38" i="205"/>
  <c r="I36" i="205"/>
  <c r="J36" i="205" s="1"/>
  <c r="L26" i="205"/>
  <c r="O26" i="205" s="1"/>
  <c r="A31" i="205"/>
  <c r="A21" i="205"/>
  <c r="L33" i="205"/>
  <c r="A30" i="205"/>
  <c r="A23" i="205"/>
  <c r="A42" i="205"/>
  <c r="G22" i="205"/>
  <c r="G17" i="205"/>
  <c r="L40" i="205"/>
  <c r="L28" i="205"/>
  <c r="J26" i="205"/>
  <c r="L13" i="205"/>
  <c r="A29" i="205"/>
  <c r="A19" i="205"/>
  <c r="A28" i="205"/>
  <c r="A18" i="205"/>
  <c r="A39" i="205"/>
  <c r="J35" i="205"/>
  <c r="I13" i="205"/>
  <c r="N13" i="205" s="1"/>
  <c r="A27" i="205"/>
  <c r="J23" i="205"/>
  <c r="A37" i="205"/>
  <c r="A25" i="205"/>
  <c r="A15" i="205"/>
  <c r="A35" i="205"/>
  <c r="G14" i="205"/>
  <c r="A24" i="205"/>
  <c r="A34" i="205"/>
  <c r="A12" i="205"/>
  <c r="N40" i="205"/>
  <c r="N28" i="205"/>
  <c r="N33" i="205"/>
  <c r="N31" i="205"/>
  <c r="N21" i="205"/>
  <c r="N24" i="205"/>
  <c r="O24" i="205" s="1"/>
  <c r="K68" i="215"/>
  <c r="M68" i="215"/>
  <c r="L48" i="215"/>
  <c r="I48" i="215"/>
  <c r="N48" i="215" s="1"/>
  <c r="I20" i="215"/>
  <c r="J20" i="215" s="1"/>
  <c r="I44" i="215"/>
  <c r="N44" i="215" s="1"/>
  <c r="O44" i="215" s="1"/>
  <c r="I56" i="215"/>
  <c r="N56" i="215" s="1"/>
  <c r="L56" i="215"/>
  <c r="I60" i="215"/>
  <c r="N60" i="215" s="1"/>
  <c r="L60" i="215"/>
  <c r="L17" i="215"/>
  <c r="I17" i="215"/>
  <c r="J17" i="215" s="1"/>
  <c r="L61" i="215"/>
  <c r="O61" i="215" s="1"/>
  <c r="L28" i="215"/>
  <c r="L24" i="215"/>
  <c r="L52" i="215"/>
  <c r="O52" i="215" s="1"/>
  <c r="I65" i="215"/>
  <c r="N65" i="215" s="1"/>
  <c r="O65" i="215" s="1"/>
  <c r="J23" i="215"/>
  <c r="J61" i="215"/>
  <c r="J51" i="215"/>
  <c r="L36" i="215"/>
  <c r="O36" i="215" s="1"/>
  <c r="J31" i="215"/>
  <c r="J63" i="215"/>
  <c r="J36" i="215"/>
  <c r="J39" i="215"/>
  <c r="J19" i="215"/>
  <c r="L57" i="215"/>
  <c r="J47" i="215"/>
  <c r="L32" i="215"/>
  <c r="J59" i="215"/>
  <c r="J27" i="215"/>
  <c r="L64" i="215"/>
  <c r="J55" i="215"/>
  <c r="J52" i="215"/>
  <c r="L40" i="215"/>
  <c r="J57" i="215"/>
  <c r="J35" i="215"/>
  <c r="J32" i="215"/>
  <c r="I64" i="215"/>
  <c r="N64" i="215" s="1"/>
  <c r="I43" i="215"/>
  <c r="N43" i="215" s="1"/>
  <c r="I40" i="215"/>
  <c r="N40" i="215" s="1"/>
  <c r="J16" i="215"/>
  <c r="J12" i="215"/>
  <c r="L29" i="215"/>
  <c r="I29" i="215"/>
  <c r="N29" i="215" s="1"/>
  <c r="L37" i="215"/>
  <c r="I37" i="215"/>
  <c r="N37" i="215" s="1"/>
  <c r="I26" i="215"/>
  <c r="N26" i="215" s="1"/>
  <c r="L26" i="215"/>
  <c r="L66" i="215"/>
  <c r="I66" i="215"/>
  <c r="N66" i="215" s="1"/>
  <c r="L54" i="215"/>
  <c r="I54" i="215"/>
  <c r="N54" i="215" s="1"/>
  <c r="L45" i="215"/>
  <c r="I45" i="215"/>
  <c r="N45" i="215" s="1"/>
  <c r="I34" i="215"/>
  <c r="N34" i="215" s="1"/>
  <c r="L34" i="215"/>
  <c r="I46" i="215"/>
  <c r="N46" i="215" s="1"/>
  <c r="L46" i="215"/>
  <c r="L53" i="215"/>
  <c r="I53" i="215"/>
  <c r="N53" i="215" s="1"/>
  <c r="I42" i="215"/>
  <c r="N42" i="215" s="1"/>
  <c r="L42" i="215"/>
  <c r="L58" i="215"/>
  <c r="I58" i="215"/>
  <c r="N58" i="215" s="1"/>
  <c r="I33" i="215"/>
  <c r="N33" i="215" s="1"/>
  <c r="L33" i="215"/>
  <c r="L22" i="215"/>
  <c r="I22" i="215"/>
  <c r="N22" i="215" s="1"/>
  <c r="L15" i="215"/>
  <c r="I15" i="215"/>
  <c r="N15" i="215" s="1"/>
  <c r="I50" i="215"/>
  <c r="N50" i="215" s="1"/>
  <c r="L50" i="215"/>
  <c r="O50" i="215" s="1"/>
  <c r="I14" i="215"/>
  <c r="N14" i="215" s="1"/>
  <c r="L14" i="215"/>
  <c r="O57" i="215"/>
  <c r="L41" i="215"/>
  <c r="I41" i="215"/>
  <c r="N41" i="215" s="1"/>
  <c r="O32" i="215"/>
  <c r="L30" i="215"/>
  <c r="I30" i="215"/>
  <c r="N30" i="215" s="1"/>
  <c r="L25" i="215"/>
  <c r="I25" i="215"/>
  <c r="N25" i="215" s="1"/>
  <c r="L21" i="215"/>
  <c r="I21" i="215"/>
  <c r="N21" i="215" s="1"/>
  <c r="L62" i="215"/>
  <c r="I62" i="215"/>
  <c r="N62" i="215" s="1"/>
  <c r="L49" i="215"/>
  <c r="I49" i="215"/>
  <c r="N49" i="215" s="1"/>
  <c r="L38" i="215"/>
  <c r="I38" i="215"/>
  <c r="N38" i="215" s="1"/>
  <c r="L13" i="215"/>
  <c r="I13" i="215"/>
  <c r="N13" i="215" s="1"/>
  <c r="L63" i="215"/>
  <c r="O63" i="215" s="1"/>
  <c r="L59" i="215"/>
  <c r="O59" i="215" s="1"/>
  <c r="L55" i="215"/>
  <c r="O55" i="215" s="1"/>
  <c r="L51" i="215"/>
  <c r="O51" i="215" s="1"/>
  <c r="L47" i="215"/>
  <c r="O47" i="215" s="1"/>
  <c r="L43" i="215"/>
  <c r="L39" i="215"/>
  <c r="O39" i="215" s="1"/>
  <c r="L35" i="215"/>
  <c r="O35" i="215" s="1"/>
  <c r="L31" i="215"/>
  <c r="O31" i="215" s="1"/>
  <c r="L27" i="215"/>
  <c r="O27" i="215" s="1"/>
  <c r="L23" i="215"/>
  <c r="O23" i="215" s="1"/>
  <c r="L19" i="215"/>
  <c r="O19" i="215" s="1"/>
  <c r="L16" i="215"/>
  <c r="O16" i="215" s="1"/>
  <c r="L12" i="215"/>
  <c r="N28" i="215"/>
  <c r="N24" i="215"/>
  <c r="N20" i="215"/>
  <c r="O20" i="215" s="1"/>
  <c r="O20" i="210" l="1"/>
  <c r="O36" i="210"/>
  <c r="O32" i="210"/>
  <c r="O48" i="215"/>
  <c r="O56" i="215"/>
  <c r="O79" i="217"/>
  <c r="P79" i="217" s="1"/>
  <c r="P81" i="217"/>
  <c r="P82" i="217"/>
  <c r="P78" i="217"/>
  <c r="P80" i="217"/>
  <c r="K78" i="217"/>
  <c r="P77" i="217"/>
  <c r="P75" i="217"/>
  <c r="P74" i="217"/>
  <c r="K73" i="217"/>
  <c r="P73" i="217"/>
  <c r="P76" i="217"/>
  <c r="P70" i="217"/>
  <c r="P72" i="217"/>
  <c r="K71" i="217"/>
  <c r="P71" i="217"/>
  <c r="P45" i="217"/>
  <c r="P69" i="217"/>
  <c r="P67" i="217"/>
  <c r="P66" i="217"/>
  <c r="K66" i="217"/>
  <c r="O68" i="217"/>
  <c r="P68" i="217" s="1"/>
  <c r="P124" i="217"/>
  <c r="P197" i="217"/>
  <c r="P174" i="217"/>
  <c r="K190" i="217"/>
  <c r="P191" i="217"/>
  <c r="P190" i="217"/>
  <c r="P192" i="217"/>
  <c r="K122" i="217"/>
  <c r="K121" i="217"/>
  <c r="K123" i="217"/>
  <c r="O120" i="217"/>
  <c r="P120" i="217" s="1"/>
  <c r="K120" i="217"/>
  <c r="P117" i="217"/>
  <c r="P116" i="217"/>
  <c r="K116" i="217"/>
  <c r="P132" i="217"/>
  <c r="P129" i="217"/>
  <c r="P130" i="217"/>
  <c r="P125" i="217"/>
  <c r="O128" i="217"/>
  <c r="P128" i="217" s="1"/>
  <c r="O119" i="217"/>
  <c r="P119" i="217" s="1"/>
  <c r="K130" i="217"/>
  <c r="K127" i="217"/>
  <c r="K118" i="217"/>
  <c r="P213" i="217"/>
  <c r="P201" i="217"/>
  <c r="P208" i="217"/>
  <c r="P217" i="217"/>
  <c r="P195" i="217"/>
  <c r="P215" i="217"/>
  <c r="K200" i="217"/>
  <c r="P194" i="217"/>
  <c r="P212" i="217"/>
  <c r="P200" i="217"/>
  <c r="O196" i="217"/>
  <c r="P196" i="217" s="1"/>
  <c r="K215" i="217"/>
  <c r="P209" i="217"/>
  <c r="K198" i="217"/>
  <c r="K199" i="217"/>
  <c r="K216" i="217"/>
  <c r="P216" i="217"/>
  <c r="L187" i="217"/>
  <c r="P211" i="217"/>
  <c r="P210" i="217"/>
  <c r="K194" i="217"/>
  <c r="P207" i="217"/>
  <c r="K209" i="217"/>
  <c r="K206" i="217"/>
  <c r="K214" i="217"/>
  <c r="P206" i="217"/>
  <c r="P198" i="217"/>
  <c r="K217" i="217"/>
  <c r="N187" i="217"/>
  <c r="O53" i="217"/>
  <c r="P53" i="217" s="1"/>
  <c r="P183" i="217"/>
  <c r="P182" i="217"/>
  <c r="K182" i="217"/>
  <c r="P184" i="217"/>
  <c r="K184" i="217"/>
  <c r="M187" i="217"/>
  <c r="K179" i="217"/>
  <c r="P181" i="217"/>
  <c r="P180" i="217"/>
  <c r="P179" i="217"/>
  <c r="O185" i="217"/>
  <c r="P185" i="217" s="1"/>
  <c r="P177" i="217"/>
  <c r="P178" i="217"/>
  <c r="K178" i="217"/>
  <c r="P176" i="217"/>
  <c r="P175" i="217"/>
  <c r="K176" i="217"/>
  <c r="K172" i="217"/>
  <c r="P64" i="217"/>
  <c r="K173" i="217"/>
  <c r="P172" i="217"/>
  <c r="P173" i="217"/>
  <c r="K171" i="217"/>
  <c r="K55" i="217"/>
  <c r="O93" i="217"/>
  <c r="P93" i="217" s="1"/>
  <c r="P99" i="217"/>
  <c r="P94" i="217"/>
  <c r="P97" i="217"/>
  <c r="P96" i="217"/>
  <c r="P95" i="217"/>
  <c r="P55" i="217"/>
  <c r="K52" i="217"/>
  <c r="P63" i="217"/>
  <c r="K95" i="217"/>
  <c r="K59" i="217"/>
  <c r="P100" i="217"/>
  <c r="K99" i="217"/>
  <c r="P59" i="217"/>
  <c r="P61" i="217"/>
  <c r="P57" i="217"/>
  <c r="P60" i="217"/>
  <c r="P56" i="217"/>
  <c r="K63" i="217"/>
  <c r="P51" i="217"/>
  <c r="P49" i="217"/>
  <c r="P47" i="217"/>
  <c r="P48" i="217"/>
  <c r="K46" i="217"/>
  <c r="P46" i="217"/>
  <c r="P26" i="217"/>
  <c r="P25" i="217"/>
  <c r="P24" i="217"/>
  <c r="O15" i="226"/>
  <c r="O13" i="226"/>
  <c r="J29" i="226"/>
  <c r="O29" i="226"/>
  <c r="N22" i="226"/>
  <c r="O22" i="226" s="1"/>
  <c r="J22" i="226"/>
  <c r="O19" i="226"/>
  <c r="O17" i="226"/>
  <c r="J17" i="226"/>
  <c r="J33" i="226"/>
  <c r="J25" i="226"/>
  <c r="O25" i="226"/>
  <c r="O18" i="226"/>
  <c r="N31" i="226"/>
  <c r="O31" i="226" s="1"/>
  <c r="N37" i="226"/>
  <c r="O37" i="226" s="1"/>
  <c r="J37" i="226"/>
  <c r="N20" i="226"/>
  <c r="O20" i="226" s="1"/>
  <c r="O36" i="226"/>
  <c r="J36" i="226"/>
  <c r="O33" i="226"/>
  <c r="I26" i="226"/>
  <c r="N26" i="226" s="1"/>
  <c r="L26" i="226"/>
  <c r="J35" i="226"/>
  <c r="N35" i="226"/>
  <c r="O35" i="226" s="1"/>
  <c r="J24" i="226"/>
  <c r="N24" i="226"/>
  <c r="O24" i="226" s="1"/>
  <c r="O34" i="226"/>
  <c r="I23" i="226"/>
  <c r="N23" i="226" s="1"/>
  <c r="L23" i="226"/>
  <c r="N27" i="226"/>
  <c r="O27" i="226" s="1"/>
  <c r="J27" i="226"/>
  <c r="J34" i="226"/>
  <c r="N14" i="226"/>
  <c r="N39" i="226" s="1"/>
  <c r="L14" i="226"/>
  <c r="L39" i="226" s="1"/>
  <c r="J35" i="210"/>
  <c r="J32" i="210"/>
  <c r="O40" i="210"/>
  <c r="O51" i="210"/>
  <c r="O34" i="210"/>
  <c r="O17" i="210"/>
  <c r="J36" i="210"/>
  <c r="J48" i="210"/>
  <c r="O46" i="210"/>
  <c r="J41" i="210"/>
  <c r="O39" i="210"/>
  <c r="O35" i="210"/>
  <c r="O19" i="210"/>
  <c r="O26" i="210"/>
  <c r="I44" i="210"/>
  <c r="N44" i="210" s="1"/>
  <c r="L44" i="210"/>
  <c r="O30" i="210"/>
  <c r="N42" i="210"/>
  <c r="O42" i="210" s="1"/>
  <c r="O23" i="210"/>
  <c r="J20" i="210"/>
  <c r="J26" i="210"/>
  <c r="O21" i="210"/>
  <c r="J43" i="210"/>
  <c r="O31" i="210"/>
  <c r="O41" i="210"/>
  <c r="J37" i="210"/>
  <c r="O45" i="210"/>
  <c r="J50" i="210"/>
  <c r="J21" i="210"/>
  <c r="N49" i="210"/>
  <c r="O49" i="210" s="1"/>
  <c r="J49" i="210"/>
  <c r="O27" i="210"/>
  <c r="O16" i="210"/>
  <c r="O43" i="210"/>
  <c r="O15" i="210"/>
  <c r="J14" i="210"/>
  <c r="O14" i="210"/>
  <c r="L20" i="205"/>
  <c r="O20" i="205" s="1"/>
  <c r="J16" i="205"/>
  <c r="J20" i="205"/>
  <c r="O31" i="205"/>
  <c r="J44" i="205"/>
  <c r="L43" i="205"/>
  <c r="O43" i="205" s="1"/>
  <c r="N36" i="205"/>
  <c r="O36" i="205" s="1"/>
  <c r="L16" i="205"/>
  <c r="O16" i="205" s="1"/>
  <c r="O21" i="205"/>
  <c r="O30" i="205"/>
  <c r="O40" i="205"/>
  <c r="N18" i="205"/>
  <c r="O18" i="205" s="1"/>
  <c r="N37" i="205"/>
  <c r="O37" i="205" s="1"/>
  <c r="J43" i="205"/>
  <c r="N25" i="205"/>
  <c r="O25" i="205" s="1"/>
  <c r="N32" i="205"/>
  <c r="O32" i="205" s="1"/>
  <c r="J32" i="205"/>
  <c r="J30" i="205"/>
  <c r="O28" i="205"/>
  <c r="O13" i="205"/>
  <c r="J13" i="205"/>
  <c r="L22" i="205"/>
  <c r="I22" i="205"/>
  <c r="J34" i="205"/>
  <c r="N34" i="205"/>
  <c r="O34" i="205" s="1"/>
  <c r="N39" i="205"/>
  <c r="O39" i="205" s="1"/>
  <c r="J39" i="205"/>
  <c r="J42" i="205"/>
  <c r="I38" i="205"/>
  <c r="N38" i="205" s="1"/>
  <c r="L38" i="205"/>
  <c r="J27" i="205"/>
  <c r="I14" i="205"/>
  <c r="L14" i="205"/>
  <c r="L17" i="205"/>
  <c r="I17" i="205"/>
  <c r="O33" i="205"/>
  <c r="O27" i="205"/>
  <c r="O42" i="205"/>
  <c r="J44" i="215"/>
  <c r="O28" i="215"/>
  <c r="O24" i="215"/>
  <c r="O64" i="215"/>
  <c r="O60" i="215"/>
  <c r="J62" i="215"/>
  <c r="O12" i="215"/>
  <c r="L68" i="215"/>
  <c r="J48" i="215"/>
  <c r="O26" i="215"/>
  <c r="O33" i="215"/>
  <c r="J40" i="215"/>
  <c r="J42" i="215"/>
  <c r="O15" i="215"/>
  <c r="J60" i="215"/>
  <c r="J64" i="215"/>
  <c r="J65" i="215"/>
  <c r="J56" i="215"/>
  <c r="N17" i="215"/>
  <c r="O17" i="215" s="1"/>
  <c r="O45" i="215"/>
  <c r="O40" i="215"/>
  <c r="J22" i="215"/>
  <c r="O41" i="215"/>
  <c r="J53" i="215"/>
  <c r="J41" i="215"/>
  <c r="O46" i="215"/>
  <c r="O66" i="215"/>
  <c r="O53" i="215"/>
  <c r="J46" i="215"/>
  <c r="O37" i="215"/>
  <c r="J25" i="215"/>
  <c r="J50" i="215"/>
  <c r="O43" i="215"/>
  <c r="J54" i="215"/>
  <c r="J43" i="215"/>
  <c r="J13" i="215"/>
  <c r="O14" i="215"/>
  <c r="O38" i="215"/>
  <c r="J14" i="215"/>
  <c r="O22" i="215"/>
  <c r="J45" i="215"/>
  <c r="J37" i="215"/>
  <c r="O30" i="215"/>
  <c r="O54" i="215"/>
  <c r="J29" i="215"/>
  <c r="O49" i="215"/>
  <c r="J30" i="215"/>
  <c r="J33" i="215"/>
  <c r="O29" i="215"/>
  <c r="J49" i="215"/>
  <c r="O21" i="215"/>
  <c r="J15" i="215"/>
  <c r="J58" i="215"/>
  <c r="O34" i="215"/>
  <c r="J66" i="215"/>
  <c r="J21" i="215"/>
  <c r="O58" i="215"/>
  <c r="J38" i="215"/>
  <c r="O62" i="215"/>
  <c r="J34" i="215"/>
  <c r="O13" i="215"/>
  <c r="O25" i="215"/>
  <c r="O42" i="215"/>
  <c r="J26" i="215"/>
  <c r="P187" i="217" l="1"/>
  <c r="O23" i="226"/>
  <c r="O14" i="226"/>
  <c r="O39" i="226" s="1"/>
  <c r="O26" i="226"/>
  <c r="J26" i="226"/>
  <c r="J14" i="226"/>
  <c r="J23" i="226"/>
  <c r="O44" i="210"/>
  <c r="J44" i="210"/>
  <c r="L49" i="205"/>
  <c r="O38" i="205"/>
  <c r="J38" i="205"/>
  <c r="N17" i="205"/>
  <c r="O17" i="205" s="1"/>
  <c r="J17" i="205"/>
  <c r="J14" i="205"/>
  <c r="N14" i="205"/>
  <c r="J22" i="205"/>
  <c r="N22" i="205"/>
  <c r="O22" i="205" s="1"/>
  <c r="N68" i="215"/>
  <c r="O68" i="215"/>
  <c r="O14" i="205" l="1"/>
  <c r="O49" i="205" s="1"/>
  <c r="N49" i="205"/>
  <c r="I56" i="223"/>
  <c r="N56" i="223" s="1"/>
  <c r="I57" i="223"/>
  <c r="N57" i="223" s="1"/>
  <c r="I58" i="223"/>
  <c r="N58" i="223" s="1"/>
  <c r="G12" i="223"/>
  <c r="I12" i="223" s="1"/>
  <c r="N12" i="223" s="1"/>
  <c r="K12" i="223"/>
  <c r="M12" i="223"/>
  <c r="G13" i="223"/>
  <c r="L13" i="223" s="1"/>
  <c r="K13" i="223"/>
  <c r="M13" i="223"/>
  <c r="G14" i="223"/>
  <c r="I14" i="223" s="1"/>
  <c r="N14" i="223" s="1"/>
  <c r="K14" i="223"/>
  <c r="M14" i="223"/>
  <c r="G15" i="223"/>
  <c r="I15" i="223" s="1"/>
  <c r="N15" i="223" s="1"/>
  <c r="K15" i="223"/>
  <c r="M15" i="223"/>
  <c r="G16" i="223"/>
  <c r="I16" i="223" s="1"/>
  <c r="N16" i="223" s="1"/>
  <c r="K16" i="223"/>
  <c r="M16" i="223"/>
  <c r="G17" i="223"/>
  <c r="L17" i="223" s="1"/>
  <c r="K17" i="223"/>
  <c r="M17" i="223"/>
  <c r="G18" i="223"/>
  <c r="I18" i="223" s="1"/>
  <c r="N18" i="223" s="1"/>
  <c r="K18" i="223"/>
  <c r="M18" i="223"/>
  <c r="G19" i="223"/>
  <c r="I19" i="223" s="1"/>
  <c r="N19" i="223" s="1"/>
  <c r="K19" i="223"/>
  <c r="M19" i="223"/>
  <c r="G20" i="223"/>
  <c r="I20" i="223" s="1"/>
  <c r="N20" i="223" s="1"/>
  <c r="K20" i="223"/>
  <c r="M20" i="223"/>
  <c r="G21" i="223"/>
  <c r="L21" i="223" s="1"/>
  <c r="K21" i="223"/>
  <c r="M21" i="223"/>
  <c r="G22" i="223"/>
  <c r="I22" i="223" s="1"/>
  <c r="N22" i="223" s="1"/>
  <c r="K22" i="223"/>
  <c r="M22" i="223"/>
  <c r="G23" i="223"/>
  <c r="I23" i="223" s="1"/>
  <c r="N23" i="223" s="1"/>
  <c r="K23" i="223"/>
  <c r="M23" i="223"/>
  <c r="G24" i="223"/>
  <c r="I24" i="223" s="1"/>
  <c r="N24" i="223" s="1"/>
  <c r="K24" i="223"/>
  <c r="M24" i="223"/>
  <c r="G25" i="223"/>
  <c r="L25" i="223" s="1"/>
  <c r="K25" i="223"/>
  <c r="M25" i="223"/>
  <c r="G26" i="223"/>
  <c r="I26" i="223" s="1"/>
  <c r="N26" i="223" s="1"/>
  <c r="K26" i="223"/>
  <c r="M26" i="223"/>
  <c r="G27" i="223"/>
  <c r="I27" i="223" s="1"/>
  <c r="N27" i="223" s="1"/>
  <c r="K27" i="223"/>
  <c r="M27" i="223"/>
  <c r="G28" i="223"/>
  <c r="I28" i="223" s="1"/>
  <c r="N28" i="223" s="1"/>
  <c r="K28" i="223"/>
  <c r="M28" i="223"/>
  <c r="G29" i="223"/>
  <c r="L29" i="223" s="1"/>
  <c r="K29" i="223"/>
  <c r="M29" i="223"/>
  <c r="G30" i="223"/>
  <c r="I30" i="223" s="1"/>
  <c r="N30" i="223" s="1"/>
  <c r="K30" i="223"/>
  <c r="M30" i="223"/>
  <c r="G31" i="223"/>
  <c r="I31" i="223" s="1"/>
  <c r="N31" i="223" s="1"/>
  <c r="K31" i="223"/>
  <c r="M31" i="223"/>
  <c r="G32" i="223"/>
  <c r="I32" i="223" s="1"/>
  <c r="N32" i="223" s="1"/>
  <c r="K32" i="223"/>
  <c r="M32" i="223"/>
  <c r="G33" i="223"/>
  <c r="L33" i="223" s="1"/>
  <c r="K33" i="223"/>
  <c r="M33" i="223"/>
  <c r="G34" i="223"/>
  <c r="I34" i="223" s="1"/>
  <c r="N34" i="223" s="1"/>
  <c r="K34" i="223"/>
  <c r="M34" i="223"/>
  <c r="G35" i="223"/>
  <c r="I35" i="223" s="1"/>
  <c r="N35" i="223" s="1"/>
  <c r="K35" i="223"/>
  <c r="M35" i="223"/>
  <c r="G36" i="223"/>
  <c r="I36" i="223" s="1"/>
  <c r="N36" i="223" s="1"/>
  <c r="K36" i="223"/>
  <c r="M36" i="223"/>
  <c r="G37" i="223"/>
  <c r="L37" i="223" s="1"/>
  <c r="K37" i="223"/>
  <c r="M37" i="223"/>
  <c r="G38" i="223"/>
  <c r="I38" i="223" s="1"/>
  <c r="N38" i="223" s="1"/>
  <c r="K38" i="223"/>
  <c r="M38" i="223"/>
  <c r="G39" i="223"/>
  <c r="I39" i="223" s="1"/>
  <c r="N39" i="223" s="1"/>
  <c r="K39" i="223"/>
  <c r="M39" i="223"/>
  <c r="G40" i="223"/>
  <c r="I40" i="223" s="1"/>
  <c r="N40" i="223" s="1"/>
  <c r="K40" i="223"/>
  <c r="M40" i="223"/>
  <c r="G41" i="223"/>
  <c r="L41" i="223" s="1"/>
  <c r="K41" i="223"/>
  <c r="M41" i="223"/>
  <c r="G42" i="223"/>
  <c r="I42" i="223" s="1"/>
  <c r="N42" i="223" s="1"/>
  <c r="K42" i="223"/>
  <c r="M42" i="223"/>
  <c r="G43" i="223"/>
  <c r="I43" i="223" s="1"/>
  <c r="N43" i="223" s="1"/>
  <c r="K43" i="223"/>
  <c r="M43" i="223"/>
  <c r="G44" i="223"/>
  <c r="I44" i="223" s="1"/>
  <c r="N44" i="223" s="1"/>
  <c r="K44" i="223"/>
  <c r="M44" i="223"/>
  <c r="G45" i="223"/>
  <c r="L45" i="223" s="1"/>
  <c r="K45" i="223"/>
  <c r="M45" i="223"/>
  <c r="G46" i="223"/>
  <c r="I46" i="223" s="1"/>
  <c r="N46" i="223" s="1"/>
  <c r="K46" i="223"/>
  <c r="M46" i="223"/>
  <c r="G47" i="223"/>
  <c r="I47" i="223" s="1"/>
  <c r="N47" i="223" s="1"/>
  <c r="K47" i="223"/>
  <c r="M47" i="223"/>
  <c r="G48" i="223"/>
  <c r="I48" i="223" s="1"/>
  <c r="N48" i="223" s="1"/>
  <c r="K48" i="223"/>
  <c r="M48" i="223"/>
  <c r="G49" i="223"/>
  <c r="L49" i="223" s="1"/>
  <c r="K49" i="223"/>
  <c r="M49" i="223"/>
  <c r="G50" i="223"/>
  <c r="I50" i="223" s="1"/>
  <c r="N50" i="223" s="1"/>
  <c r="K50" i="223"/>
  <c r="M50" i="223"/>
  <c r="G51" i="223"/>
  <c r="I51" i="223" s="1"/>
  <c r="N51" i="223" s="1"/>
  <c r="K51" i="223"/>
  <c r="M51" i="223"/>
  <c r="G52" i="223"/>
  <c r="I52" i="223" s="1"/>
  <c r="N52" i="223" s="1"/>
  <c r="K52" i="223"/>
  <c r="M52" i="223"/>
  <c r="G53" i="223"/>
  <c r="K53" i="223"/>
  <c r="M53" i="223"/>
  <c r="G54" i="223"/>
  <c r="I54" i="223" s="1"/>
  <c r="N54" i="223" s="1"/>
  <c r="K54" i="223"/>
  <c r="M54" i="223"/>
  <c r="G55" i="223"/>
  <c r="I55" i="223" s="1"/>
  <c r="N55" i="223" s="1"/>
  <c r="K55" i="223"/>
  <c r="M55" i="223"/>
  <c r="G56" i="223"/>
  <c r="K56" i="223"/>
  <c r="M56" i="223"/>
  <c r="G57" i="223"/>
  <c r="L57" i="223" s="1"/>
  <c r="K57" i="223"/>
  <c r="M57" i="223"/>
  <c r="G58" i="223"/>
  <c r="K58" i="223"/>
  <c r="M58" i="223"/>
  <c r="G59" i="223"/>
  <c r="I59" i="223" s="1"/>
  <c r="N59" i="223" s="1"/>
  <c r="K59" i="223"/>
  <c r="M59" i="223"/>
  <c r="G60" i="223"/>
  <c r="I60" i="223" s="1"/>
  <c r="N60" i="223" s="1"/>
  <c r="K60" i="223"/>
  <c r="M60" i="223"/>
  <c r="G61" i="223"/>
  <c r="L61" i="223" s="1"/>
  <c r="K61" i="223"/>
  <c r="M61" i="223"/>
  <c r="G62" i="223"/>
  <c r="I62" i="223" s="1"/>
  <c r="N62" i="223" s="1"/>
  <c r="K62" i="223"/>
  <c r="M62" i="223"/>
  <c r="G63" i="223"/>
  <c r="I63" i="223" s="1"/>
  <c r="N63" i="223" s="1"/>
  <c r="K63" i="223"/>
  <c r="M63" i="223"/>
  <c r="G64" i="223"/>
  <c r="I64" i="223" s="1"/>
  <c r="N64" i="223" s="1"/>
  <c r="K64" i="223"/>
  <c r="M64" i="223"/>
  <c r="G65" i="223"/>
  <c r="L65" i="223" s="1"/>
  <c r="K65" i="223"/>
  <c r="M65" i="223"/>
  <c r="G66" i="223"/>
  <c r="I66" i="223" s="1"/>
  <c r="N66" i="223" s="1"/>
  <c r="K66" i="223"/>
  <c r="M66" i="223"/>
  <c r="G67" i="223"/>
  <c r="K67" i="223"/>
  <c r="M67" i="223"/>
  <c r="G68" i="223"/>
  <c r="I68" i="223" s="1"/>
  <c r="N68" i="223" s="1"/>
  <c r="K68" i="223"/>
  <c r="M68" i="223"/>
  <c r="G69" i="223"/>
  <c r="L69" i="223" s="1"/>
  <c r="K69" i="223"/>
  <c r="M69" i="223"/>
  <c r="G70" i="223"/>
  <c r="I70" i="223" s="1"/>
  <c r="N70" i="223" s="1"/>
  <c r="K70" i="223"/>
  <c r="M70" i="223"/>
  <c r="N27" i="206"/>
  <c r="L27" i="206"/>
  <c r="H27" i="206"/>
  <c r="J27" i="206" s="1"/>
  <c r="A27" i="206"/>
  <c r="N25" i="206"/>
  <c r="L25" i="206"/>
  <c r="H25" i="206"/>
  <c r="A25" i="206"/>
  <c r="M73" i="223" l="1"/>
  <c r="L53" i="223"/>
  <c r="I53" i="223"/>
  <c r="N53" i="223" s="1"/>
  <c r="J63" i="223"/>
  <c r="M25" i="206"/>
  <c r="J25" i="206"/>
  <c r="O25" i="206" s="1"/>
  <c r="K73" i="223"/>
  <c r="I69" i="223"/>
  <c r="N69" i="223" s="1"/>
  <c r="I67" i="223"/>
  <c r="N67" i="223" s="1"/>
  <c r="I61" i="223"/>
  <c r="N61" i="223" s="1"/>
  <c r="I41" i="223"/>
  <c r="N41" i="223" s="1"/>
  <c r="I49" i="223"/>
  <c r="N49" i="223" s="1"/>
  <c r="O49" i="223" s="1"/>
  <c r="J51" i="223"/>
  <c r="I45" i="223"/>
  <c r="N45" i="223" s="1"/>
  <c r="O45" i="223" s="1"/>
  <c r="I33" i="223"/>
  <c r="N33" i="223" s="1"/>
  <c r="I29" i="223"/>
  <c r="N29" i="223" s="1"/>
  <c r="I37" i="223"/>
  <c r="N37" i="223" s="1"/>
  <c r="O37" i="223" s="1"/>
  <c r="I25" i="223"/>
  <c r="N25" i="223" s="1"/>
  <c r="O25" i="223" s="1"/>
  <c r="I21" i="223"/>
  <c r="N21" i="223" s="1"/>
  <c r="I17" i="223"/>
  <c r="N17" i="223" s="1"/>
  <c r="I65" i="223"/>
  <c r="N65" i="223" s="1"/>
  <c r="O65" i="223" s="1"/>
  <c r="I13" i="223"/>
  <c r="N13" i="223" s="1"/>
  <c r="J59" i="223"/>
  <c r="J47" i="223"/>
  <c r="J27" i="223"/>
  <c r="J69" i="223"/>
  <c r="J43" i="223"/>
  <c r="J35" i="223"/>
  <c r="J19" i="223"/>
  <c r="J31" i="223"/>
  <c r="J25" i="223"/>
  <c r="O53" i="223"/>
  <c r="O21" i="223"/>
  <c r="J57" i="223"/>
  <c r="J55" i="223"/>
  <c r="J41" i="223"/>
  <c r="J39" i="223"/>
  <c r="J23" i="223"/>
  <c r="J61" i="223"/>
  <c r="J29" i="223"/>
  <c r="O61" i="223"/>
  <c r="O29" i="223"/>
  <c r="J49" i="223"/>
  <c r="J33" i="223"/>
  <c r="J17" i="223"/>
  <c r="J15" i="223"/>
  <c r="O33" i="223"/>
  <c r="O17" i="223"/>
  <c r="J53" i="223"/>
  <c r="J37" i="223"/>
  <c r="O69" i="223"/>
  <c r="O57" i="223"/>
  <c r="O41" i="223"/>
  <c r="J58" i="223"/>
  <c r="L58" i="223"/>
  <c r="O58" i="223" s="1"/>
  <c r="L56" i="223"/>
  <c r="O56" i="223" s="1"/>
  <c r="J56" i="223"/>
  <c r="J42" i="223"/>
  <c r="L42" i="223"/>
  <c r="O42" i="223" s="1"/>
  <c r="L40" i="223"/>
  <c r="O40" i="223" s="1"/>
  <c r="J40" i="223"/>
  <c r="J26" i="223"/>
  <c r="L26" i="223"/>
  <c r="O26" i="223" s="1"/>
  <c r="L24" i="223"/>
  <c r="O24" i="223" s="1"/>
  <c r="J24" i="223"/>
  <c r="L12" i="223"/>
  <c r="J12" i="223"/>
  <c r="L28" i="223"/>
  <c r="O28" i="223" s="1"/>
  <c r="J28" i="223"/>
  <c r="J14" i="223"/>
  <c r="L14" i="223"/>
  <c r="O14" i="223" s="1"/>
  <c r="L60" i="223"/>
  <c r="O60" i="223" s="1"/>
  <c r="J60" i="223"/>
  <c r="L44" i="223"/>
  <c r="O44" i="223" s="1"/>
  <c r="J44" i="223"/>
  <c r="J66" i="223"/>
  <c r="L66" i="223"/>
  <c r="O66" i="223" s="1"/>
  <c r="J64" i="223"/>
  <c r="L64" i="223"/>
  <c r="O64" i="223" s="1"/>
  <c r="J50" i="223"/>
  <c r="L50" i="223"/>
  <c r="O50" i="223" s="1"/>
  <c r="J48" i="223"/>
  <c r="L48" i="223"/>
  <c r="O48" i="223" s="1"/>
  <c r="J34" i="223"/>
  <c r="L34" i="223"/>
  <c r="O34" i="223" s="1"/>
  <c r="L32" i="223"/>
  <c r="O32" i="223" s="1"/>
  <c r="J32" i="223"/>
  <c r="J18" i="223"/>
  <c r="L18" i="223"/>
  <c r="O18" i="223" s="1"/>
  <c r="J16" i="223"/>
  <c r="L16" i="223"/>
  <c r="O16" i="223" s="1"/>
  <c r="J30" i="223"/>
  <c r="L30" i="223"/>
  <c r="O30" i="223" s="1"/>
  <c r="J46" i="223"/>
  <c r="L46" i="223"/>
  <c r="O46" i="223" s="1"/>
  <c r="J62" i="223"/>
  <c r="L62" i="223"/>
  <c r="O62" i="223" s="1"/>
  <c r="J54" i="223"/>
  <c r="L54" i="223"/>
  <c r="O54" i="223" s="1"/>
  <c r="J52" i="223"/>
  <c r="L52" i="223"/>
  <c r="O52" i="223" s="1"/>
  <c r="J22" i="223"/>
  <c r="L22" i="223"/>
  <c r="O22" i="223" s="1"/>
  <c r="L20" i="223"/>
  <c r="O20" i="223" s="1"/>
  <c r="J20" i="223"/>
  <c r="J70" i="223"/>
  <c r="L70" i="223"/>
  <c r="O70" i="223" s="1"/>
  <c r="L68" i="223"/>
  <c r="O68" i="223" s="1"/>
  <c r="J68" i="223"/>
  <c r="J38" i="223"/>
  <c r="L38" i="223"/>
  <c r="O38" i="223" s="1"/>
  <c r="J36" i="223"/>
  <c r="L36" i="223"/>
  <c r="O36" i="223" s="1"/>
  <c r="L67" i="223"/>
  <c r="L63" i="223"/>
  <c r="O63" i="223" s="1"/>
  <c r="L59" i="223"/>
  <c r="O59" i="223" s="1"/>
  <c r="L55" i="223"/>
  <c r="O55" i="223" s="1"/>
  <c r="L51" i="223"/>
  <c r="O51" i="223" s="1"/>
  <c r="L47" i="223"/>
  <c r="O47" i="223" s="1"/>
  <c r="L43" i="223"/>
  <c r="O43" i="223" s="1"/>
  <c r="L39" i="223"/>
  <c r="O39" i="223" s="1"/>
  <c r="L35" i="223"/>
  <c r="O35" i="223" s="1"/>
  <c r="L31" i="223"/>
  <c r="O31" i="223" s="1"/>
  <c r="L27" i="223"/>
  <c r="O27" i="223" s="1"/>
  <c r="L23" i="223"/>
  <c r="O23" i="223" s="1"/>
  <c r="L19" i="223"/>
  <c r="O19" i="223" s="1"/>
  <c r="L15" i="223"/>
  <c r="O15" i="223" s="1"/>
  <c r="M27" i="206"/>
  <c r="O27" i="206"/>
  <c r="O13" i="223" l="1"/>
  <c r="N73" i="223"/>
  <c r="O12" i="223"/>
  <c r="L73" i="223"/>
  <c r="P25" i="206"/>
  <c r="J45" i="223"/>
  <c r="O67" i="223"/>
  <c r="J67" i="223"/>
  <c r="J21" i="223"/>
  <c r="J65" i="223"/>
  <c r="J13" i="223"/>
  <c r="K27" i="206"/>
  <c r="P27" i="206"/>
  <c r="K25" i="206"/>
  <c r="O73" i="223" l="1"/>
  <c r="A33" i="217"/>
  <c r="A34" i="217"/>
  <c r="A35" i="217"/>
  <c r="A36" i="217"/>
  <c r="A37" i="217"/>
  <c r="A38" i="217"/>
  <c r="A39" i="217"/>
  <c r="A40" i="217"/>
  <c r="A41" i="217"/>
  <c r="A42" i="217"/>
  <c r="E42" i="217" l="1"/>
  <c r="H42" i="217"/>
  <c r="J42" i="217" s="1"/>
  <c r="K42" i="217" s="1"/>
  <c r="N41" i="217"/>
  <c r="L41" i="217"/>
  <c r="H41" i="217"/>
  <c r="H40" i="217"/>
  <c r="E40" i="217"/>
  <c r="L40" i="217" s="1"/>
  <c r="N39" i="217"/>
  <c r="L39" i="217"/>
  <c r="H39" i="217"/>
  <c r="H38" i="217"/>
  <c r="J38" i="217" s="1"/>
  <c r="K38" i="217" s="1"/>
  <c r="E38" i="217"/>
  <c r="H37" i="217"/>
  <c r="J37" i="217" s="1"/>
  <c r="E37" i="217"/>
  <c r="N36" i="217"/>
  <c r="L36" i="217"/>
  <c r="H36" i="217"/>
  <c r="M36" i="217" s="1"/>
  <c r="H35" i="217"/>
  <c r="J35" i="217" s="1"/>
  <c r="K35" i="217" s="1"/>
  <c r="E35" i="217"/>
  <c r="J34" i="217"/>
  <c r="E34" i="217"/>
  <c r="N34" i="217" s="1"/>
  <c r="N33" i="217"/>
  <c r="L33" i="217"/>
  <c r="H33" i="217"/>
  <c r="M33" i="217" s="1"/>
  <c r="L42" i="217" l="1"/>
  <c r="M42" i="217"/>
  <c r="N42" i="217"/>
  <c r="O42" i="217"/>
  <c r="K37" i="217"/>
  <c r="O38" i="217"/>
  <c r="O35" i="217"/>
  <c r="O37" i="217"/>
  <c r="M34" i="217"/>
  <c r="L35" i="217"/>
  <c r="M35" i="217"/>
  <c r="M40" i="217"/>
  <c r="N40" i="217"/>
  <c r="M38" i="217"/>
  <c r="N35" i="217"/>
  <c r="O34" i="217"/>
  <c r="J39" i="217"/>
  <c r="O39" i="217" s="1"/>
  <c r="M39" i="217"/>
  <c r="M41" i="217"/>
  <c r="J41" i="217"/>
  <c r="O41" i="217" s="1"/>
  <c r="L34" i="217"/>
  <c r="L38" i="217"/>
  <c r="J33" i="217"/>
  <c r="O33" i="217" s="1"/>
  <c r="P33" i="217" s="1"/>
  <c r="N38" i="217"/>
  <c r="K34" i="217"/>
  <c r="L37" i="217"/>
  <c r="J36" i="217"/>
  <c r="O36" i="217" s="1"/>
  <c r="P36" i="217" s="1"/>
  <c r="M37" i="217"/>
  <c r="J40" i="217"/>
  <c r="O40" i="217" s="1"/>
  <c r="N37" i="217"/>
  <c r="P42" i="217" l="1"/>
  <c r="K40" i="217"/>
  <c r="P38" i="217"/>
  <c r="K39" i="217"/>
  <c r="P34" i="217"/>
  <c r="P35" i="217"/>
  <c r="P39" i="217"/>
  <c r="P40" i="217"/>
  <c r="P37" i="217"/>
  <c r="K36" i="217"/>
  <c r="K33" i="217"/>
  <c r="K41" i="217"/>
  <c r="P41" i="217"/>
  <c r="C18" i="136" l="1"/>
  <c r="M21" i="209"/>
  <c r="K21" i="209"/>
  <c r="G21" i="209"/>
  <c r="I21" i="209" s="1"/>
  <c r="A21" i="209"/>
  <c r="M18" i="209"/>
  <c r="K18" i="209"/>
  <c r="G18" i="209"/>
  <c r="I18" i="209" s="1"/>
  <c r="A18" i="209"/>
  <c r="M17" i="209"/>
  <c r="K17" i="209"/>
  <c r="G17" i="209"/>
  <c r="I17" i="209" s="1"/>
  <c r="A17" i="209"/>
  <c r="M15" i="209"/>
  <c r="K15" i="209"/>
  <c r="G15" i="209"/>
  <c r="I15" i="209" s="1"/>
  <c r="A15" i="209"/>
  <c r="M14" i="209"/>
  <c r="K14" i="209"/>
  <c r="G14" i="209"/>
  <c r="I14" i="209" s="1"/>
  <c r="A14" i="209"/>
  <c r="N282" i="217"/>
  <c r="L282" i="217"/>
  <c r="H282" i="217"/>
  <c r="J282" i="217" s="1"/>
  <c r="N281" i="217"/>
  <c r="L281" i="217"/>
  <c r="H281" i="217"/>
  <c r="A281" i="217"/>
  <c r="A280" i="217"/>
  <c r="L21" i="209" l="1"/>
  <c r="N21" i="209"/>
  <c r="L18" i="209"/>
  <c r="N18" i="209"/>
  <c r="L17" i="209"/>
  <c r="N17" i="209"/>
  <c r="L15" i="209"/>
  <c r="N15" i="209"/>
  <c r="L14" i="209"/>
  <c r="N14" i="209"/>
  <c r="M282" i="217"/>
  <c r="O282" i="217"/>
  <c r="K282" i="217"/>
  <c r="J281" i="217"/>
  <c r="O281" i="217" s="1"/>
  <c r="M281" i="217"/>
  <c r="J21" i="209" l="1"/>
  <c r="O21" i="209"/>
  <c r="J18" i="209"/>
  <c r="O18" i="209"/>
  <c r="J17" i="209"/>
  <c r="O17" i="209"/>
  <c r="O15" i="209"/>
  <c r="J15" i="209"/>
  <c r="J14" i="209"/>
  <c r="O14" i="209"/>
  <c r="P282" i="217"/>
  <c r="K281" i="217"/>
  <c r="P281" i="217"/>
  <c r="E21" i="217" l="1"/>
  <c r="N21" i="217" s="1"/>
  <c r="N219" i="217"/>
  <c r="L219" i="217"/>
  <c r="H219" i="217"/>
  <c r="A219" i="217"/>
  <c r="A21" i="217"/>
  <c r="A22" i="217"/>
  <c r="A23" i="217"/>
  <c r="A27" i="217"/>
  <c r="A28" i="217"/>
  <c r="A29" i="217"/>
  <c r="A30" i="217"/>
  <c r="A11" i="217"/>
  <c r="A12" i="217"/>
  <c r="A13" i="217"/>
  <c r="A14" i="217"/>
  <c r="A15" i="217"/>
  <c r="A16" i="217"/>
  <c r="A17" i="217"/>
  <c r="A18" i="217"/>
  <c r="A19" i="217"/>
  <c r="A20" i="217"/>
  <c r="K30" i="217"/>
  <c r="E30" i="217"/>
  <c r="M30" i="217" s="1"/>
  <c r="N29" i="217"/>
  <c r="L29" i="217"/>
  <c r="H29" i="217"/>
  <c r="M29" i="217" s="1"/>
  <c r="K28" i="217"/>
  <c r="E28" i="217"/>
  <c r="O28" i="217" s="1"/>
  <c r="N27" i="217"/>
  <c r="L27" i="217"/>
  <c r="H27" i="217"/>
  <c r="N23" i="217"/>
  <c r="M23" i="217"/>
  <c r="L23" i="217"/>
  <c r="J23" i="217"/>
  <c r="K23" i="217" s="1"/>
  <c r="J22" i="217"/>
  <c r="K22" i="217" s="1"/>
  <c r="E22" i="217"/>
  <c r="J21" i="217"/>
  <c r="N20" i="217"/>
  <c r="L20" i="217"/>
  <c r="H20" i="217"/>
  <c r="N19" i="217"/>
  <c r="M19" i="217"/>
  <c r="L19" i="217"/>
  <c r="J19" i="217"/>
  <c r="K19" i="217" s="1"/>
  <c r="J18" i="217"/>
  <c r="K18" i="217" s="1"/>
  <c r="E18" i="217"/>
  <c r="M18" i="217" s="1"/>
  <c r="J17" i="217"/>
  <c r="K17" i="217" s="1"/>
  <c r="E17" i="217"/>
  <c r="N17" i="217" s="1"/>
  <c r="N16" i="217"/>
  <c r="L16" i="217"/>
  <c r="H16" i="217"/>
  <c r="J16" i="217" s="1"/>
  <c r="O16" i="217" s="1"/>
  <c r="J15" i="217"/>
  <c r="K15" i="217" s="1"/>
  <c r="E15" i="217"/>
  <c r="N14" i="217"/>
  <c r="L14" i="217"/>
  <c r="H14" i="217"/>
  <c r="M14" i="217" s="1"/>
  <c r="N13" i="217"/>
  <c r="L13" i="217"/>
  <c r="H13" i="217"/>
  <c r="N12" i="217"/>
  <c r="L12" i="217"/>
  <c r="H12" i="217"/>
  <c r="L21" i="217" l="1"/>
  <c r="M21" i="217"/>
  <c r="O21" i="217"/>
  <c r="O15" i="217"/>
  <c r="M17" i="217"/>
  <c r="O22" i="217"/>
  <c r="L30" i="217"/>
  <c r="M219" i="217"/>
  <c r="J219" i="217"/>
  <c r="O219" i="217" s="1"/>
  <c r="K21" i="217"/>
  <c r="L17" i="217"/>
  <c r="N30" i="217"/>
  <c r="L18" i="217"/>
  <c r="O30" i="217"/>
  <c r="N18" i="217"/>
  <c r="O18" i="217"/>
  <c r="J13" i="217"/>
  <c r="O13" i="217" s="1"/>
  <c r="M13" i="217"/>
  <c r="J20" i="217"/>
  <c r="O20" i="217" s="1"/>
  <c r="M20" i="217"/>
  <c r="M27" i="217"/>
  <c r="J27" i="217"/>
  <c r="O27" i="217" s="1"/>
  <c r="M12" i="217"/>
  <c r="J12" i="217"/>
  <c r="O12" i="217" s="1"/>
  <c r="K16" i="217"/>
  <c r="O17" i="217"/>
  <c r="O23" i="217"/>
  <c r="P23" i="217" s="1"/>
  <c r="L28" i="217"/>
  <c r="M16" i="217"/>
  <c r="P16" i="217" s="1"/>
  <c r="L22" i="217"/>
  <c r="M28" i="217"/>
  <c r="O19" i="217"/>
  <c r="P19" i="217" s="1"/>
  <c r="M22" i="217"/>
  <c r="N28" i="217"/>
  <c r="L15" i="217"/>
  <c r="N22" i="217"/>
  <c r="M15" i="217"/>
  <c r="J14" i="217"/>
  <c r="O14" i="217" s="1"/>
  <c r="P14" i="217" s="1"/>
  <c r="N15" i="217"/>
  <c r="J29" i="217"/>
  <c r="O29" i="217" s="1"/>
  <c r="P29" i="217" s="1"/>
  <c r="P219" i="217" l="1"/>
  <c r="P21" i="217"/>
  <c r="P17" i="217"/>
  <c r="K14" i="217"/>
  <c r="P13" i="217"/>
  <c r="P18" i="217"/>
  <c r="P20" i="217"/>
  <c r="P30" i="217"/>
  <c r="K219" i="217"/>
  <c r="K29" i="217"/>
  <c r="K13" i="217"/>
  <c r="K12" i="217"/>
  <c r="P12" i="217"/>
  <c r="K27" i="217"/>
  <c r="P28" i="217"/>
  <c r="K20" i="217"/>
  <c r="P22" i="217"/>
  <c r="P27" i="217"/>
  <c r="P15" i="217"/>
  <c r="H225" i="217" l="1"/>
  <c r="E225" i="217"/>
  <c r="N225" i="217" s="1"/>
  <c r="A225" i="217"/>
  <c r="N224" i="217"/>
  <c r="L224" i="217"/>
  <c r="H224" i="217"/>
  <c r="A224" i="217"/>
  <c r="H223" i="217"/>
  <c r="J223" i="217" s="1"/>
  <c r="E223" i="217"/>
  <c r="L223" i="217" s="1"/>
  <c r="A223" i="217"/>
  <c r="N222" i="217"/>
  <c r="L222" i="217"/>
  <c r="H222" i="217"/>
  <c r="A222" i="217"/>
  <c r="J224" i="217" l="1"/>
  <c r="O224" i="217" s="1"/>
  <c r="M224" i="217"/>
  <c r="J225" i="217"/>
  <c r="O225" i="217" s="1"/>
  <c r="L225" i="217"/>
  <c r="M225" i="217"/>
  <c r="M223" i="217"/>
  <c r="N223" i="217"/>
  <c r="J222" i="217"/>
  <c r="O222" i="217" s="1"/>
  <c r="M222" i="217"/>
  <c r="O223" i="217"/>
  <c r="K223" i="217"/>
  <c r="K225" i="217" l="1"/>
  <c r="P224" i="217"/>
  <c r="P225" i="217"/>
  <c r="K224" i="217"/>
  <c r="P223" i="217"/>
  <c r="P222" i="217"/>
  <c r="K222" i="217"/>
  <c r="N19" i="206" l="1"/>
  <c r="L19" i="206"/>
  <c r="H19" i="206"/>
  <c r="J19" i="206" s="1"/>
  <c r="A19" i="206"/>
  <c r="N18" i="206"/>
  <c r="L18" i="206"/>
  <c r="H18" i="206"/>
  <c r="J18" i="206" s="1"/>
  <c r="A18" i="206"/>
  <c r="N23" i="206"/>
  <c r="L23" i="206"/>
  <c r="H23" i="206"/>
  <c r="A23" i="206"/>
  <c r="N22" i="206"/>
  <c r="L22" i="206"/>
  <c r="H22" i="206"/>
  <c r="A22" i="206"/>
  <c r="N20" i="206"/>
  <c r="L20" i="206"/>
  <c r="H20" i="206"/>
  <c r="A20" i="206"/>
  <c r="N17" i="206"/>
  <c r="L17" i="206"/>
  <c r="H17" i="206"/>
  <c r="J17" i="206" s="1"/>
  <c r="A17" i="206"/>
  <c r="N16" i="206"/>
  <c r="L16" i="206"/>
  <c r="H16" i="206"/>
  <c r="J16" i="206" s="1"/>
  <c r="A16" i="206"/>
  <c r="N14" i="206"/>
  <c r="L14" i="206"/>
  <c r="H14" i="206"/>
  <c r="J14" i="206" s="1"/>
  <c r="A14" i="206"/>
  <c r="M19" i="206" l="1"/>
  <c r="O19" i="206"/>
  <c r="M18" i="206"/>
  <c r="O18" i="206"/>
  <c r="M23" i="206"/>
  <c r="J23" i="206"/>
  <c r="O23" i="206" s="1"/>
  <c r="M22" i="206"/>
  <c r="J22" i="206"/>
  <c r="O22" i="206" s="1"/>
  <c r="M20" i="206"/>
  <c r="J20" i="206"/>
  <c r="O20" i="206" s="1"/>
  <c r="M17" i="206"/>
  <c r="O17" i="206"/>
  <c r="M16" i="206"/>
  <c r="O16" i="206"/>
  <c r="M14" i="206"/>
  <c r="O14" i="206"/>
  <c r="K19" i="206" l="1"/>
  <c r="P19" i="206"/>
  <c r="K18" i="206"/>
  <c r="P18" i="206"/>
  <c r="K23" i="206"/>
  <c r="P23" i="206"/>
  <c r="K22" i="206"/>
  <c r="P22" i="206"/>
  <c r="P20" i="206"/>
  <c r="K20" i="206"/>
  <c r="P17" i="206"/>
  <c r="K17" i="206"/>
  <c r="K16" i="206"/>
  <c r="P16" i="206"/>
  <c r="K14" i="206"/>
  <c r="P14" i="206"/>
  <c r="A13" i="226" l="1"/>
  <c r="A37" i="226"/>
  <c r="A36" i="226"/>
  <c r="A18" i="226"/>
  <c r="A24" i="226"/>
  <c r="A35" i="226"/>
  <c r="A34" i="226"/>
  <c r="A27" i="226"/>
  <c r="A15" i="226"/>
  <c r="A33" i="226"/>
  <c r="A14" i="226"/>
  <c r="A32" i="226"/>
  <c r="A23" i="226"/>
  <c r="A26" i="226"/>
  <c r="A20" i="226"/>
  <c r="A19" i="226"/>
  <c r="A31" i="226"/>
  <c r="A25" i="226"/>
  <c r="A30" i="226"/>
  <c r="I18" i="136"/>
  <c r="G18" i="136"/>
  <c r="H18" i="136" l="1"/>
  <c r="F18" i="136"/>
  <c r="E18" i="136"/>
  <c r="N8" i="226" l="1"/>
  <c r="A35" i="210" l="1"/>
  <c r="A47" i="210"/>
  <c r="A21" i="210"/>
  <c r="A46" i="210"/>
  <c r="A34" i="210"/>
  <c r="A27" i="210"/>
  <c r="A40" i="210"/>
  <c r="A29" i="210"/>
  <c r="A18" i="210"/>
  <c r="A43" i="210"/>
  <c r="A33" i="210"/>
  <c r="A22" i="210"/>
  <c r="A44" i="210"/>
  <c r="A39" i="210"/>
  <c r="A25" i="210"/>
  <c r="A15" i="210"/>
  <c r="A16" i="210"/>
  <c r="A14" i="210"/>
  <c r="A26" i="210"/>
  <c r="A20" i="210"/>
  <c r="A36" i="210"/>
  <c r="A37" i="210"/>
  <c r="A24" i="210"/>
  <c r="A45" i="210"/>
  <c r="A19" i="210"/>
  <c r="A50" i="210"/>
  <c r="A41" i="210"/>
  <c r="A32" i="210"/>
  <c r="A31" i="210"/>
  <c r="A38" i="210"/>
  <c r="A49" i="210"/>
  <c r="A42" i="210"/>
  <c r="A51" i="210"/>
  <c r="A30" i="210"/>
  <c r="A13" i="210"/>
  <c r="A17" i="210"/>
  <c r="A48" i="210"/>
  <c r="A23" i="210"/>
  <c r="A13" i="223"/>
  <c r="A60" i="223"/>
  <c r="A14" i="223"/>
  <c r="A38" i="223"/>
  <c r="A18" i="223"/>
  <c r="A15" i="223"/>
  <c r="A47" i="223"/>
  <c r="A67" i="223"/>
  <c r="A48" i="223"/>
  <c r="A20" i="223"/>
  <c r="A31" i="223"/>
  <c r="A22" i="223"/>
  <c r="A52" i="223"/>
  <c r="A29" i="223"/>
  <c r="A43" i="223"/>
  <c r="A53" i="223"/>
  <c r="A23" i="223"/>
  <c r="A59" i="223"/>
  <c r="A33" i="223"/>
  <c r="A25" i="223"/>
  <c r="A66" i="223"/>
  <c r="A36" i="223"/>
  <c r="A63" i="223"/>
  <c r="A45" i="223"/>
  <c r="A51" i="223"/>
  <c r="A54" i="223"/>
  <c r="A19" i="223"/>
  <c r="A62" i="223"/>
  <c r="A17" i="223"/>
  <c r="A30" i="223"/>
  <c r="A39" i="223"/>
  <c r="A56" i="223"/>
  <c r="A55" i="223"/>
  <c r="A65" i="223"/>
  <c r="A46" i="223"/>
  <c r="A42" i="223"/>
  <c r="A24" i="223"/>
  <c r="A32" i="223"/>
  <c r="A57" i="223"/>
  <c r="A58" i="223"/>
  <c r="A50" i="223"/>
  <c r="A49" i="223"/>
  <c r="A61" i="223"/>
  <c r="A37" i="223"/>
  <c r="A27" i="223"/>
  <c r="A40" i="223"/>
  <c r="A34" i="223"/>
  <c r="A11" i="223"/>
  <c r="A21" i="223"/>
  <c r="A12" i="223"/>
  <c r="A41" i="223"/>
  <c r="A70" i="223"/>
  <c r="A64" i="223"/>
  <c r="A68" i="223"/>
  <c r="A16" i="223"/>
  <c r="A44" i="223"/>
  <c r="A28" i="223"/>
  <c r="A35" i="223"/>
  <c r="A26" i="223"/>
  <c r="A69" i="223"/>
  <c r="M54" i="210"/>
  <c r="K54" i="210"/>
  <c r="L54" i="210" l="1"/>
  <c r="N54" i="210" l="1"/>
  <c r="O54" i="210"/>
  <c r="J229" i="217" l="1"/>
  <c r="K229" i="217" s="1"/>
  <c r="E229" i="217"/>
  <c r="L229" i="217" s="1"/>
  <c r="J228" i="217"/>
  <c r="K228" i="217" s="1"/>
  <c r="E228" i="217"/>
  <c r="L228" i="217" s="1"/>
  <c r="J227" i="217"/>
  <c r="K227" i="217" s="1"/>
  <c r="E227" i="217"/>
  <c r="N227" i="217" s="1"/>
  <c r="N226" i="217"/>
  <c r="M226" i="217"/>
  <c r="L226" i="217"/>
  <c r="J226" i="217"/>
  <c r="K226" i="217" s="1"/>
  <c r="A226" i="217"/>
  <c r="H221" i="217"/>
  <c r="J221" i="217" s="1"/>
  <c r="E221" i="217"/>
  <c r="L221" i="217" s="1"/>
  <c r="A221" i="217"/>
  <c r="N220" i="217"/>
  <c r="L220" i="217"/>
  <c r="H220" i="217"/>
  <c r="J220" i="217" s="1"/>
  <c r="O220" i="217" s="1"/>
  <c r="A220" i="217"/>
  <c r="N221" i="217" l="1"/>
  <c r="M229" i="217"/>
  <c r="O226" i="217"/>
  <c r="P226" i="217" s="1"/>
  <c r="N229" i="217"/>
  <c r="O227" i="217"/>
  <c r="O221" i="217"/>
  <c r="O228" i="217"/>
  <c r="K221" i="217"/>
  <c r="K220" i="217"/>
  <c r="M221" i="217"/>
  <c r="O229" i="217"/>
  <c r="M220" i="217"/>
  <c r="N228" i="217"/>
  <c r="M228" i="217"/>
  <c r="L227" i="217"/>
  <c r="M227" i="217"/>
  <c r="P220" i="217" l="1"/>
  <c r="P227" i="217"/>
  <c r="P229" i="217"/>
  <c r="P221" i="217"/>
  <c r="P228" i="217"/>
  <c r="C15" i="136" l="1"/>
  <c r="G15" i="136" l="1"/>
  <c r="I15" i="136"/>
  <c r="F15" i="136" l="1"/>
  <c r="H15" i="136" l="1"/>
  <c r="E15" i="136"/>
  <c r="N7" i="223" l="1"/>
  <c r="N284" i="217"/>
  <c r="N287" i="217" s="1"/>
  <c r="L284" i="217"/>
  <c r="L287" i="217" s="1"/>
  <c r="H284" i="217"/>
  <c r="A284" i="217"/>
  <c r="A241" i="217"/>
  <c r="M284" i="217" l="1"/>
  <c r="M287" i="217" s="1"/>
  <c r="J284" i="217"/>
  <c r="O284" i="217" s="1"/>
  <c r="O287" i="217" s="1"/>
  <c r="P284" i="217" l="1"/>
  <c r="P287" i="217" s="1"/>
  <c r="K284" i="217"/>
  <c r="A13" i="206" l="1"/>
  <c r="L15" i="206" l="1"/>
  <c r="N15" i="206"/>
  <c r="A16" i="209" l="1"/>
  <c r="A13" i="209"/>
  <c r="A12" i="209" l="1"/>
  <c r="C19" i="136"/>
  <c r="C17" i="136"/>
  <c r="C16" i="136"/>
  <c r="C14" i="136"/>
  <c r="C13" i="136"/>
  <c r="C12" i="136"/>
  <c r="A15" i="206"/>
  <c r="A38" i="206"/>
  <c r="M12" i="209" l="1"/>
  <c r="K12" i="209"/>
  <c r="G12" i="209"/>
  <c r="I12" i="209" s="1"/>
  <c r="L12" i="209" l="1"/>
  <c r="N12" i="209"/>
  <c r="O12" i="209" l="1"/>
  <c r="J12" i="209"/>
  <c r="N38" i="206" l="1"/>
  <c r="L38" i="206"/>
  <c r="H38" i="206"/>
  <c r="J38" i="206" s="1"/>
  <c r="M38" i="206" l="1"/>
  <c r="O38" i="206"/>
  <c r="K38" i="206" l="1"/>
  <c r="P38" i="206"/>
  <c r="N13" i="206"/>
  <c r="N41" i="206" s="1"/>
  <c r="L13" i="206"/>
  <c r="G13" i="136" l="1"/>
  <c r="F13" i="136"/>
  <c r="I13" i="136"/>
  <c r="H13" i="136"/>
  <c r="O7" i="217" l="1"/>
  <c r="E13" i="136"/>
  <c r="H15" i="206"/>
  <c r="J15" i="206" s="1"/>
  <c r="J13" i="206"/>
  <c r="I14" i="136" l="1"/>
  <c r="O15" i="206"/>
  <c r="M15" i="206"/>
  <c r="G14" i="136"/>
  <c r="I16" i="136"/>
  <c r="G16" i="136"/>
  <c r="M13" i="206"/>
  <c r="M41" i="206" l="1"/>
  <c r="F16" i="136"/>
  <c r="K15" i="206"/>
  <c r="P15" i="206"/>
  <c r="L41" i="206"/>
  <c r="O13" i="206"/>
  <c r="O41" i="206" s="1"/>
  <c r="K13" i="206"/>
  <c r="E14" i="136" l="1"/>
  <c r="F14" i="136"/>
  <c r="H12" i="136"/>
  <c r="E16" i="136"/>
  <c r="H16" i="136"/>
  <c r="I12" i="136"/>
  <c r="G12" i="136"/>
  <c r="F12" i="136"/>
  <c r="P13" i="206"/>
  <c r="P41" i="206" s="1"/>
  <c r="H14" i="136" l="1"/>
  <c r="E12" i="136"/>
  <c r="N7" i="215" l="1"/>
  <c r="I17" i="136" l="1"/>
  <c r="G17" i="136" l="1"/>
  <c r="F17" i="136"/>
  <c r="E17" i="136" l="1"/>
  <c r="H17" i="136"/>
  <c r="N8" i="210" l="1"/>
  <c r="M13" i="209" l="1"/>
  <c r="M22" i="209" s="1"/>
  <c r="K13" i="209"/>
  <c r="G13" i="209"/>
  <c r="I13" i="209" s="1"/>
  <c r="K22" i="209" l="1"/>
  <c r="I19" i="136" s="1"/>
  <c r="G19" i="136"/>
  <c r="G21" i="136" s="1"/>
  <c r="N13" i="209"/>
  <c r="N22" i="209" s="1"/>
  <c r="L13" i="209"/>
  <c r="L22" i="209" s="1"/>
  <c r="F19" i="136" l="1"/>
  <c r="F21" i="136" s="1"/>
  <c r="J13" i="209"/>
  <c r="O13" i="209"/>
  <c r="O22" i="209" s="1"/>
  <c r="H19" i="136" l="1"/>
  <c r="H21" i="136" s="1"/>
  <c r="E19" i="136"/>
  <c r="E21" i="136" s="1"/>
  <c r="N7" i="205" l="1"/>
  <c r="N8" i="209"/>
  <c r="E25" i="136" l="1"/>
  <c r="D8" i="136" s="1"/>
  <c r="C16" i="189" l="1"/>
  <c r="I12" i="174"/>
  <c r="J12" i="174"/>
  <c r="I13" i="174"/>
  <c r="J13" i="174"/>
  <c r="I14" i="174"/>
  <c r="J14" i="174"/>
  <c r="J11" i="174"/>
  <c r="I11" i="174"/>
  <c r="J29" i="174"/>
  <c r="J30" i="174" s="1"/>
  <c r="J84" i="174"/>
  <c r="J85" i="174"/>
  <c r="J86" i="174"/>
  <c r="J87" i="174"/>
  <c r="J88" i="174"/>
  <c r="J89" i="174"/>
  <c r="J83" i="174"/>
  <c r="J64" i="174"/>
  <c r="J65" i="174"/>
  <c r="J66" i="174"/>
  <c r="J67" i="174"/>
  <c r="J68" i="174"/>
  <c r="J69" i="174"/>
  <c r="J70" i="174"/>
  <c r="J71" i="174"/>
  <c r="J72" i="174"/>
  <c r="J73" i="174"/>
  <c r="J74" i="174"/>
  <c r="J75" i="174"/>
  <c r="J76" i="174"/>
  <c r="J77" i="174"/>
  <c r="J63" i="174"/>
  <c r="J53" i="174"/>
  <c r="J54" i="174"/>
  <c r="J55" i="174"/>
  <c r="J56" i="174"/>
  <c r="J57" i="174"/>
  <c r="J52" i="174"/>
  <c r="J35" i="174"/>
  <c r="J36" i="174"/>
  <c r="J37" i="174"/>
  <c r="J38" i="174"/>
  <c r="J39" i="174"/>
  <c r="J40" i="174"/>
  <c r="J41" i="174"/>
  <c r="J42" i="174"/>
  <c r="J43" i="174"/>
  <c r="J44" i="174"/>
  <c r="J45" i="174"/>
  <c r="J46" i="174"/>
  <c r="J47" i="174"/>
  <c r="J48" i="174"/>
  <c r="J34" i="174"/>
  <c r="J19" i="174"/>
  <c r="J20" i="174"/>
  <c r="J21" i="174"/>
  <c r="J22" i="174"/>
  <c r="J23" i="174"/>
  <c r="J24" i="174"/>
  <c r="J25" i="174"/>
  <c r="J26" i="174"/>
  <c r="J18" i="174"/>
  <c r="I63" i="174"/>
  <c r="I64" i="174"/>
  <c r="I65" i="174"/>
  <c r="I66" i="174"/>
  <c r="I67" i="174"/>
  <c r="I68" i="174"/>
  <c r="I69" i="174"/>
  <c r="I70" i="174"/>
  <c r="I71" i="174"/>
  <c r="I72" i="174"/>
  <c r="I73" i="174"/>
  <c r="I74" i="174"/>
  <c r="I75" i="174"/>
  <c r="I76" i="174"/>
  <c r="I77" i="174"/>
  <c r="I34" i="174"/>
  <c r="I35" i="174"/>
  <c r="I36" i="174"/>
  <c r="I37" i="174"/>
  <c r="I38" i="174"/>
  <c r="I39" i="174"/>
  <c r="I40" i="174"/>
  <c r="I41" i="174"/>
  <c r="I42" i="174"/>
  <c r="I43" i="174"/>
  <c r="I44" i="174"/>
  <c r="I45" i="174"/>
  <c r="I46" i="174"/>
  <c r="I47" i="174"/>
  <c r="I48" i="174"/>
  <c r="I52" i="174"/>
  <c r="I53" i="174"/>
  <c r="I54" i="174"/>
  <c r="I55" i="174"/>
  <c r="I56" i="174"/>
  <c r="I57" i="174"/>
  <c r="I18" i="174"/>
  <c r="I19" i="174"/>
  <c r="I20" i="174"/>
  <c r="I21" i="174"/>
  <c r="I22" i="174"/>
  <c r="I23" i="174"/>
  <c r="I24" i="174"/>
  <c r="I25" i="174"/>
  <c r="I26" i="174"/>
  <c r="I29" i="174"/>
  <c r="I30" i="174" s="1"/>
  <c r="I83" i="174"/>
  <c r="I84" i="174"/>
  <c r="I85" i="174"/>
  <c r="I86" i="174"/>
  <c r="I87" i="174"/>
  <c r="I88" i="174"/>
  <c r="I89" i="174"/>
  <c r="I4" i="174"/>
  <c r="I5" i="174"/>
  <c r="I6" i="174"/>
  <c r="I7" i="174"/>
  <c r="J4" i="174"/>
  <c r="J5" i="174"/>
  <c r="J6" i="174"/>
  <c r="J7" i="174"/>
  <c r="J3" i="174"/>
  <c r="I3" i="174"/>
  <c r="J78" i="174" l="1"/>
  <c r="J49" i="174"/>
  <c r="J90" i="174"/>
  <c r="J9" i="174"/>
  <c r="J15" i="174" s="1"/>
  <c r="I78" i="174"/>
  <c r="I9" i="174"/>
  <c r="I15" i="174" s="1"/>
  <c r="I90" i="174"/>
  <c r="I27" i="174"/>
  <c r="I58" i="174"/>
  <c r="J27" i="174"/>
  <c r="J58" i="174"/>
  <c r="I49" i="174"/>
  <c r="C17" i="189" l="1"/>
  <c r="C19" i="189" s="1"/>
  <c r="I21" i="136"/>
  <c r="D9" i="136" s="1"/>
</calcChain>
</file>

<file path=xl/sharedStrings.xml><?xml version="1.0" encoding="utf-8"?>
<sst xmlns="http://schemas.openxmlformats.org/spreadsheetml/2006/main" count="1376" uniqueCount="576">
  <si>
    <t>Nr.p.k.</t>
  </si>
  <si>
    <t>Daudzums</t>
  </si>
  <si>
    <t>Vienības izmaksas</t>
  </si>
  <si>
    <t>Kopā uz visu apjomu</t>
  </si>
  <si>
    <t>laika norma (c/h)</t>
  </si>
  <si>
    <t>darbietilpība (c/h)</t>
  </si>
  <si>
    <t>Mērvie nība</t>
  </si>
  <si>
    <t>Kopā</t>
  </si>
  <si>
    <t>Tai skaitā</t>
  </si>
  <si>
    <t>Lokālā tāme Nr. 1</t>
  </si>
  <si>
    <t>PVN 21%</t>
  </si>
  <si>
    <t>Objekta nosaukums</t>
  </si>
  <si>
    <t>euro</t>
  </si>
  <si>
    <t>Darbietilpība (c/h)</t>
  </si>
  <si>
    <t>m2</t>
  </si>
  <si>
    <t>m</t>
  </si>
  <si>
    <t>gab.</t>
  </si>
  <si>
    <t>Lokālā tāme Nr. 3</t>
  </si>
  <si>
    <t>Logi</t>
  </si>
  <si>
    <t>Vitrīnu montāža</t>
  </si>
  <si>
    <t>Alumīnija, metāla vai koka vitrīnas, krāsa RAL 0000. Vienkameru stikla pakete, stikls Saint-Gobain Glass - tonis Parsol Grey, sitienizturīgs stikls (triplex). 5580x2750(h); EI30; skaņas izolācija 33/32 db</t>
  </si>
  <si>
    <t>Durvju montāža</t>
  </si>
  <si>
    <t>Alumīnija, metāla vai koka vitrīnas, krāsa RAL 0000.
Vienkārtas vai Vienkameru stikla pakete, stikls Saint-Gobain Glass - tonis, Parsol Grey, sitienizturīgs stikls (triplex). 6050x2600(h);  skaņas izolācija 33/32 db</t>
  </si>
  <si>
    <t>Alumīnija, metāla vai koka vitrīnas, krāsa RAL 0000.
Vienkārtas vai Vienkameru stikla pakete, stikls Saint-Gobain Glass - tonis, Parsol Grey, sitienizturīgs stikls (triplex). 5500x2600(h); skaņas izolācija 33/32 db</t>
  </si>
  <si>
    <t>Alumīnija, metāla vai koka vitrīnas, krāsa RAL 0000.
Divkameru stikla pakete ar u vērtību mazāku vai vienādu ar 0.8, stikls Saint-Gobain Glass - tonis Parsol Grey, sitienizturīgs stikls (triplex). 2350x1150(h)</t>
  </si>
  <si>
    <t>Alumīnija, metāla vai koka vitrīnas, krāsa RAL 0000.
Divkameru stikla pakete ar u vērtību mazāku vai vienādu ar 0.8, stikls Saint-Gobain Glass - tonis Parsol Grey, sitienizturīgs stikls (triplex). 4200x1150(h)</t>
  </si>
  <si>
    <t>D-3; 900x2100, labās, Krāsotas gludas iekšdurvis /Reaton solo vai analoga tipa durvis standarta rokturis/anodēts alumīnijs, Iekaļamā objektu slēdzene/DIN standarta PZ cilindrs, Slēdzams no abām pusēm ar atslēgu</t>
  </si>
  <si>
    <t>D-3*; 900x2100, labās, Krāsotas gludas iekšdurvis /Reaton solo vai analoga tipa durvis standarta rokturis/anodēts alumīnijs, Iekaļamā objektu slēdzene/DIN standarta PZ cilindrs, Slēdzams no abām pusēm ar atslēgu</t>
  </si>
  <si>
    <t>D-4; 800x2100, labās, Krāsotas gludas iekšdurvis /Reaton solo vai analoga tipa durvis standarta rokturis/anodēts alumīnijs, Iekaļamā objektu slēdzene, standarta WC cilindrs, Slēdzams no iekšpuses un sarkanu simbolu slēgts no ārpuses</t>
  </si>
  <si>
    <t>D-4*; 800x2100, labās, Krāsotas gludas iekšdurvis /Reaton solo vai analoga tipa durvis standarta rokturis/anodēts alumīnijs, Iekaļamā objektu slēdzene, standarta WC cilindrs, Slēdzams no iekšpuses un sarkanu simbolu slēgts no ārpuses</t>
  </si>
  <si>
    <t>1.st. durvju montāža</t>
  </si>
  <si>
    <t>2.st. durvju montāža</t>
  </si>
  <si>
    <t>D-1; labās; 1000x2100, Krāsotas gludas iekšdurvis ar automātiski krītošo slieksni un piedurlīstēm /Reaton solo vai analoga tipa durvis, 33/32db, labās, standarta rokturis/anodēts alumīnijs, Iekaļamā objektu slēdzene/DIN standarta PZ cilindrs, Slēdzams no abām pusēm ar atslēgu</t>
  </si>
  <si>
    <t>D-1*; labās; 1000x2100, Krāsotas gludas iekšdurvis ar automātiski krītošo slieksni un piedurlīstēm /Reaton solo vai analoga tipa durvis, 33/32db, labās, standarta rokturis/anodēts alumīnijs, Iekaļamā objektu slēdzene/DIN standarta PZ cilindrs, Slēdzams no abām pusēm ar atslēgu</t>
  </si>
  <si>
    <t>Pagrabstāva durvju montāža</t>
  </si>
  <si>
    <t>3.st. durvju montāža</t>
  </si>
  <si>
    <t>D-3; labās; 900x2100 db33//32; Krāsotas gludas iekšdurvis /Reaton solo vai analoga tipa durvis; standarta rokturis/anodēts alumīnijs; Iekaļamā objektu slēdzene/DIN standarta PZ cilindrs, Slēdzams no abām pusēm ar atslēgu</t>
  </si>
  <si>
    <t>D-3*; kreisās; 900x2100 db33//32; Krāsotas gludas iekšdurvis /Reaton solo vai analoga tipa durvis; standarta rokturis/anodēts alumīnijs; Iekaļamā objektu slēdzene/DIN standarta PZ cilindrs, Slēdzams no abām pusēm ar atslēgu</t>
  </si>
  <si>
    <t>D-4; labās; 900x2100; Krāsotas gludas iekšdurvis /Reaton solo vai analoga tipa durvis; standarta rokturis/anodēts alumīnijs; Iekaļamā objektu slēdzene/standarta WC cilindrs, Slēdzams no iekšpuses un sarkanu simbolu slēgts no ārpuses</t>
  </si>
  <si>
    <t>D-5; labās; 900x2100; Krāsotas gludas iekšdurvis /Reaton solo vai analoga tipa durvis; standarta rokturis/anodēts alumīnijs; Iekaļamā objektu slēdzene/DIN standarta PZ cilindrs, Slēdzams no abām pusēm ar atslēgu</t>
  </si>
  <si>
    <t>D-5*; kreisās; 900x2100; Krāsotas gludas iekšdurvis /Reaton solo vai analoga tipa durvis; standarta rokturis/anodēts alumīnijs; Iekaļamā objektu slēdzene/DIN standarta PZ cilindrs, Slēdzams no abām pusēm ar atslēgu</t>
  </si>
  <si>
    <t>Du-1s; labās; EI30; 1000x2100; Metāla vai Alumīnija stiklotas (min 80%) ugunsdrošās durvis ar pastiprinātām eņģēm un pašaizvēršanās mehānismu un noblīvētām piedurlīstēm. standarta rokturis/anodēts alumīnijs; Nav paredzēta slēdzene</t>
  </si>
  <si>
    <t>Du-3s; divviru; EI30; 1800x2100; Metāla vai Alumīnija stiklotas (min 80%) ugunsdrošās durvis ar pastiprinātām eņģēm un pašaizvēršanās mehānismu un noblīvētām piedurlīstēm. Durvju vērtņu fiksējošā sistēma DIN EN 1155; standarta rokturis/anodēts alumīnijs; Nav paredzēta slēdzene</t>
  </si>
  <si>
    <t xml:space="preserve">Du-4; divviru; EI30; 2200x2100; Metāla vai Alumīnija ugunsdrošās durvis ar pastiprinātām eņģēm un pašaizvēršanās mehānismu un noblīvētām piedurlīstēm. Durvju vērtņu fiksējošā sistēma DIN EN 1155; standarta rokturis/anodēts alumīnijs; Nav paredzēta slēdzene  </t>
  </si>
  <si>
    <t>Du-5; divviru; EI30; 2400x2400; Metāla vai Alumīnija ugunsdrošās durvis ar pastiprinātām eņģēm un pašaizvēršanās mehānismu un noblīvētām piedurlīstēm. Durvju vērtņu fiksējošā sistēma DIN EN 1155;  standarta rokturis/anodēts alumīnijs; Nav paredzēta slēdze</t>
  </si>
  <si>
    <t xml:space="preserve">Du-7*; kreisās; EI30; 900x2100; Metāla vai Alumīnija ugunsdrošās durvis ar pastiprinātām eņģēm un pašaizvēršanās mehānismu un noblīvētām piedurlīstēm. standarta rokturis/anodēts alumīnijs; Nav paredzēta slēdzene </t>
  </si>
  <si>
    <t>Du-13*; kreisās; 1000x2100;  siltumvadāmības koef.k=1.2; Metāla vai alumīnija stiklotas (min 40%) ārdurvis, ar pašaizvēršanās mehānismu. panic horizontālais rokturis EN 1125/anodēts alumīnijs; Iekaļamā objektu slēdzene/DIN standarta cilindrs (savietojams ar panic rokturi), Slēdzams no abām pusēm ar atslēgu</t>
  </si>
  <si>
    <t>Du-14; divviru; 2200x2100;  siltumvadāmības koef.k=1.2; Metāla vai alumīnija stiklotas (min 40%) ārdurvis, ar pašaizvēršanās mehānismu. panic horizontālais rokturis EN 1125/anodēts alumīnijs; Iekaļamā objektu slēdzene/DIN standarta cilindrs (savietojams ar panic rokturi), Slēdzams no abām pusēm ar atslēgu</t>
  </si>
  <si>
    <t>Du-15; divviru; 2200x2100;  siltumvadāmības koef.k=1.2; Metāla vai alumīnija stiklotas (min 40%) ārdurvis, ar pašaizvēršanās mehānismu. panic horizontālais rokturis EN 1125/anodēts alumīnijs; Iekaļamā objektu slēdzene/DIN standarta cilindrs (savietojams ar panic rokturi), Slēdzams no abām pusēm ar atslēgu</t>
  </si>
  <si>
    <t>Du-16; divviru; 1800x2100;  siltumvadāmības koef.k=1.2; Metāla vai alumīnija stiklotas (min 40%) ārdurvis, ar pašaizvēršanās mehānismu. panic horizontālais rokturis EN 1125/anodēts alumīnijs; Iekaļamā objektu slēdzene/DIN standarta cilindrs (savietojams ar panic rokturi), Slēdzams no abām pusēm ar atslēgu</t>
  </si>
  <si>
    <t>Du-17; divviru; 2000x2100;  siltumvadāmības koef.k=1.2; Metāla vai alumīnija stiklotas (min 40%) ārdurvis, ar pašaizvēršanās mehānismu. panic horizontālais rokturis EN 1125/anodēts alumīnijs; Iekaļamā objektu slēdzene/DIN standarta cilindrs (savietojams ar panic rokturi), Slēdzams no abām pusēm ar atslēgu</t>
  </si>
  <si>
    <t>Du-1s; kreisās; EI30; 1000x2100; Metāla vai Alumīnija stiklotas (min 80%) ugunsdrošās durvis ar pastiprinātām eņģēm un pašaizvēršanās mehānismu un noblīvētām piedurlīstēm. standarta rokturis/anodēts alumīnijs; Iekaļamā objektu slēdzene/DIN standarta PZ cilindrs, Slēdzams no abām pusēm ar atslēgu</t>
  </si>
  <si>
    <t>Du-3s; divviru; 1800x2100; Metāla vai Alumīnija stiklotas (min 80%) ugunsdrošās durvis ar pastiprinātām eņģēm un pašaizvēršanās mehānismu un noblīvētām piedurlīstēm. Durvju vērtņu fiksējošā sistēma DIN EN 1155; standarta rokturis/anodēts alumīnijs; Nav paredzēta slēdzene</t>
  </si>
  <si>
    <t>Du-4; divviru; EI30; 2200x2100; Metāla vai Alumīnija ugunsdrošās durvis ar pastiprinātām eņģēm un pašaizvēršanās mehānismu un noblīvētām piedurlīstēm. Durvju vērtņu fiksējošā sistēma DIN EN 1155; standarta rokturis/anodēts alumīnijs; Nav paredzēta slēdzene</t>
  </si>
  <si>
    <t>Du-9*; kreisās; EI30; 1000x2100; Metāla vai Alumīnija ugunsdrošās durvis ar pastiprinātām eņģēm un pašaizvēršanās mehānismu un noblīvētām piedurlīstēm. standarta rokturis/anodēts alumīnijs; Iekaļamā objektu slēdzene/DIN standarta PZ cilindrs, Slēdzams no abām pusēm ar atslēgu</t>
  </si>
  <si>
    <t>Du-10; labās; EI30; 1000x2100; Metāla vai Alumīnija ugunsdrošās durvis ar pastiprinātām eņģēm un pašaizvēršanās mehānismu un noblīvētām piedurlīstēm. standarta rokturis/anodēts alumīnijs; Nav paredzēta slēdzene</t>
  </si>
  <si>
    <t>Du-11; divviru; EI30; 1800x2100; Metāla vai Alumīnija ugunsdrošās durvis ar pastiprinātām eņģēm un pašaizvēršanās mehānismu un noblīvētām piedurlīstēm. standarta rokturis/anodēts alumīnijs; Iekaļamā objektu slēdzene/DIN standarta PZ cilindrs, Slēdzams no abām pusēm ar atslēgu</t>
  </si>
  <si>
    <t>Du-16; divviru; 1800x2100;  siltumvadāmības koef.k=1.2; Metāla vai alumīnija stiklotas (min 40%) ārdurvis, ar pašaizvēršanās mehānismu. panic horizontālais rokturis /anodēts alumīnijs;Iekaļamā objektu slēdzene/DIN standarta cilindrs (savietojams ar panic rokturi), Slēdzams no abām pusēm ar atslēgu</t>
  </si>
  <si>
    <t>D-3; labās; 900x2100 ; Krāsotas gludas iekšdurvis /Reaton solo vai analoga tipa durvis; standarta rokturis/anodēts alumīnijs; Iekaļamā objektu slēdzene/DIN standarta PZ cilindrs, Slēdzams no abām pusēm ar atslēgu</t>
  </si>
  <si>
    <t>D-3*; labās; 900x2100 ; Krāsotas gludas iekšdurvis /Reaton solo vai analoga tipa durvis; standarta rokturis/anodēts alumīnijs; Iekaļamā objektu slēdzene/DIN standarta PZ cilindrs, Slēdzams no abām pusēm ar atslēgu</t>
  </si>
  <si>
    <t>Du-3s; divviru; EI30, 1800x2100; Metāla vai Alumīnija stiklotas (min 80%) ugunsdrošās durvis ar pastiprinātām eņģēm un pašaizvēršanās mehānismu un noblīvētām piedurlīstēm. Durvju vērtņu fiksējošā sistēma DIN EN 1155; standarta rokturis/anodēts alumīnijs; Nav paredzēta slēdzene</t>
  </si>
  <si>
    <t>Du-8; labās; EI30; 1000x2100;  db33/32; Metāla vai Alumīnija ugunsdrošās durvis ar pastiprinātām eņģēm un pašaizvēršanās mehānismu un noblīvētām piedurlīstēm. standarta rokturis/anodēts alumīnijs; Iekaļamā objektu slēdzene/DIN standarta PZ cilindrs, Slēdzams no abām pusēm ar atslēgu</t>
  </si>
  <si>
    <t>Du-3s; divviru; EI30; 1800x2100; Metāla vai Alumīnija stiklotas (min 80%) ugunsdrošās durvis ar pastiprinātām eņģēm un pašaizvēršanās mehānismu un noblīvētām piedurlīstēm. Durvju vērtņu fiksējošā sistēma DIN EN 1155; panic horizontālais rokturis/anodēts alumīnijs; Iekaļamā objektu slēdzene/DIN standarta cilindrs (savietojams ar panic rokturi), Slēdzams no abām pusēm ar atslēgu</t>
  </si>
  <si>
    <t>Du-5; divviru; EI30; 2400x2400; Metāla vai Alumīnija ugunsdrošās durvis ar pastiprinātām eņģēm un pašaizvēršanās mehānismu un noblīvētām piedurlīstēm. Durvju vērtņu fiksējošā sistēma DIN EN 1155;  standarta rokturis/anodēts alumīnijs; Nav paredzēta slēdzene</t>
  </si>
  <si>
    <t>Du-7; labās; EI30; 900x2100; Metāla vai Alumīnija ugunsdrošās durvis ar pastiprinātām eņģēm un pašaizvēršanās mehānismu un noblīvētām piedurlīstēm. standarta rokturis/anodēts alumīnijs; Iekaļamā objektu slēdzene/DIN standarta PZ cilindrs, Slēdzams no abām pusēm ar atslēgu</t>
  </si>
  <si>
    <t>Du-8*; kreisās; EI30; 1000x2100;  db33/32; Metāla vai Alumīnija ugunsdrošās durvis ar pastiprinātām eņģēm un pašaizvēršanās mehānismu un noblīvētām piedurlīstēm. standarta rokturis/anodēts alumīnijs; Iekaļamā objektu slēdzene/DIN standarta PZ cilindrs, Slēdzams no abām pusēm ar atslēgu</t>
  </si>
  <si>
    <t>Du-18; labās; 1200x2100; Metāla vai Alumīnija ugunsdrošās durvis ar pastiprinātām eņģēm un pašaizvēršanās mehānismu un noblīvētām piedurlīstēm. standarta rokturis/anodēts alumīnijs; Iekaļamā objektu slēdzene/DIN standarta PZ cilindrs, Slēdzams no abām pusēm ar atslēgu</t>
  </si>
  <si>
    <t>Du-2s; labās; EI30; 1000x2100; Metāla vai Alumīnija stiklotas (min 80%) ugunsdrošās durvis ar pastiprinātām eņģēm un pašaizvēršanās mehānismu un noblīvētām piedurlīstēm. Durvju vērtņu fiksējošā sistēma DIN EN 1155; panic horizontālais rokturis EN 1125/anodēts alumīnijs; Iekaļamā objektu slēdzene/DIN standarta cilindrs (savietojams ar panic rokturi), Slēdzams no abām pusēm ar atslēgu</t>
  </si>
  <si>
    <t>Du-11; divviru; EI30; 1800x2100; Metāla vai Alumīnija ugunsdrošās durvis ar pastiprinātām eņģēm un pašaizvēršanās mehānismu un noblīvētām piedurlīstēm. panic horizontālais rokturis EN 1125/anodēts alumīnijs; Iekaļamā objektu slēdzene/DIN standarta cilindrs (savietojams ar panic rokturi), Slēdzams no abām pusēm ar atslēgu</t>
  </si>
  <si>
    <t>Du-9; labās; EI30; 1000x2100; Metāla vai Alumīnija ugunsdrošās durvis ar pastiprinātām eņģēm un pašaizvēršanās mehānismu un noblīvētām piedurlīstēm. standarta rokturis/anodēts alumīnijs; Iekaļamā objektu slēdzene/DIN standarta PZ cilindrs, Slēdzams no abām pusēm ar atslēgu</t>
  </si>
  <si>
    <t>DU-2s, labās, EI30, 1000x2100, Metāla vai Alumīnija stiklotas (min 80%) ugunsdrošās durvis ar pastiprinātām eņģēm un pašaizvēršanās mehānismu un noblīvētām piedurlīstēm. Durvju vērtņu fiksējošā sistēma DIN EN 1155, panic horizontālais rokturis/anodēts alumīnijs, Iekaļamā objektu slēdzene/DIN standarta cilindrs (savietojams ar panic rokturi), Slēdzams no abām pusēm ar atslēgu</t>
  </si>
  <si>
    <t>DU-2s*, labās, EI30, 1000x2100, Metāla vai Alumīnija stiklotas (min 80%) ugunsdrošās durvis ar pastiprinātām eņģēm un pašaizvēršanās mehānismu un noblīvētām piedurlīstēm. Durvju vērtņu fiksējošā sistēma DIN EN 1155, panic horizontālais rokturis/anodēts alumīnijs, Iekaļamā objektu slēdzene/DIN standarta cilindrs (savietojams ar panic rokturi), Slēdzams no abām pusēm ar atslēgu</t>
  </si>
  <si>
    <t>D-2; labāss; 1000x2100; db33/32; Krāsotas gludas iekšdurvis ar automātiski krītošo slieksni un piedurlīstēm /Reaton solo vai analoga tipa durvis; standarta rokturis/anodēts alumīnijs; Iekaļamā objektu slēdzene/standarta WC cilindrs, Slēdzams no iekšpuses un sarkanu simbolu slēgts no ārpuses</t>
  </si>
  <si>
    <t>D-1; labās; 1000x2100; db33/32; Krāsotas gludas iekšdurvis ar automātiski krītošo slieksni un piedurlīstēm /Reaton solo vai analoga tipa durvis; standarta rokturis/anodēts alumīnijs; Iekaļamā objektu slēdzene/DIN standarta PZ cilindrs, Slēdzams no abām pusēm ar atslēgu</t>
  </si>
  <si>
    <t>D-1*; kreisās; 1000x2100; db33/32; Krāsotas gludas iekšdurvis ar automātiski krītošo slieksni un piedurlīstēm /Reaton solo vai analoga tipa durvis; standarta rokturis/anodēts alumīnijs; Iekaļamā objektu slēdzene/DIN standarta PZ cilindrs, Slēdzams no abām pusēm ar atslēgu</t>
  </si>
  <si>
    <t>Du-12; labās; EI30; 1000x2100; siltumvadāmības koef.k=1.2;  Metāla vai alumīnija stiklotas (min 40%) ārdurvis, ar pašaizvēršanās mehānismu. panic horizontālais rokturis EN 1125/anodēts alumīnijs; Iekaļamā objektu slēdzene/DIN standarta cilindrs (savietojams ar panic rokturi), Slēdzams no abām pusēm ar atslēgu</t>
  </si>
  <si>
    <t>b</t>
  </si>
  <si>
    <t>h</t>
  </si>
  <si>
    <t>perimetrs</t>
  </si>
  <si>
    <t>palodze</t>
  </si>
  <si>
    <t>Du-6s; kreisās; EI30; 1000x2100; Metāla vai Alumīnija stiklotas (min 80%) ugunsdrošās durvis ar pastiprinātām eņģēm un pašaizvēršanās mehānismu un noblīvētām piedurlīstēm. standarta rokturis/anodēts alumīnijs; Iekaļamā objektu slēdzene/DIN standarta PZ cilindrs, Slēdzams no abām pusēm ar atslēgu</t>
  </si>
  <si>
    <t>D-1*, labās; 1000x2100; db33/32; Krāsotas gludas iekšdurvis ar automātiski krītošo slieksni un piedurlīstēm /Reaton solo vai analoga tipa durvis; standarta rokturis/anodēts alumīnijs; Iekaļamā objektu slēdzene/DIN standarta PZ cilindrs, Slēdzams no abām pusēm ar atslēgu</t>
  </si>
  <si>
    <t>Ārdurvju montāža</t>
  </si>
  <si>
    <t>apmales</t>
  </si>
  <si>
    <t>Alumīnija, metāla vitrīnas, krāsa RAL 0000. Divkameru stikla pakete ar u vērtību mazāku vai vienādu ar 0.8, stikls Saint-Gobain Glass - tonis Parsol Grey, sitienizturīgs stikls (triplex). 3580x1700(h), EI30</t>
  </si>
  <si>
    <t>Alumīnija, metāla vitrīnas, krāsa RAL 0000. Divkameru stikla pakete ar u vērtību mazāku vai vienādu ar 0.8, stikls Saint-Gobain Glass - tonis Parsol Grey, sitienizturīgs stikls (triplex). 4800x1700(h), EI30</t>
  </si>
  <si>
    <t>Alumīnija, metāla vitrīnas, krāsa RAL 0000. Divkameru stikla pakete ar u vērtību mazāku vai vienādu ar 0.8, stikls Saint-Gobain Glass - tonis Parsol Grey, sitienizturīgs stikls (triplex). 1350x1700(h), EI30</t>
  </si>
  <si>
    <t>Alumīnija, metāla vitrīnas, krāsa RAL 0000. Divkameru stikla pakete ar u vērtību mazāku vai vienādu ar 0.8, stikls Saint-Gobain Glass - tonis Parsol Grey, sitienizturīgs stikls (triplex). 1350x1630(h), EI30</t>
  </si>
  <si>
    <t>Tāmes izmaksas</t>
  </si>
  <si>
    <t>būvizstrādājumi</t>
  </si>
  <si>
    <t>Būvdarbu nosaukums</t>
  </si>
  <si>
    <t xml:space="preserve">darba alga </t>
  </si>
  <si>
    <t xml:space="preserve">mehānismi </t>
  </si>
  <si>
    <t>kopā</t>
  </si>
  <si>
    <t>darba alga</t>
  </si>
  <si>
    <t>mehānismi</t>
  </si>
  <si>
    <t>summa</t>
  </si>
  <si>
    <t>Būvdarbu veids vai konstruktīvā elementa nosaukums</t>
  </si>
  <si>
    <t xml:space="preserve">Par kopējo summu, (euro) </t>
  </si>
  <si>
    <t>Kopējā darbietilpība, (c/h)</t>
  </si>
  <si>
    <t>(būvdarbu veids, vai konstruktīvā elementa nosaukums)</t>
  </si>
  <si>
    <t>Lokālā tāme Nr. 8</t>
  </si>
  <si>
    <t>gb</t>
  </si>
  <si>
    <t>kpl</t>
  </si>
  <si>
    <t>vieta</t>
  </si>
  <si>
    <r>
      <t>darba samaksas likme (</t>
    </r>
    <r>
      <rPr>
        <b/>
        <i/>
        <sz val="10"/>
        <rFont val="Arial Narrow"/>
        <family val="2"/>
        <charset val="186"/>
      </rPr>
      <t>euro</t>
    </r>
    <r>
      <rPr>
        <b/>
        <sz val="10"/>
        <rFont val="Arial Narrow"/>
        <family val="2"/>
        <charset val="186"/>
      </rPr>
      <t>/h)</t>
    </r>
  </si>
  <si>
    <t xml:space="preserve"> BŪVNIECĪBAS KOPTĀME</t>
  </si>
  <si>
    <t>N.p.k.</t>
  </si>
  <si>
    <t>Objekta izmaksas (euro)</t>
  </si>
  <si>
    <r>
      <t>darba samaksas likme (</t>
    </r>
    <r>
      <rPr>
        <b/>
        <i/>
        <sz val="10"/>
        <rFont val="Arial Narrow"/>
        <family val="2"/>
      </rPr>
      <t>euro</t>
    </r>
    <r>
      <rPr>
        <b/>
        <sz val="10"/>
        <rFont val="Arial Narrow"/>
        <family val="2"/>
      </rPr>
      <t>/h)</t>
    </r>
  </si>
  <si>
    <t>Kopsavilkuma aprēķins</t>
  </si>
  <si>
    <t>Lokālā tāme Nr. 5</t>
  </si>
  <si>
    <t>kompl.</t>
  </si>
  <si>
    <t>kg</t>
  </si>
  <si>
    <t>m3</t>
  </si>
  <si>
    <t>l</t>
  </si>
  <si>
    <t>skrūves</t>
  </si>
  <si>
    <t>rupja skalota smilts</t>
  </si>
  <si>
    <t>cements</t>
  </si>
  <si>
    <t>armējošas šķiedras</t>
  </si>
  <si>
    <t>Būvgružu savākšana utilizācija</t>
  </si>
  <si>
    <t>Lokālā tāme Nr.2</t>
  </si>
  <si>
    <t>1. kārta kopā</t>
  </si>
  <si>
    <t xml:space="preserve"> </t>
  </si>
  <si>
    <r>
      <t>Tāmes izmaksas (</t>
    </r>
    <r>
      <rPr>
        <i/>
        <sz val="8"/>
        <rFont val="Arial Narrow"/>
        <family val="2"/>
        <charset val="186"/>
      </rPr>
      <t>euro</t>
    </r>
    <r>
      <rPr>
        <sz val="8"/>
        <rFont val="Arial Narrow"/>
        <family val="2"/>
        <charset val="186"/>
      </rPr>
      <t>)</t>
    </r>
  </si>
  <si>
    <t>plēve PAROC XMV 020, vai ekvivalenta</t>
  </si>
  <si>
    <t>m²</t>
  </si>
  <si>
    <t>gab</t>
  </si>
  <si>
    <t>Kods,       Tāmes Nr.</t>
  </si>
  <si>
    <t xml:space="preserve">m </t>
  </si>
  <si>
    <t>k-ts</t>
  </si>
  <si>
    <t>būvizstrā dājumi</t>
  </si>
  <si>
    <t>Ventilācijas sistēmas ieregulēšana, pārbaude un nodošana ekspluatācijā.</t>
  </si>
  <si>
    <r>
      <t xml:space="preserve">Plastmasas cauruļvadu savienojošās detaļas </t>
    </r>
    <r>
      <rPr>
        <sz val="10"/>
        <color theme="1"/>
        <rFont val="Arial Narrow"/>
        <family val="2"/>
      </rPr>
      <t>Ø50-110 mm</t>
    </r>
    <r>
      <rPr>
        <sz val="10"/>
        <rFont val="Arial Narrow"/>
        <family val="2"/>
      </rPr>
      <t xml:space="preserve"> montāža</t>
    </r>
  </si>
  <si>
    <r>
      <t xml:space="preserve">Plastmasas polipropilēna kanalizācijas cauruļu montāža - iekšdarbiem
</t>
    </r>
    <r>
      <rPr>
        <sz val="10"/>
        <color theme="1"/>
        <rFont val="Arial Narrow"/>
        <family val="2"/>
      </rPr>
      <t>Ø110 mm ar stiprināšanas kronšteiniem.</t>
    </r>
  </si>
  <si>
    <r>
      <t xml:space="preserve">Plastmasas polipropilēna kanalizācijas caurules montāža - iekšdarbiem
</t>
    </r>
    <r>
      <rPr>
        <sz val="10"/>
        <color theme="1"/>
        <rFont val="Arial Narrow"/>
        <family val="2"/>
      </rPr>
      <t>Ø 50 mm ar stiprināšanas kronšteiniem.</t>
    </r>
  </si>
  <si>
    <t>Ārējā ūdensapgāde</t>
  </si>
  <si>
    <t>Sadzīves kanalizācija K1</t>
  </si>
  <si>
    <r>
      <t>m</t>
    </r>
    <r>
      <rPr>
        <sz val="8"/>
        <rFont val="Arial"/>
        <family val="2"/>
        <charset val="186"/>
      </rPr>
      <t>³</t>
    </r>
  </si>
  <si>
    <t>Gruntsūdeņu pazemināšanas pasākumi</t>
  </si>
  <si>
    <t>Demontāžas darbi</t>
  </si>
  <si>
    <t>Ēkas jumta seguma demontāža</t>
  </si>
  <si>
    <t>Ēkas jumta latojuma demontāža</t>
  </si>
  <si>
    <t>Ēkas jumta nesošo koka konstrukciju demontāža</t>
  </si>
  <si>
    <t>Ēkas pārseguma siltumizolācijas demontāža</t>
  </si>
  <si>
    <t>Esošu grīdu segumu un pamatmes demontāža</t>
  </si>
  <si>
    <t>Liekās grunts norakšana grīdām</t>
  </si>
  <si>
    <t>Vārtu demontāža</t>
  </si>
  <si>
    <t>Logu demontāža</t>
  </si>
  <si>
    <t>šķembas</t>
  </si>
  <si>
    <t>Sijātas grants / rupjas smilts izlīdzinošās kārtas uzbēršana un izlīdzināšana pa šķembām</t>
  </si>
  <si>
    <t>smilts</t>
  </si>
  <si>
    <t>Plēves PAROC XMV 020, vai ekvivalentas, ieklāšana</t>
  </si>
  <si>
    <t>Grīdas siltināšana</t>
  </si>
  <si>
    <t>ESTRICH grīdas betonēšana 80mm biezumā</t>
  </si>
  <si>
    <t>Grīdas 1. st.</t>
  </si>
  <si>
    <t xml:space="preserve">Būvbedres rakšana, aizbēršana (blietējot) </t>
  </si>
  <si>
    <t>Būvbedres dibena izstrāde ar rokām, blietēšana</t>
  </si>
  <si>
    <t>Veidņu montāžas un demontāžas darbi pamatam</t>
  </si>
  <si>
    <t>OSB 18 mm</t>
  </si>
  <si>
    <t>zāģmateriāli</t>
  </si>
  <si>
    <t>skrūves, stiprinājumi, distanceri, savilces</t>
  </si>
  <si>
    <t>stiegrojums, LVS EN 10080,  B500B, d=12mm</t>
  </si>
  <si>
    <t>distanceri</t>
  </si>
  <si>
    <t>sienamās stieplītes</t>
  </si>
  <si>
    <t>1000 gb</t>
  </si>
  <si>
    <t xml:space="preserve">Pamatu betonēšanas darbi </t>
  </si>
  <si>
    <t>betons C20/25 ar transportu un sūknēšanu</t>
  </si>
  <si>
    <t>Horizontālā hidroizolācija pa pamatu virsmu</t>
  </si>
  <si>
    <t>ruberoīds</t>
  </si>
  <si>
    <t>Pamati pa asi 2, BK-2 griezums 1-1</t>
  </si>
  <si>
    <t>stiegrojums</t>
  </si>
  <si>
    <t>t.m</t>
  </si>
  <si>
    <t>Pamatu siltināšana</t>
  </si>
  <si>
    <t xml:space="preserve">līmjava </t>
  </si>
  <si>
    <t xml:space="preserve">Siltumizolācijas armēšana ar stiklašķiedras sietu un līmjavu </t>
  </si>
  <si>
    <t>stiklašķiedras siets 4x4mm</t>
  </si>
  <si>
    <t xml:space="preserve">līmjava armēšanai </t>
  </si>
  <si>
    <t xml:space="preserve">Cokola apdare ar līmjavas apmetumu </t>
  </si>
  <si>
    <t>līmjavas apmetums</t>
  </si>
  <si>
    <t xml:space="preserve"> l</t>
  </si>
  <si>
    <t>Cokols</t>
  </si>
  <si>
    <t>stiprinājumi</t>
  </si>
  <si>
    <t>tvaika izolācijas plēve</t>
  </si>
  <si>
    <t>Jumta izbūve</t>
  </si>
  <si>
    <t>Koka spāru konstrukcijas elementu montāža</t>
  </si>
  <si>
    <t>Griestu apšuvums ar reģipsi</t>
  </si>
  <si>
    <t>Jumta difūzmembrānas montāža</t>
  </si>
  <si>
    <t>difūzmembrāna</t>
  </si>
  <si>
    <t>latas 25x50mm</t>
  </si>
  <si>
    <t>līmlenta membrānai</t>
  </si>
  <si>
    <t>Jumta latojuma montāža</t>
  </si>
  <si>
    <t>latas 32x100mm, solis 200 mm</t>
  </si>
  <si>
    <t>Jumta seguma, jumta pieslēgumu, jumta aprīkojuma un specelementu montāža</t>
  </si>
  <si>
    <t>Jumta lietus noteku sistēmas izbūve</t>
  </si>
  <si>
    <t>notekas, teknes, līkumi, stiprinājumi, skrūves</t>
  </si>
  <si>
    <t>Kāpņu K-1 izbūve</t>
  </si>
  <si>
    <t>Logu montāža</t>
  </si>
  <si>
    <t>Lokālā tāme Nr.6</t>
  </si>
  <si>
    <t>Lokālā tāme Nr. 4</t>
  </si>
  <si>
    <t>Daudzums   mērvienībā</t>
  </si>
  <si>
    <t xml:space="preserve">sastatnes </t>
  </si>
  <si>
    <t>150mm XPS putupolistirols</t>
  </si>
  <si>
    <t>gb.</t>
  </si>
  <si>
    <t>siltumizolācijas dībelis ar naglu</t>
  </si>
  <si>
    <t>grunts</t>
  </si>
  <si>
    <t>cokola krāsa, tonēta</t>
  </si>
  <si>
    <t>Sienu difūzmembrānas montāža</t>
  </si>
  <si>
    <t>Esošo koku nociršana, celmu izraušana</t>
  </si>
  <si>
    <t>Demontējamie tīkli</t>
  </si>
  <si>
    <t>Demontējamie ūdensapgādes tīkli</t>
  </si>
  <si>
    <t>Demontējamie kanalizācijas tīkli</t>
  </si>
  <si>
    <t>Demontējamie siltumapgādes tīkli</t>
  </si>
  <si>
    <t>PE ūdensvada caurule Ø32×2,9mm, SDR11, PE100 PN10 ar savienojošajiem veidgabaliem</t>
  </si>
  <si>
    <t>Pievienošānās esošiem ūdensapgādes cauruļvadiem</t>
  </si>
  <si>
    <t xml:space="preserve">Gruntsūdeņu pazemināšanas pasākumi </t>
  </si>
  <si>
    <r>
      <t>Āra darbu PP kanalizācijas caurules Ø110(T8) ar veidgabaliem un to ieguldīšana  H</t>
    </r>
    <r>
      <rPr>
        <sz val="6"/>
        <rFont val="Arial"/>
        <family val="2"/>
        <charset val="186"/>
      </rPr>
      <t>vid</t>
    </r>
    <r>
      <rPr>
        <sz val="8"/>
        <rFont val="Arial"/>
        <family val="2"/>
        <charset val="204"/>
      </rPr>
      <t>= 1,2m</t>
    </r>
  </si>
  <si>
    <t>Plastmasas  kanalizācijas aka 400/315-160; H=1,64 ar teleskopu un   vāku 1,5 t uzstādīšanai zaļajā zonā</t>
  </si>
  <si>
    <t>akas</t>
  </si>
  <si>
    <t>Lietus kanalizācija LK1</t>
  </si>
  <si>
    <r>
      <t>Āra darbu PP kanalizācijas caurules Ø160(T8) ar veidgabaliem un to ieguldīšana  H</t>
    </r>
    <r>
      <rPr>
        <sz val="6"/>
        <rFont val="Arial"/>
        <family val="2"/>
        <charset val="186"/>
      </rPr>
      <t>vid</t>
    </r>
    <r>
      <rPr>
        <sz val="8"/>
        <rFont val="Arial"/>
        <family val="2"/>
        <charset val="204"/>
      </rPr>
      <t>= 1,2m</t>
    </r>
  </si>
  <si>
    <t>ACO lietus ūdens caurules traps ar revizijas lūku</t>
  </si>
  <si>
    <t xml:space="preserve">Kanalizācijas caurules veidgabali </t>
  </si>
  <si>
    <t>Infiltrācijas tunelis lietus ūdenim "Graf" no 2 sekcijām , 2 gala plāksnēm, infiltrācija min 1 m³/dnn</t>
  </si>
  <si>
    <t>Skalotu oļu pamats</t>
  </si>
  <si>
    <t>GrRAF-Tex geotekstils</t>
  </si>
  <si>
    <t>Stiprināts izvads grāvī</t>
  </si>
  <si>
    <t>Traps Ø50</t>
  </si>
  <si>
    <t>Tehniskās lūkas Ø110</t>
  </si>
  <si>
    <t>Revizija  Ø110</t>
  </si>
  <si>
    <t>Fajansa sēdpods ar skalošanas kasti</t>
  </si>
  <si>
    <t>Invalidu aprīkojums tualetes podam</t>
  </si>
  <si>
    <t>Nerūsējošā tērauda trauku mazgātne ar sifonu</t>
  </si>
  <si>
    <t>Fajansa mazgātne ar sifonu</t>
  </si>
  <si>
    <t xml:space="preserve">Invalidu aprīkojums izlietnei </t>
  </si>
  <si>
    <t>Dušas līnijtraps</t>
  </si>
  <si>
    <t>Vanna ar sifonu</t>
  </si>
  <si>
    <t>Džakuzi vanna ar sifonu</t>
  </si>
  <si>
    <t>Polietilēna caurule  PN10 PE OD50</t>
  </si>
  <si>
    <t>Elektrometināma pāreja OD32&gt;G1</t>
  </si>
  <si>
    <t>Lodveida ventilis Dn25</t>
  </si>
  <si>
    <t>Lodveida ventilis Dn20</t>
  </si>
  <si>
    <t>Lodveida ventilis Dn15</t>
  </si>
  <si>
    <t>Ūdens atdzelžošanas- mīkstināšanas iekārta (pēc ūdens analīzēm)</t>
  </si>
  <si>
    <t>Tvaika ģenerators pirtij</t>
  </si>
  <si>
    <t>Kombinētais karstā ūdens boilers  ar sildīšanas kontūru un elektrisko tenu</t>
  </si>
  <si>
    <t>Jaucējkrāns fajansa izlietnei ar pievadiem</t>
  </si>
  <si>
    <t>Viensviras viena ūdens krāns fajansa izlietnei</t>
  </si>
  <si>
    <t>Jaucējkrāns fajansa izlietnei invalidiem ar pievadiem</t>
  </si>
  <si>
    <t>Jaucējkrāns nerūsējošā tērauda izlietnei  ar pievadiem</t>
  </si>
  <si>
    <t>Dušas jaucējkrāns ar dušas galvu un izlaides snīpi</t>
  </si>
  <si>
    <t>Sanitāri tehnisko iekārtu pievienošanas stūta ventilis G1/2</t>
  </si>
  <si>
    <t>AHU-1 iekārta-PN-1 sistēma</t>
  </si>
  <si>
    <t>Vītais gaisa vads KG100, apaļš</t>
  </si>
  <si>
    <t>Vītais gaisa vads KG125, apaļš</t>
  </si>
  <si>
    <t>Vītais gaisa vads KG160, apaļš</t>
  </si>
  <si>
    <t>Vītais gaisa vads KG200, apaļš</t>
  </si>
  <si>
    <t>Vītais gaisa vads KG250, apaļš</t>
  </si>
  <si>
    <t>Cink.skārda gaisa vads 250x250, kantains</t>
  </si>
  <si>
    <t>Cink.skārda gaisa vads 400x250, kantains</t>
  </si>
  <si>
    <t>Cink.skārda gaisa vads 400x200, kantains</t>
  </si>
  <si>
    <t>Cink.skārda gaisa vads 400x300, kantains</t>
  </si>
  <si>
    <t>Pieplūdes difuzors TFF-125-SW, Systemair</t>
  </si>
  <si>
    <t>Nosūces difuzors EFFC-125-SW, Systemair</t>
  </si>
  <si>
    <t>Regulēšanas vārsts apaļš IRIS 125, Systemair</t>
  </si>
  <si>
    <t>Regulēšanas vārsts apaļš IRIS 160, Systemair</t>
  </si>
  <si>
    <t>Regulēšanas vārsts apaļš IRIS 200, Systemair</t>
  </si>
  <si>
    <t>Taisnstūra trokšņu slāpētājs (klusinātājs) LDR-50-30, L=950mm, Systemair</t>
  </si>
  <si>
    <t>Pašregulējošais ventīlis VTK-160 ar termostatu, Systemair</t>
  </si>
  <si>
    <t>Pārplūdes reste NOVA-D-1-300x150-AN, Systemair</t>
  </si>
  <si>
    <t>Lamellas paklājs ISOVER ar folijas segkārtu i=50mm ClimCover ML3 (siltumizolācijas), gaisa pieplūdei bēniņos</t>
  </si>
  <si>
    <t>KONDENSĀTA IZOLĀCIJAS PAKLĀJS ISOVER ACE 13X99/E-A 8m² , gaisa vadiem šahtā</t>
  </si>
  <si>
    <t>Lamellas paklājs ISOVER ar folijas segkārtu i=20mm ClimCover ML3 (pretkondensāta), gaisa nosūcei bēniņos</t>
  </si>
  <si>
    <t>Tīrišanas lūkas ADAR-180 180x80</t>
  </si>
  <si>
    <t xml:space="preserve">Gaisa vadu stiprinājumi  </t>
  </si>
  <si>
    <t xml:space="preserve">Gaisa vadu attaukošana, precizēt būvgaitā  </t>
  </si>
  <si>
    <t xml:space="preserve">Gaisa vadu krāsošana ar krāsu sienas tonī, precizēt būvgaitā  </t>
  </si>
  <si>
    <t xml:space="preserve">Gaisa vadu hermetizācijas, sistēmas marķēšanas un papildus montāžas materiāli  </t>
  </si>
  <si>
    <t>Kondensāta novadīšanas caurule PPR Ø25</t>
  </si>
  <si>
    <t>Kondesāta novadīšanas caurules Ø15 pieslēgums iekšējai kanalizācijai (ar sifonu)</t>
  </si>
  <si>
    <t>WC ventilācija N-1, N-2, N-3, N-4</t>
  </si>
  <si>
    <t>Sadzīves ventilators BF Silent 120HT, L=75m³/st, Nel=14W, ~1  230V 50Hz, Systemair</t>
  </si>
  <si>
    <t>Vent.sistēmu elektroapgāde</t>
  </si>
  <si>
    <t>PIEZĪME BŪVFIRMAI:</t>
  </si>
  <si>
    <t>Gaisa vadu veidgabali (pārējas, līkumi, utt.) , palīgmateriālu un montāžas izmaksam jābūt iekļautām attiecīgo galveno materiālu izmaksu pozicijās.</t>
  </si>
  <si>
    <t>Gaiss ūdens siltumsūknis CTC (Zviedrija)  R290 16+8kW</t>
  </si>
  <si>
    <t>Siltumsūkņa vadība CTC EcoLogic L</t>
  </si>
  <si>
    <t>Siltumsūkņa papildus sildītājs CTC EL15</t>
  </si>
  <si>
    <t>CTC cirkulācijas sūkņi līdz 20kW</t>
  </si>
  <si>
    <t>Siltumsūkņa karstā ūdens boilers V=1000 l</t>
  </si>
  <si>
    <t>Siltumsūkņa apsaiste</t>
  </si>
  <si>
    <t>Akumulācijas tvertne 300l + Elektrības pieslēgums</t>
  </si>
  <si>
    <t>Titāna Elektriskais Anods (Boilera apsaiste)</t>
  </si>
  <si>
    <t>Drošības grupa 1", kompakta</t>
  </si>
  <si>
    <t>Autom.atgaisot.1/2"ar pretvārstu</t>
  </si>
  <si>
    <t>TM MAGplus magnētisks netīrumu atdalītājs DN25-1"</t>
  </si>
  <si>
    <t>Sūknis MAGNA1 32-120 180  Grundfos</t>
  </si>
  <si>
    <t>3-gaitas vārsts d32 br. LK armatur (Apkures apsaiste)</t>
  </si>
  <si>
    <t>piedz.Automix54 230V 90/70s 5Nm LK armatur (Apkures apsaiste)</t>
  </si>
  <si>
    <t>Sūknis Stratos PICO-Z20/1-4 150 3/4'' Wilo, karstā ūdens cirkulācija (Boilera apsaiste)</t>
  </si>
  <si>
    <t>Pārslēdzējvārsts LK armatur apkure/siltais ūdens (Boilera apsaiste)</t>
  </si>
  <si>
    <t>Plūsmas filtrs 1"</t>
  </si>
  <si>
    <t>Pretvārsts 1/2"</t>
  </si>
  <si>
    <t>Lodv.vent.ar saskrūvi 1" TIEMME</t>
  </si>
  <si>
    <t>Lodv.vent.ar saskrūvi 3/4" TIEMME</t>
  </si>
  <si>
    <t>Ventilis MF 1" tauriņš TIEMME</t>
  </si>
  <si>
    <t>Ventilis MF 3/4"tauriņš TIEMME</t>
  </si>
  <si>
    <t>Ventilis MF 1/2"tauriņš TIEMME</t>
  </si>
  <si>
    <t>Trīsd.sav.RD 482 1" misiņš</t>
  </si>
  <si>
    <t>Trīsd.sav.RD 482 3/4" misiņš</t>
  </si>
  <si>
    <t>Gredzens MF1"x1/2" misiņa</t>
  </si>
  <si>
    <t>Gredzens MF3/4"x1/2" misiņa</t>
  </si>
  <si>
    <t>Nipelis MM1" misiņa</t>
  </si>
  <si>
    <t>Nipelis MM3/4" misiņa</t>
  </si>
  <si>
    <t>Nipelis MM1/2" misiņa</t>
  </si>
  <si>
    <t>Līkums FF1" misiņa</t>
  </si>
  <si>
    <t>Trejgabals FFF1" mis.</t>
  </si>
  <si>
    <t>Trejgabals FFF1"-3/4"-1" mis.</t>
  </si>
  <si>
    <t>Cietā kapara caurule D28x1 mm</t>
  </si>
  <si>
    <t>Cietā kapara caurule D22x1 mm</t>
  </si>
  <si>
    <t>Cu-PRES pāreja 28x1"M</t>
  </si>
  <si>
    <t>Cu-PRES pāreja 28x1"F</t>
  </si>
  <si>
    <t>Cu-PRES pāreja 28x3/4"M</t>
  </si>
  <si>
    <t>Cu-PRES pāreja 22x1"M</t>
  </si>
  <si>
    <t>Cu-PRES pāreja 22x3/4"M</t>
  </si>
  <si>
    <t>Cu-PRES trejgabals FFF 28x28x28</t>
  </si>
  <si>
    <t>Cu-PRES trejgabals FFF 28x22x28</t>
  </si>
  <si>
    <t>Cu-PRES līkums 90G FF 28x28</t>
  </si>
  <si>
    <t>Cu-PRES līkums 90G FF 22x22</t>
  </si>
  <si>
    <t>Cu-PRES līkums 90G MF 28x28</t>
  </si>
  <si>
    <t>Cu-PRES līkums 90G MF 22x22</t>
  </si>
  <si>
    <t>Cu-PRES līkums 45G FF 28x28</t>
  </si>
  <si>
    <t>Cu-PRES līkums 45G FF 22x22</t>
  </si>
  <si>
    <t>Cu-PRES līkums 45G MF 28x28</t>
  </si>
  <si>
    <t>Cu-PRES līkums 45G MF 22x22</t>
  </si>
  <si>
    <t>Cu-PRES pāreja MF 28x22</t>
  </si>
  <si>
    <t>PPR caurules un veidgabali</t>
  </si>
  <si>
    <t>Siltumsūkņa automātikas saslēgšana un savienošana ar apkures sistēmu</t>
  </si>
  <si>
    <t>Apkure viesu māja (Siltās grīdas)</t>
  </si>
  <si>
    <t>Silto grīdu apkures sistēmas izbūve, ieregulēšana pārbaude un 
nodošana ekspluatācijā.</t>
  </si>
  <si>
    <t>PE cauruļvadu izbūve grīdas (sienu) siltumizolācijas slānī un izolēšana ar izolācijas čaulām ar folijas pārklājumu un stiprināšana. Siltumvadītspēja λ=0,042w/m×k;  δ=30 mm DN32</t>
  </si>
  <si>
    <t>PE cauruļvadu izbūve grīdas (sienu) siltumizolācijas slānī un izolēšana ar izolācijas čaulām ar folijas pārklājumu un stiprināšana. Siltumvadītspēja λ=0,042w/m×k;  δ=30 mm DN25</t>
  </si>
  <si>
    <t>PE cauruļvadu izbūve grīdas (sienu) siltumizolācijas slānī un izolēšana ar izolācijas čaulām ar folijas pārklājumu un stiprināšana. Siltumvadītspēja λ=0,042w/m×k;  δ=30 mm DN20</t>
  </si>
  <si>
    <t>Izpildmehanisma 24V, montāža</t>
  </si>
  <si>
    <t>Vītņu savienojumu montāža</t>
  </si>
  <si>
    <t>Kompresijas uzgaļu montāža</t>
  </si>
  <si>
    <t xml:space="preserve">Iepildīšanas caurteces uzgaļa montāža       </t>
  </si>
  <si>
    <t>Gala noslēga montāža</t>
  </si>
  <si>
    <t>Atgaisotāju montāža</t>
  </si>
  <si>
    <t>Manometra montāža</t>
  </si>
  <si>
    <t>Termometra montāža</t>
  </si>
  <si>
    <t>Līkumu veidņu montāža</t>
  </si>
  <si>
    <t>Telpu temperatūras sensoru montāža (katrā telpā)</t>
  </si>
  <si>
    <t>Vadības bloka montāža</t>
  </si>
  <si>
    <t xml:space="preserve">Uponor Siltuma sadalītājskapja montāža -  7 kontūriem </t>
  </si>
  <si>
    <t>Uponor Siltuma sadalītājskapja montāža - 11 kontūriem</t>
  </si>
  <si>
    <t>Lodveida krānu montāža</t>
  </si>
  <si>
    <t>Nerūsējošā tērauda kolektoru montāža - 7 kontūriem ar plūsmas mērītājiem</t>
  </si>
  <si>
    <t>Nerūsējošā tērauda kolektoru montāža - 11 kontūriem ar plūsmas mērītājiem</t>
  </si>
  <si>
    <t>Uponor Siltuma sadalītājskapja montāža -  5 kontūriem</t>
  </si>
  <si>
    <t>Nerūsējošā tērauda kolektoru montāža - 5 kontūriem ar plūsmas mērītājiem</t>
  </si>
  <si>
    <t>Malas siltumizolācijas lentas montāža</t>
  </si>
  <si>
    <t>Automātiskā atgaisotāja ar lodkrānu DN15 montāža</t>
  </si>
  <si>
    <t>Lodveida ventiļa montāža - t=110 °C; P=8 bar DN32</t>
  </si>
  <si>
    <t>Lodveida ventiļa montāža t=110 °C; P=8 bar DN25</t>
  </si>
  <si>
    <t>PE caurules montāža - apkures sistēmām; P=9.0bar;  t=90°C DN32</t>
  </si>
  <si>
    <t>PE caurules montāža - apkures sistēmām; P=9.0bar;  t=90°C DN25</t>
  </si>
  <si>
    <t>PE caurules montāža - apkures sistēmām; P=9.0bar;  t=90°C DN20</t>
  </si>
  <si>
    <t>Firmas "Uponor" polietelēna caurules "PEXSEP" PE-Xa, vai ekvivalentas, montāža - siltajām grīdām Pn=6 Bar;  PE16×2,0</t>
  </si>
  <si>
    <t>Cauruļvadu PE 16×2,0 fiksatoru, stiprinājumu, balstu u.c., montāža</t>
  </si>
  <si>
    <t>Cauruļvadu izbūve zem celtniecības konstrukcijām, viņu ievietošana apvalkcaurulē l=0,5*m un hermatizācija, PE16 apvalkcaur.Dn32</t>
  </si>
  <si>
    <t>Metāla konstrukciju montāža - cauruļvadu un iekārtu stiprināšanai, balstīšanai.</t>
  </si>
  <si>
    <t>Cauruļvadu pievienojumu, veidgabalu, savienojumu montāža</t>
  </si>
  <si>
    <t>Sīku materiālu iebūve -  savilces, atbalsti, blīvmateriāli, saskrūves, u.t.t.</t>
  </si>
  <si>
    <t>CTC gaiss-ūdens siltumsūknis inverter EcoAir 720M 4-16kW, SCOP 5.1, dzesēšana,  siltumsūkņa efektivitātes klase A+++, R290, pieslēguma caurules</t>
  </si>
  <si>
    <t>CTC gaiss-ūdens siltumsūknis inverter EcoAir 712M 2-8kW, SCOP 5.1, dzesēšana,  siltumsūkņa efektivitātes klase A+++, R290, pieslēguma caurules</t>
  </si>
  <si>
    <t>Instalācijas materiāli</t>
  </si>
  <si>
    <t>Gaisa ieņemšanas reste  600x300 (h), Systemair</t>
  </si>
  <si>
    <t xml:space="preserve">Invalidu fajansa izlietne </t>
  </si>
  <si>
    <r>
      <t xml:space="preserve">Kaučuka kondensātas čaulas </t>
    </r>
    <r>
      <rPr>
        <sz val="10"/>
        <color theme="1"/>
        <rFont val="Arial"/>
        <family val="2"/>
        <charset val="186"/>
      </rPr>
      <t xml:space="preserve">Ø </t>
    </r>
    <r>
      <rPr>
        <sz val="10"/>
        <color theme="1"/>
        <rFont val="Calibri"/>
        <family val="2"/>
        <charset val="186"/>
      </rPr>
      <t>25x9 mm</t>
    </r>
  </si>
  <si>
    <r>
      <t xml:space="preserve">Kaučuka kondensātas čaulas </t>
    </r>
    <r>
      <rPr>
        <sz val="10"/>
        <color theme="1"/>
        <rFont val="Arial"/>
        <family val="2"/>
        <charset val="186"/>
      </rPr>
      <t xml:space="preserve">Ø </t>
    </r>
    <r>
      <rPr>
        <sz val="10"/>
        <color theme="1"/>
        <rFont val="Calibri"/>
        <family val="2"/>
        <charset val="186"/>
      </rPr>
      <t>20x9 mm</t>
    </r>
  </si>
  <si>
    <r>
      <t xml:space="preserve">Minerālvates siltumizolācijas čaulas </t>
    </r>
    <r>
      <rPr>
        <sz val="10"/>
        <color theme="1"/>
        <rFont val="Arial"/>
        <family val="2"/>
        <charset val="186"/>
      </rPr>
      <t xml:space="preserve">Ø </t>
    </r>
    <r>
      <rPr>
        <sz val="10"/>
        <color theme="1"/>
        <rFont val="Calibri"/>
        <family val="2"/>
        <charset val="186"/>
      </rPr>
      <t>25x30 mm</t>
    </r>
  </si>
  <si>
    <r>
      <t xml:space="preserve">Minerālvates siltumizolācijas čaulas </t>
    </r>
    <r>
      <rPr>
        <sz val="10"/>
        <color theme="1"/>
        <rFont val="Arial"/>
        <family val="2"/>
        <charset val="186"/>
      </rPr>
      <t xml:space="preserve">Ø </t>
    </r>
    <r>
      <rPr>
        <sz val="10"/>
        <color theme="1"/>
        <rFont val="Calibri"/>
        <family val="2"/>
        <charset val="186"/>
      </rPr>
      <t>20x30 mm</t>
    </r>
  </si>
  <si>
    <t>Krāns aukstam ūdenim Dn15</t>
  </si>
  <si>
    <r>
      <t xml:space="preserve">Daudzslāņu spiediena caurules "Unipipe" </t>
    </r>
    <r>
      <rPr>
        <sz val="10"/>
        <color theme="1"/>
        <rFont val="Arial Narrow"/>
        <family val="2"/>
      </rPr>
      <t>Ø25 mm ar presējamiem savienošanas  veidgabaliem un stiprināšanas kronšteiniem.</t>
    </r>
  </si>
  <si>
    <r>
      <t xml:space="preserve">Daudzslāņu spiediena caurules "Unipipe" </t>
    </r>
    <r>
      <rPr>
        <sz val="10"/>
        <color theme="1"/>
        <rFont val="Arial Narrow"/>
        <family val="2"/>
      </rPr>
      <t>Ø20 mm ar presējamiem savienošanas  veidgabaliem un stiprināšanas kronšteiniem.</t>
    </r>
  </si>
  <si>
    <r>
      <t xml:space="preserve">Daudzslāņu spiediena caurules "Unipipe" </t>
    </r>
    <r>
      <rPr>
        <sz val="10"/>
        <color theme="1"/>
        <rFont val="Arial Narrow"/>
        <family val="2"/>
      </rPr>
      <t>Ø16 mm ar presējamiem savienošanas  veidgabaliem un stiprināšanas kronšteiniem.</t>
    </r>
  </si>
  <si>
    <t>Jaucējkrāns vannai uzstādāms uz vannas malas</t>
  </si>
  <si>
    <t>Kanalizācijas K1 montāža</t>
  </si>
  <si>
    <t>Ūdensvadu U1; S3 montāža</t>
  </si>
  <si>
    <t>Kanalizācijas aku lūku stiprinājums ar apbetonējumu (betons C30/37, daudzums 0,1m3)</t>
  </si>
  <si>
    <t>Pievienošanās esošiem sadzīves kanalizācijas tīkliem uzstādot skataku cauruļvadiem</t>
  </si>
  <si>
    <t xml:space="preserve">Tranšejas rakšana un aizbēršana </t>
  </si>
  <si>
    <t>Tranšejas rakšana un aizbēršana</t>
  </si>
  <si>
    <t xml:space="preserve"> Durvju D1k, 1200 x 2300 mm, montāža - Ārdurvis ar neveramu paplašinājumu, alumīnija konstrukcija, ar stikla paketēm. Vērtnes atvērums ("gaismā") 950mm. Uw=0.8 W/m²K. Vērtne: kreisā. Krāsa-alumīnija.</t>
  </si>
  <si>
    <t xml:space="preserve"> Durvju D2k, 1000 x 2100 mm, montāža - Masīvkoka iekšdurvis saskaņā ar interjeru. Vērtne: kreisā</t>
  </si>
  <si>
    <t xml:space="preserve"> Durvju D3 (1gb) un D3k (2gb), 800 x 2100 mm, montāža - Masīvkoka iekšdurvis saskaņā ar interjeru sanmezgliem. Vērtnes: kreisā-2; labā-1. Durvīm apakšā ierīkot ventilācijas spraugu 2.5cm augstumā no grīdas.</t>
  </si>
  <si>
    <t xml:space="preserve"> Durvju D4 (1gb) unD4k (1gb) 800 x 2100 mm, montāža - Masīvstikla durvis pirtij. Vērtnes: kreisā-1; labā-1</t>
  </si>
  <si>
    <t>Šķembu pamatojuma kārtas izveidošana, blietēšana 150 mm</t>
  </si>
  <si>
    <t>Lentveida pamatu stiegrošana</t>
  </si>
  <si>
    <t>Pamatu pēdu (kāpņu) stiegrošana</t>
  </si>
  <si>
    <t xml:space="preserve"> LVS EN 10080,  stiegr. siets ∅8 100x100,   0.7x0.7 m</t>
  </si>
  <si>
    <t>Pamatu atrakšana, aizrakšana, blietēšana esošo pamatu daļā</t>
  </si>
  <si>
    <t>Cokola krāsojums tonēts, 2x</t>
  </si>
  <si>
    <t>mūrjava</t>
  </si>
  <si>
    <t xml:space="preserve">keramzītbetona bloki </t>
  </si>
  <si>
    <t>Ailu pārsedžu AP-2 (4gb) montāža</t>
  </si>
  <si>
    <t>Fibo pārsedzes 1490x250x185, "Weber", montāža</t>
  </si>
  <si>
    <t>fibo pārsedze 1490x250x185</t>
  </si>
  <si>
    <t>Veidņu montāžas un demontāžas darbi pārsedzēm</t>
  </si>
  <si>
    <t>Pārsedžu stiegrošana</t>
  </si>
  <si>
    <t xml:space="preserve">Pārsedžu betonēšanas darbi </t>
  </si>
  <si>
    <t>1.st. monolītā pārseguma izbūve</t>
  </si>
  <si>
    <t>Veidņu montāžas un demontāžas darbi pārsegumam</t>
  </si>
  <si>
    <t>Pārseguma stiegrošana</t>
  </si>
  <si>
    <t xml:space="preserve">t </t>
  </si>
  <si>
    <t>stiegrojums, LVS EN 10080</t>
  </si>
  <si>
    <t xml:space="preserve">Pārseguma betonēšanas darbi </t>
  </si>
  <si>
    <t>inventāri veidņi pārsegumam</t>
  </si>
  <si>
    <t>2. st. pārseguma izbūve, siltināšana</t>
  </si>
  <si>
    <t>sija 50x150mm, antiseptizēta</t>
  </si>
  <si>
    <t>Koka pārseguma siju montāža (380m)</t>
  </si>
  <si>
    <t>Pārseguma siltumizolācijas izbūve</t>
  </si>
  <si>
    <t>Paroc Extra vate 150mm</t>
  </si>
  <si>
    <t>Paroc Cortex - 30mm</t>
  </si>
  <si>
    <t xml:space="preserve"> reģipsis</t>
  </si>
  <si>
    <t>latas 50x50, solis 400 mm</t>
  </si>
  <si>
    <t>Pārseguma siltumizolācijas izbūve starp reģipša latām</t>
  </si>
  <si>
    <t>Paroc Extra vate 50mm</t>
  </si>
  <si>
    <t xml:space="preserve">Objekta adrese:  "Mazveiti", Nīcas pagasts, Dienvidkurzemes novads </t>
  </si>
  <si>
    <t>2. st. ārsienu un starpsienu izbūve, siltināšana, apdare</t>
  </si>
  <si>
    <t>Horizontālā hidroizolācija pa mūrēto sienu augšmalām</t>
  </si>
  <si>
    <t>brusa 50x150mm, antiseptizēta</t>
  </si>
  <si>
    <t>dēlis 25x120mm, antiseptizēts</t>
  </si>
  <si>
    <t>brusa 150x150mm, antiseptizēta</t>
  </si>
  <si>
    <t>brusa 50x75mm, antiseptizēta</t>
  </si>
  <si>
    <t>brusa 50x225mm, antiseptizēta</t>
  </si>
  <si>
    <t>Jumta krēsla elementu montāža (99,2 t.m)</t>
  </si>
  <si>
    <t>Koka apkalpes laipu izbūve bēniņos</t>
  </si>
  <si>
    <t>zāģmateriāli, antiseptizēti</t>
  </si>
  <si>
    <t>Pārseguma skaņas izolācijas izbūve starp reģipša latām</t>
  </si>
  <si>
    <t>Sienas 1. st.</t>
  </si>
  <si>
    <t>Koka vertikālo latu montāža fasādes siltināšanai un apšuvumam</t>
  </si>
  <si>
    <t>latas 50x100mm, antiseptizēta</t>
  </si>
  <si>
    <t>Sastatņu montāžas un demontāžas darbi visai fasādei</t>
  </si>
  <si>
    <t>Sienu siltumizolācijas izbūve starp vertikālajām latām</t>
  </si>
  <si>
    <t>dībeļi ar skrūvi</t>
  </si>
  <si>
    <t xml:space="preserve"> vate plātnēs 100mm</t>
  </si>
  <si>
    <t>Koka horizontālo latu montāža fasādes siltināšanai un apšuvumam</t>
  </si>
  <si>
    <t>Sienu siltumizolācijas izbūve starp horizontālajām latām</t>
  </si>
  <si>
    <t>latas 50x75mm, antiseptizēta</t>
  </si>
  <si>
    <t xml:space="preserve"> vate plātnēs 75mm</t>
  </si>
  <si>
    <t>1.st. fasādes siltināšana un apdare</t>
  </si>
  <si>
    <t>Reģipša profilu karkasa Knauf, vai ekvivalenta, izbūve (griestu apakša 300mm no esošajiem  griestu pārseguma paneļiem)</t>
  </si>
  <si>
    <t>perimetra profils UD 28, Knauf, vai ekvivalents</t>
  </si>
  <si>
    <t>dībeļnaglas perimetra profiliem</t>
  </si>
  <si>
    <t>nesošais profils CD, Knauf, vai ekvivalents</t>
  </si>
  <si>
    <t>iekaru detaļas, knauf, vai ekvivalentas</t>
  </si>
  <si>
    <t>montāžas profils CD, Knauf, vai ekvivalents</t>
  </si>
  <si>
    <t>profilu savienojošās detaļas, Knauf, vai ekvivalentas</t>
  </si>
  <si>
    <t>skrūves dažādas</t>
  </si>
  <si>
    <t>Ģipškartona "Knauf", vai ekvivalenta, montāža griestiem</t>
  </si>
  <si>
    <t>ģipškartons "Knauf", vai ekvivalents</t>
  </si>
  <si>
    <t>Vertikālu apšuvuma karkasa latu 70x25mm montāža pie fasādes. Latu solis apmēram 600 mm</t>
  </si>
  <si>
    <t>antiseptizētas koka latas 70x25 mm</t>
  </si>
  <si>
    <t>Skrūves kokam Essve Essdrive ar konisku galviņu, CorrSeal pārklājums (ārdarbiem) 5x70mm, vai analogas</t>
  </si>
  <si>
    <t>Hidroizolācijas EPDM gumijas lentas montāža pa latām 70x25 mm</t>
  </si>
  <si>
    <t>EPDM gumijas lenta</t>
  </si>
  <si>
    <t>stiprinājumi - flīžu stiprināšanas āķi</t>
  </si>
  <si>
    <t>skrūves kokam  4,8x25mm, ārdarbiem, ar pusapaļu galvu</t>
  </si>
  <si>
    <t>Fasādes apšuvums ar akmens masas flīzēm 1200x60x9mm, ieskaitot logu un durvju ailu malas</t>
  </si>
  <si>
    <t>akmens masas fasādes flīzes  1200x600</t>
  </si>
  <si>
    <t xml:space="preserve">Starpsienu aizpildījums un apšuvums ar reģipsi </t>
  </si>
  <si>
    <t>Ārsienu aizpildījums un apšuvums ar reģipsi no iekšpuses</t>
  </si>
  <si>
    <t>Monolītā pārseguma pārkaru siltināšana no apakšas</t>
  </si>
  <si>
    <t xml:space="preserve">zemapmetuma fasādes vate PAROC Linio 10, λ=&lt;0.037W/mK, 200 mm </t>
  </si>
  <si>
    <t>Sienu vēja barjeras izbūve</t>
  </si>
  <si>
    <t>Koka vertikālo latu montāža fasādes apšuvumam</t>
  </si>
  <si>
    <t>Koka horizontālo latu montāža fasādes apšuvumam</t>
  </si>
  <si>
    <t>latas 50x50mm, antiseptizēta</t>
  </si>
  <si>
    <t xml:space="preserve"> vate plātnēs 50mm</t>
  </si>
  <si>
    <t>latas 30x100mm, antiseptizēta</t>
  </si>
  <si>
    <t>distanceris PAROC XFP 001 30 mm</t>
  </si>
  <si>
    <t>Koka vertikālo latu montāža fasādes siltināšanai (ieskaitot otrā stāva grīdas pārkares apakšu)</t>
  </si>
  <si>
    <t>Fasādes (ieskaitot logu ailu malas un otrā stāva grīdas pārkares apakšu) apšuvums ar krāsotiem koka apdares dēļiem</t>
  </si>
  <si>
    <t>Koka sienu karkasu elementu montāža (950 t.m) (ieskaitot ēkas frontonus)</t>
  </si>
  <si>
    <t>Sienu siltumizolācijas izbūve starp vertikālajām latām (ieskaitot logu ailu malas un otrā stāva grīdas pārkares apakšu)</t>
  </si>
  <si>
    <t>Koka horizontālo latu montāža fasādes siltināšanai (ieskaitot logu ailu malas un otrā stāva grīdas pārkares apakšu)</t>
  </si>
  <si>
    <t xml:space="preserve">Sienu siltumizolācijas izbūve starp horizontālajām latām </t>
  </si>
  <si>
    <t>difūzmembrāna frontoniem</t>
  </si>
  <si>
    <t>krāsoti apdares dēļi un specdetaļas</t>
  </si>
  <si>
    <t>Skārda palodžu montāža</t>
  </si>
  <si>
    <t>krāsota skārda palodzes (platums 300mm)</t>
  </si>
  <si>
    <t>Karkasa izbūve - siju apakšas apšuvumam ar reģipsi</t>
  </si>
  <si>
    <t>krāsotas skārda loksnes RUUKKI Classic Silence C,  specelementi, stiprinājumi, aprīkojums, skrūves, amortizācijas lentas, blīvējumi</t>
  </si>
  <si>
    <t>Grīdu grunts pamatnes plananēšana, blietēšana</t>
  </si>
  <si>
    <t>ekstrudēta polistirola loksnes Tenapors Prima EPS100 3 kārtās 50+50+50 mm</t>
  </si>
  <si>
    <t>Kāpņu un margu montāža</t>
  </si>
  <si>
    <t>kāpmes un kāpņu margas</t>
  </si>
  <si>
    <t>grīdas perimetra apmale</t>
  </si>
  <si>
    <t>Grīdas 2. st.</t>
  </si>
  <si>
    <t>Grīdas skaņas izolācijas izbūve</t>
  </si>
  <si>
    <t>skaņas izolācijas plāksne PAROC SSB 1, 20 mm</t>
  </si>
  <si>
    <t xml:space="preserve">Ģipškartona starpsienu un apšuvumu izbūve </t>
  </si>
  <si>
    <t xml:space="preserve">Metāla karkasa starpsienu 125mm  (Knauf, vai ekvivalenta) izbūve </t>
  </si>
  <si>
    <t xml:space="preserve"> knauf CW profils 75 mm</t>
  </si>
  <si>
    <t>knauf UW profils 75 mm</t>
  </si>
  <si>
    <t xml:space="preserve"> montāžas skrūve 3.5x9 mm</t>
  </si>
  <si>
    <t>10 gab</t>
  </si>
  <si>
    <t xml:space="preserve"> Dībelis K 6x35mm</t>
  </si>
  <si>
    <t>amortizācijas lenta 75mm</t>
  </si>
  <si>
    <t>akmens vate 75mm</t>
  </si>
  <si>
    <t>Sienu apšūšana 2 kārtās no abām pusēm ar Knauf, vai ekvivalentām, ģipškartona loksnēm</t>
  </si>
  <si>
    <t>ģipškartona loksnes ''Knauf'' (vai ekvivalents)</t>
  </si>
  <si>
    <t xml:space="preserve"> knauf CD profils </t>
  </si>
  <si>
    <t xml:space="preserve">knauf UD profils </t>
  </si>
  <si>
    <t xml:space="preserve"> montāžas skrūve 3.5x9.5 mm</t>
  </si>
  <si>
    <t>10 gb</t>
  </si>
  <si>
    <t>amortizācijas lenta 50mm</t>
  </si>
  <si>
    <t>Karkasa aizpildīšana ar akmens vati</t>
  </si>
  <si>
    <t>akmens vate 50mm</t>
  </si>
  <si>
    <t>Starpsienas 1.st.</t>
  </si>
  <si>
    <t>Metāla karkasa izbūve komunikāciju apšuvumam</t>
  </si>
  <si>
    <t>Starpsienas 2.st.</t>
  </si>
  <si>
    <t xml:space="preserve">Ģipškartona starpsienu  izbūve </t>
  </si>
  <si>
    <t>Sienu apšūšana 2 kārtās ar Knauf, vai ekvivalentām, ģipškartona loksnēm</t>
  </si>
  <si>
    <t>Monolīta dzelzsbetona ailu pārsedžu AP-1 (4gb) izbūve</t>
  </si>
  <si>
    <t>Esošu pamatu demontāža</t>
  </si>
  <si>
    <t xml:space="preserve">Celtniecības darbi </t>
  </si>
  <si>
    <t xml:space="preserve">Esoša grants seguma demontāža </t>
  </si>
  <si>
    <t xml:space="preserve">Demontāžas darbi </t>
  </si>
  <si>
    <t xml:space="preserve">Iekšējā ūdensapgāde un kanalizācija </t>
  </si>
  <si>
    <t>Apkures sistēmas izbūve</t>
  </si>
  <si>
    <t>Siltuma mezgla izbūve</t>
  </si>
  <si>
    <t xml:space="preserve">Ventilācijas sistēmas izbūve </t>
  </si>
  <si>
    <t>Lokālā tāme Nr.7</t>
  </si>
  <si>
    <t xml:space="preserve">Ārējie ūdensapgādes un kanalizācijas tīkli </t>
  </si>
  <si>
    <t xml:space="preserve">Durvju un logu montāža </t>
  </si>
  <si>
    <t xml:space="preserve">                                    </t>
  </si>
  <si>
    <t>Ēkas monolīta dzelzsbetona pārseguma demontāža</t>
  </si>
  <si>
    <t>Esošu tērauda kolonu demontāža</t>
  </si>
  <si>
    <t>Keramzītbetona bloku sienu demontāža</t>
  </si>
  <si>
    <t xml:space="preserve">Esoša betona bruģakmens seguma demontāža </t>
  </si>
  <si>
    <t>Esošo laternu demontāža</t>
  </si>
  <si>
    <t>mitruizturīga ģipškartona loksnes ''Knauf'' (vai ekvivalents)</t>
  </si>
  <si>
    <t>mitrumizturīgs reģipsis</t>
  </si>
  <si>
    <t>mitrumizturīgs ģipškartons "Knauf", vai ekvivalents</t>
  </si>
  <si>
    <t>Keramzītbetona bloku sienas mūrēšana 250mm biezumā 1.st., ieskaitot esošu logu ailu aizmūrēšanu</t>
  </si>
  <si>
    <t>sija 100x120mm, antiseptizēta, apstrādāta ar antipirēniem</t>
  </si>
  <si>
    <t>spāre 50x150,  L/kop= 262m, antiseptizēta, apstrādāta ar antipirēniem</t>
  </si>
  <si>
    <t>Apbūves zonas grunts virskārtas norakšana</t>
  </si>
  <si>
    <t>Piezīmes:</t>
  </si>
  <si>
    <t>Siltinātas bēniņu lūkas, ar saliekamām kāpnēm, montāža</t>
  </si>
  <si>
    <t xml:space="preserve">siltināta bēniņu lūka 600x1200, ar saliekamām kāpnēm </t>
  </si>
  <si>
    <t xml:space="preserve"> “Viesu nama, pirts un saimniecības ēkas būvniecība īpašumā "Mazveiti", Nīcas pagastā, Dienvidkurzemes novadā (būvprojekta izmaiņas)” - 2. kārta</t>
  </si>
  <si>
    <t>Viesu nama izbūve, labiekārtošana - 2. kārta</t>
  </si>
  <si>
    <t>Pavisam kopā 2. kārta</t>
  </si>
  <si>
    <t xml:space="preserve">Sastādīja: _______________ </t>
  </si>
  <si>
    <t>Sastādīja: _______________</t>
  </si>
  <si>
    <t>Tāme sastādīta 2025. gada  __. ____________________________</t>
  </si>
  <si>
    <t>Logu L1, 3600x2300 mm, montāža - Alumīnija konstrukcijas logs-durvis ar vienu vērtni un stikla paketēm . Vērtne kreisā. Uw=0.8 W/m²K. Krāsa-Antracyt.</t>
  </si>
  <si>
    <t>Logu L2, 3600x2400 mm, montāža - PVC logs ar stikla paketēm trīs vienādās sekcijās. Vidējā daļa atgāžama. Uw=0.8 W/m²K. Krāsa-Antracyt.</t>
  </si>
  <si>
    <t>Logu L3, 3600x2400 mm, montāža - Alumīnija  konstrukcijas logs -vitrīna ar stikla paketēm (saunai). Uw=0.8 W/m²K. Krāsa-Antracyt.</t>
  </si>
  <si>
    <t>2026. gada _____. ___________</t>
  </si>
  <si>
    <t>Tāme sastādīta 2026. gada  __. ________________</t>
  </si>
  <si>
    <t>Tāme sastādīta 2026. gada  __. _______________________</t>
  </si>
  <si>
    <t>Tāme sastādīta 2026. gada  __. __________________________</t>
  </si>
  <si>
    <t>Koptāme jāpapildina ar iekšējās apdares darbu izmaksām, iekļaujot sienu un griestu krāsošanu, kā arī vinila grīdas seguma ieklāšanu. Vinila grīdas seguma izmaksas paredzēt 30,00 EUR/m².</t>
  </si>
  <si>
    <t>Tāme sastādīta 2026. gada  __._____________________</t>
  </si>
  <si>
    <t>Tāme sastādīta 2026. gada  ___. _________________</t>
  </si>
  <si>
    <t>Tāme sastādīta 2026. gada  __. ______________</t>
  </si>
  <si>
    <t>Tāme sastādīta 2026. gada  __. _______________</t>
  </si>
  <si>
    <t>Tāme sastādīta 2026. gada  __. _____________</t>
  </si>
  <si>
    <t>Tāme sastādīta 2026. gada  __. ____________</t>
  </si>
  <si>
    <t>Tāme sastādīta 2026. gada  __. _______</t>
  </si>
  <si>
    <t>Tāme sastādīta 2026. gada  __.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</si>
</sst>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#.00"/>
    <numFmt numFmtId="167" formatCode="#."/>
    <numFmt numFmtId="168" formatCode="m\o\n\th\ d\,\ yyyy"/>
    <numFmt numFmtId="169" formatCode="0.0000"/>
    <numFmt numFmtId="170" formatCode="_-* #,##0.00\ _L_s_-;\-* #,##0.00\ _L_s_-;_-* &quot;-&quot;??\ _L_s_-;_-@_-"/>
    <numFmt numFmtId="171" formatCode="_(* #,##0_);_(* \(#,##0\);_(* &quot;-&quot;??_);_(@_)"/>
    <numFmt numFmtId="172" formatCode="_(* #,##0.000_);_(* \(#,##0.000\);_(* &quot;-&quot;??_);_(@_)"/>
  </numFmts>
  <fonts count="48">
    <font>
      <sz val="10"/>
      <name val="Arial"/>
      <charset val="186"/>
    </font>
    <font>
      <sz val="11"/>
      <color theme="1"/>
      <name val="Book Antiqua"/>
      <family val="2"/>
      <charset val="186"/>
      <scheme val="minor"/>
    </font>
    <font>
      <sz val="11"/>
      <color theme="1"/>
      <name val="Book Antiqua"/>
      <family val="2"/>
      <charset val="186"/>
      <scheme val="minor"/>
    </font>
    <font>
      <sz val="10"/>
      <name val="Arial"/>
      <family val="2"/>
    </font>
    <font>
      <sz val="10"/>
      <name val="Arial"/>
      <family val="2"/>
      <charset val="186"/>
    </font>
    <font>
      <sz val="10"/>
      <name val="Helv"/>
    </font>
    <font>
      <sz val="1"/>
      <color indexed="8"/>
      <name val="Courier"/>
      <family val="1"/>
      <charset val="186"/>
    </font>
    <font>
      <b/>
      <sz val="1"/>
      <color indexed="8"/>
      <name val="Courier"/>
      <family val="1"/>
      <charset val="186"/>
    </font>
    <font>
      <sz val="10"/>
      <name val="Arial Narrow"/>
      <family val="2"/>
      <charset val="186"/>
    </font>
    <font>
      <b/>
      <sz val="10"/>
      <name val="Arial Narrow"/>
      <family val="2"/>
      <charset val="186"/>
    </font>
    <font>
      <i/>
      <sz val="10"/>
      <name val="Arial Narrow"/>
      <family val="2"/>
      <charset val="186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1"/>
      <color indexed="8"/>
      <name val="Calibri"/>
      <family val="2"/>
      <charset val="186"/>
    </font>
    <font>
      <sz val="10"/>
      <name val="Arial"/>
      <family val="2"/>
      <charset val="204"/>
    </font>
    <font>
      <b/>
      <i/>
      <sz val="10"/>
      <name val="Arial Narrow"/>
      <family val="2"/>
      <charset val="186"/>
    </font>
    <font>
      <sz val="10"/>
      <name val="Arial"/>
      <family val="2"/>
      <charset val="186"/>
    </font>
    <font>
      <sz val="10"/>
      <color indexed="8"/>
      <name val="MS Sans Serif"/>
      <family val="2"/>
      <charset val="204"/>
    </font>
    <font>
      <b/>
      <i/>
      <sz val="16"/>
      <name val="Arial"/>
      <family val="2"/>
      <charset val="186"/>
    </font>
    <font>
      <sz val="10"/>
      <name val="MS Sans Serif"/>
      <family val="2"/>
      <charset val="186"/>
    </font>
    <font>
      <b/>
      <sz val="14"/>
      <name val="Arial Narrow"/>
      <family val="2"/>
    </font>
    <font>
      <b/>
      <sz val="12"/>
      <name val="Arial Narrow"/>
      <family val="2"/>
    </font>
    <font>
      <sz val="11"/>
      <color theme="1"/>
      <name val="Book Antiqua"/>
      <family val="2"/>
      <charset val="186"/>
      <scheme val="minor"/>
    </font>
    <font>
      <sz val="11"/>
      <color theme="1"/>
      <name val="Book Antiqua"/>
      <family val="2"/>
      <scheme val="minor"/>
    </font>
    <font>
      <sz val="10"/>
      <color rgb="FF000000"/>
      <name val="Arial Narrow"/>
      <family val="2"/>
      <charset val="186"/>
    </font>
    <font>
      <sz val="10"/>
      <color theme="0"/>
      <name val="Arial"/>
      <family val="2"/>
      <charset val="186"/>
    </font>
    <font>
      <i/>
      <sz val="10"/>
      <name val="Arial Narrow"/>
      <family val="2"/>
    </font>
    <font>
      <b/>
      <i/>
      <sz val="10"/>
      <name val="Arial Narrow"/>
      <family val="2"/>
    </font>
    <font>
      <sz val="8"/>
      <name val="Arial Narrow"/>
      <family val="2"/>
      <charset val="186"/>
    </font>
    <font>
      <sz val="11"/>
      <color theme="0"/>
      <name val="Arial Narrow"/>
      <family val="2"/>
    </font>
    <font>
      <sz val="10"/>
      <name val="Tahoma"/>
      <family val="2"/>
    </font>
    <font>
      <b/>
      <sz val="8"/>
      <color rgb="FF414142"/>
      <name val="Arial"/>
      <family val="2"/>
      <charset val="186"/>
    </font>
    <font>
      <b/>
      <sz val="8"/>
      <name val="Arial Narrow"/>
      <family val="2"/>
      <charset val="186"/>
    </font>
    <font>
      <sz val="8"/>
      <name val="Arial"/>
      <family val="2"/>
      <charset val="186"/>
    </font>
    <font>
      <sz val="8"/>
      <color indexed="10"/>
      <name val="Arial Narrow"/>
      <family val="2"/>
      <charset val="186"/>
    </font>
    <font>
      <i/>
      <sz val="8"/>
      <name val="Arial Narrow"/>
      <family val="2"/>
      <charset val="186"/>
    </font>
    <font>
      <sz val="10"/>
      <color theme="1"/>
      <name val="Arial Narrow"/>
      <family val="2"/>
    </font>
    <font>
      <sz val="8"/>
      <name val="Arial"/>
      <family val="2"/>
    </font>
    <font>
      <sz val="8"/>
      <name val="Arial"/>
      <family val="2"/>
      <charset val="204"/>
    </font>
    <font>
      <sz val="6"/>
      <name val="Arial"/>
      <family val="2"/>
      <charset val="186"/>
    </font>
    <font>
      <i/>
      <sz val="10"/>
      <name val="Arial"/>
      <family val="2"/>
    </font>
    <font>
      <sz val="9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Calibri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5A9FB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3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6" fillId="0" borderId="0">
      <protection locked="0"/>
    </xf>
    <xf numFmtId="0" fontId="17" fillId="0" borderId="0"/>
    <xf numFmtId="0" fontId="4" fillId="0" borderId="0"/>
    <xf numFmtId="166" fontId="6" fillId="0" borderId="0">
      <protection locked="0"/>
    </xf>
    <xf numFmtId="0" fontId="22" fillId="0" borderId="0" applyNumberFormat="0" applyFill="0" applyBorder="0" applyProtection="0">
      <alignment horizontal="center"/>
    </xf>
    <xf numFmtId="167" fontId="7" fillId="0" borderId="0">
      <protection locked="0"/>
    </xf>
    <xf numFmtId="167" fontId="7" fillId="0" borderId="0">
      <protection locked="0"/>
    </xf>
    <xf numFmtId="0" fontId="27" fillId="0" borderId="0"/>
    <xf numFmtId="0" fontId="4" fillId="0" borderId="0"/>
    <xf numFmtId="0" fontId="4" fillId="0" borderId="0"/>
    <xf numFmtId="0" fontId="26" fillId="0" borderId="0"/>
    <xf numFmtId="0" fontId="21" fillId="0" borderId="0"/>
    <xf numFmtId="0" fontId="26" fillId="0" borderId="0"/>
    <xf numFmtId="0" fontId="23" fillId="0" borderId="0"/>
    <xf numFmtId="0" fontId="20" fillId="0" borderId="0"/>
    <xf numFmtId="0" fontId="5" fillId="0" borderId="0"/>
    <xf numFmtId="0" fontId="1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8" fillId="0" borderId="0"/>
    <xf numFmtId="167" fontId="6" fillId="0" borderId="1">
      <protection locked="0"/>
    </xf>
    <xf numFmtId="0" fontId="5" fillId="0" borderId="0"/>
    <xf numFmtId="0" fontId="2" fillId="0" borderId="0"/>
    <xf numFmtId="0" fontId="1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3" fillId="0" borderId="0"/>
    <xf numFmtId="170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4" fillId="0" borderId="0"/>
    <xf numFmtId="0" fontId="4" fillId="0" borderId="0"/>
  </cellStyleXfs>
  <cellXfs count="247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right" vertical="center" wrapText="1"/>
      <protection locked="0"/>
    </xf>
    <xf numFmtId="2" fontId="8" fillId="0" borderId="3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>
      <alignment vertical="center" wrapText="1"/>
    </xf>
    <xf numFmtId="165" fontId="8" fillId="0" borderId="3" xfId="2" applyNumberFormat="1" applyFont="1" applyFill="1" applyBorder="1" applyAlignment="1">
      <alignment vertical="center"/>
    </xf>
    <xf numFmtId="0" fontId="8" fillId="3" borderId="3" xfId="0" applyFont="1" applyFill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vertical="center"/>
    </xf>
    <xf numFmtId="2" fontId="8" fillId="0" borderId="3" xfId="2" applyNumberFormat="1" applyFont="1" applyFill="1" applyBorder="1" applyAlignment="1">
      <alignment vertical="center"/>
    </xf>
    <xf numFmtId="2" fontId="8" fillId="2" borderId="3" xfId="69" applyNumberFormat="1" applyFont="1" applyFill="1" applyBorder="1" applyAlignment="1" applyProtection="1">
      <alignment horizontal="center" vertical="center"/>
      <protection locked="0"/>
    </xf>
    <xf numFmtId="2" fontId="8" fillId="2" borderId="3" xfId="69" applyNumberFormat="1" applyFont="1" applyFill="1" applyBorder="1" applyAlignment="1" applyProtection="1">
      <alignment horizontal="right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28" fillId="0" borderId="0" xfId="0" applyFont="1" applyAlignment="1">
      <alignment horizontal="left" vertical="top"/>
    </xf>
    <xf numFmtId="165" fontId="8" fillId="4" borderId="3" xfId="2" applyNumberFormat="1" applyFont="1" applyFill="1" applyBorder="1" applyAlignment="1">
      <alignment vertical="center"/>
    </xf>
    <xf numFmtId="165" fontId="8" fillId="5" borderId="3" xfId="2" applyNumberFormat="1" applyFont="1" applyFill="1" applyBorder="1" applyAlignment="1">
      <alignment vertical="center"/>
    </xf>
    <xf numFmtId="0" fontId="8" fillId="0" borderId="4" xfId="0" applyFont="1" applyBorder="1" applyAlignment="1" applyProtection="1">
      <alignment horizontal="right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 applyProtection="1">
      <alignment horizontal="right" vertical="center" wrapText="1"/>
      <protection locked="0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2" fillId="0" borderId="0" xfId="7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2" fontId="16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right" vertical="center"/>
    </xf>
    <xf numFmtId="2" fontId="25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2" fontId="25" fillId="0" borderId="0" xfId="0" applyNumberFormat="1" applyFont="1" applyAlignment="1">
      <alignment horizontal="center"/>
    </xf>
    <xf numFmtId="0" fontId="25" fillId="0" borderId="2" xfId="0" applyFont="1" applyBorder="1" applyAlignment="1">
      <alignment vertical="center"/>
    </xf>
    <xf numFmtId="0" fontId="33" fillId="0" borderId="0" xfId="70" applyFont="1" applyAlignment="1">
      <alignment horizontal="center" vertical="center" wrapText="1"/>
    </xf>
    <xf numFmtId="0" fontId="14" fillId="0" borderId="0" xfId="70" applyFont="1" applyAlignment="1">
      <alignment horizontal="center" vertical="center"/>
    </xf>
    <xf numFmtId="2" fontId="15" fillId="0" borderId="0" xfId="70" applyNumberFormat="1" applyFont="1" applyAlignment="1">
      <alignment horizontal="left" vertical="center"/>
    </xf>
    <xf numFmtId="0" fontId="14" fillId="0" borderId="0" xfId="70" applyFont="1" applyAlignment="1">
      <alignment vertical="center"/>
    </xf>
    <xf numFmtId="0" fontId="14" fillId="0" borderId="0" xfId="70" applyFont="1" applyAlignment="1">
      <alignment horizontal="right" vertical="center"/>
    </xf>
    <xf numFmtId="0" fontId="14" fillId="0" borderId="0" xfId="70" applyFont="1" applyAlignment="1">
      <alignment horizontal="center" vertical="center" wrapText="1"/>
    </xf>
    <xf numFmtId="0" fontId="15" fillId="0" borderId="0" xfId="70" applyFont="1" applyAlignment="1">
      <alignment horizontal="center" vertical="center" wrapText="1"/>
    </xf>
    <xf numFmtId="0" fontId="15" fillId="0" borderId="0" xfId="70" applyFont="1" applyAlignment="1">
      <alignment horizontal="left" vertical="center"/>
    </xf>
    <xf numFmtId="2" fontId="15" fillId="0" borderId="0" xfId="7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5" fillId="0" borderId="0" xfId="69" applyFont="1" applyAlignment="1">
      <alignment horizontal="center" vertical="center"/>
    </xf>
    <xf numFmtId="2" fontId="15" fillId="0" borderId="0" xfId="69" applyNumberFormat="1" applyFont="1" applyAlignment="1">
      <alignment horizontal="right" vertical="center"/>
    </xf>
    <xf numFmtId="0" fontId="15" fillId="0" borderId="0" xfId="69" applyFont="1" applyAlignment="1">
      <alignment horizontal="left" vertical="center"/>
    </xf>
    <xf numFmtId="0" fontId="4" fillId="0" borderId="0" xfId="70"/>
    <xf numFmtId="0" fontId="15" fillId="0" borderId="0" xfId="70" applyFont="1" applyAlignment="1">
      <alignment vertical="center"/>
    </xf>
    <xf numFmtId="2" fontId="12" fillId="0" borderId="0" xfId="70" applyNumberFormat="1" applyFont="1" applyAlignment="1">
      <alignment vertical="center"/>
    </xf>
    <xf numFmtId="0" fontId="10" fillId="0" borderId="0" xfId="70" applyFont="1" applyAlignment="1">
      <alignment vertical="center"/>
    </xf>
    <xf numFmtId="0" fontId="12" fillId="0" borderId="0" xfId="70" applyFont="1" applyAlignment="1">
      <alignment horizontal="center" vertical="center"/>
    </xf>
    <xf numFmtId="2" fontId="12" fillId="0" borderId="0" xfId="70" applyNumberFormat="1" applyFont="1" applyAlignment="1">
      <alignment horizontal="right" vertical="center"/>
    </xf>
    <xf numFmtId="0" fontId="9" fillId="0" borderId="2" xfId="0" applyFont="1" applyBorder="1" applyAlignment="1">
      <alignment horizontal="center" vertical="center" textRotation="90" wrapText="1"/>
    </xf>
    <xf numFmtId="43" fontId="12" fillId="0" borderId="3" xfId="25" applyFont="1" applyFill="1" applyBorder="1" applyAlignment="1">
      <alignment vertical="center"/>
    </xf>
    <xf numFmtId="43" fontId="13" fillId="0" borderId="3" xfId="25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43" fontId="12" fillId="0" borderId="15" xfId="25" applyFont="1" applyFill="1" applyBorder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2" fillId="0" borderId="0" xfId="70" applyFont="1"/>
    <xf numFmtId="0" fontId="30" fillId="0" borderId="0" xfId="70" applyFont="1" applyAlignment="1">
      <alignment vertical="center"/>
    </xf>
    <xf numFmtId="0" fontId="13" fillId="0" borderId="2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/>
    </xf>
    <xf numFmtId="170" fontId="12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2" fontId="12" fillId="0" borderId="2" xfId="0" applyNumberFormat="1" applyFont="1" applyBorder="1" applyAlignment="1">
      <alignment horizontal="center" vertical="center"/>
    </xf>
    <xf numFmtId="165" fontId="12" fillId="0" borderId="2" xfId="1" applyNumberFormat="1" applyFont="1" applyFill="1" applyBorder="1" applyAlignment="1">
      <alignment horizontal="right" vertical="center"/>
    </xf>
    <xf numFmtId="165" fontId="12" fillId="0" borderId="2" xfId="1" applyNumberFormat="1" applyFont="1" applyFill="1" applyBorder="1" applyAlignment="1">
      <alignment vertical="center"/>
    </xf>
    <xf numFmtId="2" fontId="13" fillId="0" borderId="2" xfId="0" applyNumberFormat="1" applyFont="1" applyBorder="1" applyAlignment="1">
      <alignment vertical="center" wrapText="1"/>
    </xf>
    <xf numFmtId="0" fontId="13" fillId="0" borderId="0" xfId="0" applyFont="1" applyAlignment="1">
      <alignment vertical="center"/>
    </xf>
    <xf numFmtId="43" fontId="12" fillId="0" borderId="13" xfId="25" applyFont="1" applyFill="1" applyBorder="1" applyAlignment="1">
      <alignment vertical="center"/>
    </xf>
    <xf numFmtId="0" fontId="12" fillId="0" borderId="16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17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3" fillId="0" borderId="0" xfId="70" applyFont="1" applyAlignment="1">
      <alignment horizontal="left" vertical="center"/>
    </xf>
    <xf numFmtId="0" fontId="12" fillId="0" borderId="0" xfId="70" applyFont="1" applyAlignment="1">
      <alignment horizontal="right" vertical="center"/>
    </xf>
    <xf numFmtId="0" fontId="12" fillId="0" borderId="0" xfId="70" applyFont="1" applyAlignment="1">
      <alignment horizontal="center" vertical="center" wrapText="1"/>
    </xf>
    <xf numFmtId="0" fontId="13" fillId="0" borderId="0" xfId="70" applyFont="1" applyAlignment="1">
      <alignment horizontal="center" vertical="center" wrapText="1"/>
    </xf>
    <xf numFmtId="0" fontId="13" fillId="0" borderId="0" xfId="69" applyFont="1" applyAlignment="1">
      <alignment horizontal="center" vertical="center"/>
    </xf>
    <xf numFmtId="2" fontId="13" fillId="0" borderId="0" xfId="69" applyNumberFormat="1" applyFont="1" applyAlignment="1">
      <alignment horizontal="right" vertical="center"/>
    </xf>
    <xf numFmtId="0" fontId="13" fillId="0" borderId="0" xfId="69" applyFont="1" applyAlignment="1">
      <alignment horizontal="left" vertical="center"/>
    </xf>
    <xf numFmtId="0" fontId="13" fillId="0" borderId="0" xfId="70" applyFont="1" applyAlignment="1">
      <alignment vertical="center"/>
    </xf>
    <xf numFmtId="165" fontId="8" fillId="0" borderId="2" xfId="1" applyNumberFormat="1" applyFont="1" applyFill="1" applyBorder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165" fontId="8" fillId="0" borderId="2" xfId="1" applyNumberFormat="1" applyFont="1" applyFill="1" applyBorder="1" applyAlignment="1">
      <alignment horizontal="right" vertical="center"/>
    </xf>
    <xf numFmtId="2" fontId="9" fillId="0" borderId="2" xfId="0" applyNumberFormat="1" applyFont="1" applyBorder="1" applyAlignment="1">
      <alignment vertical="center" wrapText="1"/>
    </xf>
    <xf numFmtId="0" fontId="15" fillId="0" borderId="0" xfId="70" applyFont="1" applyAlignment="1">
      <alignment vertical="center" wrapText="1"/>
    </xf>
    <xf numFmtId="170" fontId="8" fillId="0" borderId="0" xfId="0" applyNumberFormat="1" applyFont="1" applyAlignment="1" applyProtection="1">
      <alignment vertical="center"/>
      <protection locked="0"/>
    </xf>
    <xf numFmtId="43" fontId="12" fillId="6" borderId="3" xfId="25" applyFont="1" applyFill="1" applyBorder="1" applyAlignment="1">
      <alignment vertical="center"/>
    </xf>
    <xf numFmtId="43" fontId="12" fillId="6" borderId="13" xfId="25" applyFont="1" applyFill="1" applyBorder="1" applyAlignment="1">
      <alignment vertical="center"/>
    </xf>
    <xf numFmtId="0" fontId="12" fillId="0" borderId="3" xfId="78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4" xfId="78" applyFont="1" applyBorder="1" applyAlignment="1">
      <alignment horizontal="center" vertical="center" wrapText="1"/>
    </xf>
    <xf numFmtId="0" fontId="12" fillId="0" borderId="18" xfId="79" applyFont="1" applyBorder="1" applyAlignment="1">
      <alignment horizontal="center" vertical="center"/>
    </xf>
    <xf numFmtId="0" fontId="12" fillId="0" borderId="19" xfId="0" applyFont="1" applyBorder="1" applyAlignment="1">
      <alignment horizontal="left" vertical="center" wrapText="1"/>
    </xf>
    <xf numFmtId="0" fontId="12" fillId="0" borderId="19" xfId="78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2" fontId="12" fillId="0" borderId="19" xfId="0" applyNumberFormat="1" applyFont="1" applyBorder="1" applyAlignment="1">
      <alignment horizontal="center" vertical="center" wrapText="1"/>
    </xf>
    <xf numFmtId="2" fontId="12" fillId="0" borderId="20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2" fontId="8" fillId="0" borderId="3" xfId="76" applyNumberFormat="1" applyFont="1" applyBorder="1" applyAlignment="1">
      <alignment horizontal="center" vertical="center" wrapText="1"/>
    </xf>
    <xf numFmtId="2" fontId="8" fillId="0" borderId="15" xfId="76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2" fontId="8" fillId="6" borderId="3" xfId="76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5" fontId="12" fillId="0" borderId="3" xfId="2" applyNumberFormat="1" applyFont="1" applyBorder="1" applyAlignment="1">
      <alignment vertical="center"/>
    </xf>
    <xf numFmtId="165" fontId="12" fillId="0" borderId="3" xfId="3" applyNumberFormat="1" applyFont="1" applyFill="1" applyBorder="1" applyAlignment="1">
      <alignment vertical="center"/>
    </xf>
    <xf numFmtId="165" fontId="12" fillId="6" borderId="3" xfId="3" applyNumberFormat="1" applyFont="1" applyFill="1" applyBorder="1" applyAlignment="1">
      <alignment vertical="center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2" fontId="12" fillId="2" borderId="3" xfId="0" applyNumberFormat="1" applyFont="1" applyFill="1" applyBorder="1" applyAlignment="1" applyProtection="1">
      <alignment horizontal="center" vertical="center"/>
      <protection locked="0"/>
    </xf>
    <xf numFmtId="2" fontId="12" fillId="2" borderId="3" xfId="0" applyNumberFormat="1" applyFont="1" applyFill="1" applyBorder="1" applyAlignment="1" applyProtection="1">
      <alignment horizontal="right" vertical="center"/>
      <protection locked="0"/>
    </xf>
    <xf numFmtId="0" fontId="12" fillId="0" borderId="3" xfId="0" quotePrefix="1" applyFont="1" applyBorder="1" applyAlignment="1" applyProtection="1">
      <alignment horizontal="right" vertical="center" wrapText="1"/>
      <protection locked="0"/>
    </xf>
    <xf numFmtId="0" fontId="12" fillId="7" borderId="3" xfId="0" applyFont="1" applyFill="1" applyBorder="1" applyAlignment="1" applyProtection="1">
      <alignment horizontal="center" vertical="center"/>
      <protection locked="0"/>
    </xf>
    <xf numFmtId="2" fontId="12" fillId="0" borderId="3" xfId="0" applyNumberFormat="1" applyFont="1" applyBorder="1" applyAlignment="1" applyProtection="1">
      <alignment horizontal="center" vertical="center"/>
      <protection locked="0"/>
    </xf>
    <xf numFmtId="2" fontId="12" fillId="0" borderId="3" xfId="0" applyNumberFormat="1" applyFont="1" applyBorder="1" applyAlignment="1" applyProtection="1">
      <alignment horizontal="right" vertical="center"/>
      <protection locked="0"/>
    </xf>
    <xf numFmtId="165" fontId="12" fillId="0" borderId="3" xfId="1" applyNumberFormat="1" applyFont="1" applyBorder="1" applyAlignment="1">
      <alignment vertical="center"/>
    </xf>
    <xf numFmtId="4" fontId="12" fillId="0" borderId="3" xfId="80" applyNumberFormat="1" applyFont="1" applyBorder="1" applyAlignment="1" applyProtection="1">
      <alignment horizontal="right" vertical="center"/>
      <protection locked="0"/>
    </xf>
    <xf numFmtId="165" fontId="12" fillId="0" borderId="3" xfId="3" applyNumberFormat="1" applyFont="1" applyBorder="1" applyAlignment="1">
      <alignment vertical="center"/>
    </xf>
    <xf numFmtId="0" fontId="12" fillId="0" borderId="3" xfId="0" applyFont="1" applyBorder="1" applyAlignment="1" applyProtection="1">
      <alignment horizontal="right" vertical="center" wrapText="1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65" fontId="12" fillId="0" borderId="3" xfId="96" applyNumberFormat="1" applyFont="1" applyFill="1" applyBorder="1" applyAlignment="1">
      <alignment vertical="center"/>
    </xf>
    <xf numFmtId="165" fontId="12" fillId="0" borderId="4" xfId="96" applyNumberFormat="1" applyFont="1" applyFill="1" applyBorder="1" applyAlignment="1">
      <alignment vertical="center"/>
    </xf>
    <xf numFmtId="0" fontId="12" fillId="0" borderId="0" xfId="0" applyFont="1"/>
    <xf numFmtId="0" fontId="12" fillId="0" borderId="0" xfId="0" applyFont="1" applyProtection="1">
      <protection locked="0" hidden="1"/>
    </xf>
    <xf numFmtId="0" fontId="8" fillId="7" borderId="3" xfId="0" applyFont="1" applyFill="1" applyBorder="1" applyAlignment="1" applyProtection="1">
      <alignment horizontal="center" vertical="center"/>
      <protection locked="0"/>
    </xf>
    <xf numFmtId="2" fontId="8" fillId="0" borderId="3" xfId="0" applyNumberFormat="1" applyFont="1" applyBorder="1" applyAlignment="1" applyProtection="1">
      <alignment horizontal="center" vertical="center"/>
      <protection locked="0"/>
    </xf>
    <xf numFmtId="165" fontId="8" fillId="0" borderId="3" xfId="3" applyNumberFormat="1" applyFont="1" applyFill="1" applyBorder="1" applyAlignment="1">
      <alignment vertical="center"/>
    </xf>
    <xf numFmtId="4" fontId="8" fillId="0" borderId="3" xfId="80" applyNumberFormat="1" applyFont="1" applyBorder="1" applyAlignment="1" applyProtection="1">
      <alignment horizontal="right" vertical="center"/>
      <protection locked="0"/>
    </xf>
    <xf numFmtId="165" fontId="8" fillId="6" borderId="3" xfId="3" applyNumberFormat="1" applyFont="1" applyFill="1" applyBorder="1" applyAlignment="1">
      <alignment vertical="center"/>
    </xf>
    <xf numFmtId="165" fontId="8" fillId="0" borderId="3" xfId="3" applyNumberFormat="1" applyFont="1" applyBorder="1" applyAlignment="1">
      <alignment vertical="center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2" fontId="8" fillId="2" borderId="3" xfId="0" applyNumberFormat="1" applyFont="1" applyFill="1" applyBorder="1" applyAlignment="1" applyProtection="1">
      <alignment horizontal="right" vertical="center"/>
      <protection locked="0"/>
    </xf>
    <xf numFmtId="43" fontId="12" fillId="0" borderId="21" xfId="25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2" fontId="8" fillId="0" borderId="0" xfId="0" applyNumberFormat="1" applyFont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0" fontId="35" fillId="0" borderId="0" xfId="0" applyFont="1"/>
    <xf numFmtId="0" fontId="36" fillId="0" borderId="0" xfId="7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2" fontId="36" fillId="0" borderId="0" xfId="0" applyNumberFormat="1" applyFont="1" applyAlignment="1">
      <alignment vertical="center"/>
    </xf>
    <xf numFmtId="0" fontId="38" fillId="0" borderId="0" xfId="0" applyFont="1" applyAlignment="1">
      <alignment vertical="center"/>
    </xf>
    <xf numFmtId="2" fontId="32" fillId="0" borderId="2" xfId="8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43" fontId="32" fillId="0" borderId="2" xfId="80" applyNumberFormat="1" applyFont="1" applyBorder="1" applyAlignment="1">
      <alignment horizontal="center" vertical="center"/>
    </xf>
    <xf numFmtId="164" fontId="32" fillId="0" borderId="0" xfId="0" applyNumberFormat="1" applyFont="1" applyAlignment="1">
      <alignment vertical="center"/>
    </xf>
    <xf numFmtId="43" fontId="36" fillId="0" borderId="2" xfId="80" applyNumberFormat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2" fillId="0" borderId="2" xfId="0" applyFont="1" applyBorder="1" applyAlignment="1">
      <alignment horizontal="right" vertical="center" wrapText="1"/>
    </xf>
    <xf numFmtId="9" fontId="32" fillId="0" borderId="2" xfId="0" applyNumberFormat="1" applyFont="1" applyBorder="1" applyAlignment="1">
      <alignment horizontal="right" vertical="center"/>
    </xf>
    <xf numFmtId="2" fontId="32" fillId="0" borderId="2" xfId="0" applyNumberFormat="1" applyFont="1" applyBorder="1" applyAlignment="1">
      <alignment horizontal="right" vertical="center"/>
    </xf>
    <xf numFmtId="10" fontId="32" fillId="0" borderId="2" xfId="0" applyNumberFormat="1" applyFont="1" applyBorder="1" applyAlignment="1">
      <alignment horizontal="right" vertical="center"/>
    </xf>
    <xf numFmtId="169" fontId="32" fillId="0" borderId="2" xfId="0" applyNumberFormat="1" applyFont="1" applyBorder="1" applyAlignment="1">
      <alignment horizontal="right" vertical="center"/>
    </xf>
    <xf numFmtId="0" fontId="32" fillId="0" borderId="2" xfId="0" applyFont="1" applyBorder="1" applyAlignment="1">
      <alignment horizontal="right" vertical="center"/>
    </xf>
    <xf numFmtId="0" fontId="36" fillId="0" borderId="2" xfId="0" applyFont="1" applyBorder="1" applyAlignment="1">
      <alignment horizontal="right" vertical="center"/>
    </xf>
    <xf numFmtId="2" fontId="36" fillId="0" borderId="2" xfId="0" applyNumberFormat="1" applyFont="1" applyBorder="1" applyAlignment="1">
      <alignment horizontal="right" vertical="center"/>
    </xf>
    <xf numFmtId="0" fontId="36" fillId="0" borderId="0" xfId="0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2" fillId="0" borderId="7" xfId="0" applyFont="1" applyBorder="1" applyAlignment="1">
      <alignment horizontal="left" vertical="center" wrapText="1"/>
    </xf>
    <xf numFmtId="0" fontId="32" fillId="0" borderId="8" xfId="0" applyFont="1" applyBorder="1" applyAlignment="1">
      <alignment horizontal="left" vertical="center" wrapText="1"/>
    </xf>
    <xf numFmtId="1" fontId="12" fillId="0" borderId="3" xfId="0" applyNumberFormat="1" applyFont="1" applyBorder="1" applyAlignment="1" applyProtection="1">
      <alignment horizontal="right" vertical="center"/>
      <protection locked="0"/>
    </xf>
    <xf numFmtId="0" fontId="37" fillId="8" borderId="2" xfId="0" applyFont="1" applyFill="1" applyBorder="1" applyAlignment="1">
      <alignment horizontal="center" vertical="center"/>
    </xf>
    <xf numFmtId="43" fontId="32" fillId="8" borderId="2" xfId="80" applyNumberFormat="1" applyFont="1" applyFill="1" applyBorder="1" applyAlignment="1">
      <alignment horizontal="center" vertical="center"/>
    </xf>
    <xf numFmtId="2" fontId="36" fillId="0" borderId="0" xfId="0" applyNumberFormat="1" applyFont="1" applyAlignment="1">
      <alignment horizontal="right" vertical="center"/>
    </xf>
    <xf numFmtId="0" fontId="13" fillId="0" borderId="3" xfId="0" applyFont="1" applyBorder="1" applyAlignment="1" applyProtection="1">
      <alignment horizontal="center" vertical="center" wrapText="1"/>
      <protection locked="0"/>
    </xf>
    <xf numFmtId="164" fontId="12" fillId="0" borderId="0" xfId="0" applyNumberFormat="1" applyFont="1" applyAlignment="1">
      <alignment vertical="center"/>
    </xf>
    <xf numFmtId="0" fontId="13" fillId="0" borderId="3" xfId="8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>
      <alignment vertical="center"/>
    </xf>
    <xf numFmtId="165" fontId="12" fillId="0" borderId="3" xfId="1" applyNumberFormat="1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165" fontId="12" fillId="0" borderId="22" xfId="3" applyNumberFormat="1" applyFont="1" applyBorder="1" applyAlignment="1">
      <alignment vertical="center"/>
    </xf>
    <xf numFmtId="0" fontId="12" fillId="2" borderId="3" xfId="80" applyFont="1" applyFill="1" applyBorder="1" applyAlignment="1" applyProtection="1">
      <alignment vertical="center" wrapText="1"/>
      <protection locked="0"/>
    </xf>
    <xf numFmtId="0" fontId="12" fillId="0" borderId="3" xfId="80" applyFont="1" applyBorder="1" applyAlignment="1" applyProtection="1">
      <alignment horizontal="right" vertical="center" wrapText="1"/>
      <protection locked="0"/>
    </xf>
    <xf numFmtId="0" fontId="12" fillId="3" borderId="3" xfId="0" applyFont="1" applyFill="1" applyBorder="1" applyAlignment="1" applyProtection="1">
      <alignment vertical="center" wrapText="1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2" fontId="12" fillId="0" borderId="3" xfId="3" applyNumberFormat="1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0" fillId="0" borderId="11" xfId="0" applyBorder="1"/>
    <xf numFmtId="0" fontId="44" fillId="0" borderId="23" xfId="0" applyFont="1" applyBorder="1" applyAlignment="1">
      <alignment wrapText="1"/>
    </xf>
    <xf numFmtId="0" fontId="0" fillId="0" borderId="23" xfId="0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45" fillId="0" borderId="2" xfId="0" applyFont="1" applyBorder="1" applyAlignment="1">
      <alignment horizontal="center" vertical="center"/>
    </xf>
    <xf numFmtId="0" fontId="45" fillId="0" borderId="0" xfId="79" applyFont="1"/>
    <xf numFmtId="0" fontId="13" fillId="0" borderId="0" xfId="0" applyFont="1" applyAlignment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  <protection locked="0"/>
    </xf>
    <xf numFmtId="2" fontId="12" fillId="3" borderId="3" xfId="0" applyNumberFormat="1" applyFont="1" applyFill="1" applyBorder="1" applyAlignment="1" applyProtection="1">
      <alignment horizontal="right" vertical="center"/>
      <protection locked="0"/>
    </xf>
    <xf numFmtId="165" fontId="12" fillId="0" borderId="22" xfId="2" applyNumberFormat="1" applyFont="1" applyBorder="1" applyAlignment="1">
      <alignment vertical="center"/>
    </xf>
    <xf numFmtId="171" fontId="12" fillId="0" borderId="3" xfId="3" applyNumberFormat="1" applyFont="1" applyFill="1" applyBorder="1" applyAlignment="1">
      <alignment vertical="center"/>
    </xf>
    <xf numFmtId="0" fontId="12" fillId="0" borderId="3" xfId="0" applyFont="1" applyBorder="1" applyAlignment="1">
      <alignment horizontal="right" vertical="center" wrapText="1"/>
    </xf>
    <xf numFmtId="2" fontId="12" fillId="0" borderId="0" xfId="0" applyNumberFormat="1" applyFont="1" applyAlignment="1">
      <alignment vertical="center"/>
    </xf>
    <xf numFmtId="2" fontId="12" fillId="2" borderId="21" xfId="0" applyNumberFormat="1" applyFont="1" applyFill="1" applyBorder="1" applyAlignment="1" applyProtection="1">
      <alignment horizontal="right" vertical="center"/>
      <protection locked="0"/>
    </xf>
    <xf numFmtId="0" fontId="15" fillId="9" borderId="0" xfId="0" applyFont="1" applyFill="1" applyAlignment="1">
      <alignment vertical="center"/>
    </xf>
    <xf numFmtId="172" fontId="12" fillId="0" borderId="22" xfId="2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/>
    </xf>
    <xf numFmtId="0" fontId="32" fillId="0" borderId="2" xfId="77" applyNumberFormat="1" applyFont="1" applyFill="1" applyBorder="1" applyAlignment="1" applyProtection="1">
      <alignment horizontal="center" vertical="center" wrapText="1"/>
    </xf>
    <xf numFmtId="0" fontId="32" fillId="0" borderId="7" xfId="0" applyFont="1" applyBorder="1" applyAlignment="1">
      <alignment horizontal="left" vertical="center" wrapText="1"/>
    </xf>
    <xf numFmtId="0" fontId="32" fillId="0" borderId="8" xfId="0" applyFont="1" applyBorder="1" applyAlignment="1">
      <alignment horizontal="left" vertical="center" wrapText="1"/>
    </xf>
    <xf numFmtId="2" fontId="32" fillId="0" borderId="9" xfId="80" applyNumberFormat="1" applyFont="1" applyBorder="1" applyAlignment="1">
      <alignment horizontal="center" vertical="center" wrapText="1"/>
    </xf>
    <xf numFmtId="2" fontId="32" fillId="0" borderId="10" xfId="80" applyNumberFormat="1" applyFont="1" applyBorder="1" applyAlignment="1">
      <alignment horizontal="center" vertical="center" wrapText="1"/>
    </xf>
    <xf numFmtId="2" fontId="32" fillId="0" borderId="11" xfId="80" applyNumberFormat="1" applyFont="1" applyBorder="1" applyAlignment="1">
      <alignment horizontal="center" vertical="center" wrapText="1"/>
    </xf>
    <xf numFmtId="2" fontId="32" fillId="0" borderId="12" xfId="80" applyNumberFormat="1" applyFont="1" applyBorder="1" applyAlignment="1">
      <alignment horizontal="center" vertical="center" wrapText="1"/>
    </xf>
    <xf numFmtId="0" fontId="32" fillId="0" borderId="2" xfId="80" applyFont="1" applyBorder="1" applyAlignment="1">
      <alignment horizontal="center" vertical="center" wrapText="1"/>
    </xf>
    <xf numFmtId="0" fontId="36" fillId="0" borderId="7" xfId="0" applyFont="1" applyBorder="1" applyAlignment="1">
      <alignment horizontal="right" vertical="center" wrapText="1"/>
    </xf>
    <xf numFmtId="0" fontId="36" fillId="0" borderId="8" xfId="0" applyFont="1" applyBorder="1" applyAlignment="1">
      <alignment horizontal="right" vertical="center" wrapText="1"/>
    </xf>
    <xf numFmtId="0" fontId="32" fillId="8" borderId="7" xfId="0" applyFont="1" applyFill="1" applyBorder="1" applyAlignment="1">
      <alignment horizontal="center" vertical="center" wrapText="1"/>
    </xf>
    <xf numFmtId="0" fontId="32" fillId="8" borderId="8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top" wrapText="1"/>
    </xf>
    <xf numFmtId="0" fontId="32" fillId="0" borderId="7" xfId="0" applyFont="1" applyBorder="1" applyAlignment="1">
      <alignment horizontal="left" vertical="center"/>
    </xf>
    <xf numFmtId="0" fontId="32" fillId="0" borderId="8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 textRotation="90" wrapText="1"/>
    </xf>
    <xf numFmtId="0" fontId="13" fillId="9" borderId="0" xfId="0" applyFont="1" applyFill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textRotation="90" wrapText="1"/>
    </xf>
  </cellXfs>
  <cellStyles count="103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5" xr:uid="{00000000-0005-0000-0000-000004000000}"/>
    <cellStyle name="Comma 2 2 2 2 2" xfId="6" xr:uid="{00000000-0005-0000-0000-000005000000}"/>
    <cellStyle name="Comma 2 2 2 3" xfId="7" xr:uid="{00000000-0005-0000-0000-000006000000}"/>
    <cellStyle name="Comma 2 2 3" xfId="8" xr:uid="{00000000-0005-0000-0000-000007000000}"/>
    <cellStyle name="Comma 2 2 3 2" xfId="9" xr:uid="{00000000-0005-0000-0000-000008000000}"/>
    <cellStyle name="Comma 2 2 4" xfId="10" xr:uid="{00000000-0005-0000-0000-000009000000}"/>
    <cellStyle name="Comma 2 2 4 2" xfId="11" xr:uid="{00000000-0005-0000-0000-00000A000000}"/>
    <cellStyle name="Comma 2 2 5" xfId="12" xr:uid="{00000000-0005-0000-0000-00000B000000}"/>
    <cellStyle name="Comma 2 3" xfId="13" xr:uid="{00000000-0005-0000-0000-00000C000000}"/>
    <cellStyle name="Comma 2 3 2" xfId="14" xr:uid="{00000000-0005-0000-0000-00000D000000}"/>
    <cellStyle name="Comma 2 3 2 2" xfId="15" xr:uid="{00000000-0005-0000-0000-00000E000000}"/>
    <cellStyle name="Comma 2 3 3" xfId="16" xr:uid="{00000000-0005-0000-0000-00000F000000}"/>
    <cellStyle name="Comma 2 4" xfId="17" xr:uid="{00000000-0005-0000-0000-000010000000}"/>
    <cellStyle name="Comma 2 4 2" xfId="18" xr:uid="{00000000-0005-0000-0000-000011000000}"/>
    <cellStyle name="Comma 2 5" xfId="19" xr:uid="{00000000-0005-0000-0000-000012000000}"/>
    <cellStyle name="Comma 2 5 2" xfId="20" xr:uid="{00000000-0005-0000-0000-000013000000}"/>
    <cellStyle name="Comma 2 6" xfId="21" xr:uid="{00000000-0005-0000-0000-000014000000}"/>
    <cellStyle name="Comma 3" xfId="22" xr:uid="{00000000-0005-0000-0000-000015000000}"/>
    <cellStyle name="Comma 3 2" xfId="23" xr:uid="{00000000-0005-0000-0000-000016000000}"/>
    <cellStyle name="Comma 3 2 2" xfId="24" xr:uid="{00000000-0005-0000-0000-000017000000}"/>
    <cellStyle name="Comma 3 2 2 2" xfId="25" xr:uid="{00000000-0005-0000-0000-000018000000}"/>
    <cellStyle name="Comma 3 2 2 2 2" xfId="26" xr:uid="{00000000-0005-0000-0000-000019000000}"/>
    <cellStyle name="Comma 3 2 2 3" xfId="27" xr:uid="{00000000-0005-0000-0000-00001A000000}"/>
    <cellStyle name="Comma 3 2 3" xfId="28" xr:uid="{00000000-0005-0000-0000-00001B000000}"/>
    <cellStyle name="Comma 3 2 3 2" xfId="29" xr:uid="{00000000-0005-0000-0000-00001C000000}"/>
    <cellStyle name="Comma 3 2 4" xfId="30" xr:uid="{00000000-0005-0000-0000-00001D000000}"/>
    <cellStyle name="Comma 3 2 4 2" xfId="31" xr:uid="{00000000-0005-0000-0000-00001E000000}"/>
    <cellStyle name="Comma 3 2 5" xfId="32" xr:uid="{00000000-0005-0000-0000-00001F000000}"/>
    <cellStyle name="Comma 3 3" xfId="33" xr:uid="{00000000-0005-0000-0000-000020000000}"/>
    <cellStyle name="Comma 3 3 2" xfId="34" xr:uid="{00000000-0005-0000-0000-000021000000}"/>
    <cellStyle name="Comma 3 3 2 2" xfId="35" xr:uid="{00000000-0005-0000-0000-000022000000}"/>
    <cellStyle name="Comma 3 3 3" xfId="36" xr:uid="{00000000-0005-0000-0000-000023000000}"/>
    <cellStyle name="Comma 3 4" xfId="37" xr:uid="{00000000-0005-0000-0000-000024000000}"/>
    <cellStyle name="Comma 3 4 2" xfId="38" xr:uid="{00000000-0005-0000-0000-000025000000}"/>
    <cellStyle name="Comma 3 5" xfId="39" xr:uid="{00000000-0005-0000-0000-000026000000}"/>
    <cellStyle name="Comma 3 5 2" xfId="40" xr:uid="{00000000-0005-0000-0000-000027000000}"/>
    <cellStyle name="Comma 3 6" xfId="41" xr:uid="{00000000-0005-0000-0000-000028000000}"/>
    <cellStyle name="Comma 4" xfId="42" xr:uid="{00000000-0005-0000-0000-000029000000}"/>
    <cellStyle name="Comma 4 2" xfId="43" xr:uid="{00000000-0005-0000-0000-00002A000000}"/>
    <cellStyle name="Comma 4 2 2" xfId="44" xr:uid="{00000000-0005-0000-0000-00002B000000}"/>
    <cellStyle name="Comma 4 2 2 2" xfId="45" xr:uid="{00000000-0005-0000-0000-00002C000000}"/>
    <cellStyle name="Comma 4 2 3" xfId="46" xr:uid="{00000000-0005-0000-0000-00002D000000}"/>
    <cellStyle name="Comma 4 3" xfId="47" xr:uid="{00000000-0005-0000-0000-00002E000000}"/>
    <cellStyle name="Comma 4 3 2" xfId="48" xr:uid="{00000000-0005-0000-0000-00002F000000}"/>
    <cellStyle name="Comma 4 4" xfId="49" xr:uid="{00000000-0005-0000-0000-000030000000}"/>
    <cellStyle name="Comma 4 4 2" xfId="50" xr:uid="{00000000-0005-0000-0000-000031000000}"/>
    <cellStyle name="Comma 4 5" xfId="51" xr:uid="{00000000-0005-0000-0000-000032000000}"/>
    <cellStyle name="Comma 5" xfId="52" xr:uid="{00000000-0005-0000-0000-000033000000}"/>
    <cellStyle name="Comma 5 2" xfId="53" xr:uid="{00000000-0005-0000-0000-000034000000}"/>
    <cellStyle name="Comma 5 2 2" xfId="54" xr:uid="{00000000-0005-0000-0000-000035000000}"/>
    <cellStyle name="Comma 5 3" xfId="55" xr:uid="{00000000-0005-0000-0000-000036000000}"/>
    <cellStyle name="Comma 6" xfId="56" xr:uid="{00000000-0005-0000-0000-000037000000}"/>
    <cellStyle name="Comma 6 2" xfId="57" xr:uid="{00000000-0005-0000-0000-000038000000}"/>
    <cellStyle name="Comma 6 2 2" xfId="87" xr:uid="{00000000-0005-0000-0000-000039000000}"/>
    <cellStyle name="Comma 6 3" xfId="86" xr:uid="{00000000-0005-0000-0000-00003A000000}"/>
    <cellStyle name="Comma 7" xfId="58" xr:uid="{00000000-0005-0000-0000-00003B000000}"/>
    <cellStyle name="Comma 7 2" xfId="59" xr:uid="{00000000-0005-0000-0000-00003C000000}"/>
    <cellStyle name="Comma 7 2 2" xfId="89" xr:uid="{00000000-0005-0000-0000-00003D000000}"/>
    <cellStyle name="Comma 7 3" xfId="88" xr:uid="{00000000-0005-0000-0000-00003E000000}"/>
    <cellStyle name="Comma 8" xfId="60" xr:uid="{00000000-0005-0000-0000-00003F000000}"/>
    <cellStyle name="Comma 8 2" xfId="90" xr:uid="{00000000-0005-0000-0000-000040000000}"/>
    <cellStyle name="Date" xfId="61" xr:uid="{00000000-0005-0000-0000-000041000000}"/>
    <cellStyle name="Excel Built-in Normal" xfId="62" xr:uid="{00000000-0005-0000-0000-000042000000}"/>
    <cellStyle name="Excel Built-in Normal 2" xfId="63" xr:uid="{00000000-0005-0000-0000-000043000000}"/>
    <cellStyle name="Fixed" xfId="64" xr:uid="{00000000-0005-0000-0000-000044000000}"/>
    <cellStyle name="Heading 1 2" xfId="65" xr:uid="{00000000-0005-0000-0000-000045000000}"/>
    <cellStyle name="Heading1" xfId="66" xr:uid="{00000000-0005-0000-0000-000046000000}"/>
    <cellStyle name="Heading2" xfId="67" xr:uid="{00000000-0005-0000-0000-000047000000}"/>
    <cellStyle name="Komats 2" xfId="96" xr:uid="{00000000-0005-0000-0000-000048000000}"/>
    <cellStyle name="Komats 2 2" xfId="97" xr:uid="{00000000-0005-0000-0000-000049000000}"/>
    <cellStyle name="Normal" xfId="0" builtinId="0"/>
    <cellStyle name="Normal 11" xfId="68" xr:uid="{00000000-0005-0000-0000-00004B000000}"/>
    <cellStyle name="Normal 2" xfId="69" xr:uid="{00000000-0005-0000-0000-00004C000000}"/>
    <cellStyle name="Normal 2 2" xfId="85" xr:uid="{00000000-0005-0000-0000-00004D000000}"/>
    <cellStyle name="Normal 2 2 2" xfId="95" xr:uid="{00000000-0005-0000-0000-00004E000000}"/>
    <cellStyle name="Normal 3" xfId="70" xr:uid="{00000000-0005-0000-0000-00004F000000}"/>
    <cellStyle name="Normal 3 2" xfId="71" xr:uid="{00000000-0005-0000-0000-000050000000}"/>
    <cellStyle name="Normal 3 2 2" xfId="91" xr:uid="{00000000-0005-0000-0000-000051000000}"/>
    <cellStyle name="Normal 3 3" xfId="72" xr:uid="{00000000-0005-0000-0000-000052000000}"/>
    <cellStyle name="Normal 3 3 2" xfId="98" xr:uid="{00000000-0005-0000-0000-000053000000}"/>
    <cellStyle name="Normal 4" xfId="73" xr:uid="{00000000-0005-0000-0000-000054000000}"/>
    <cellStyle name="Normal 4 2" xfId="74" xr:uid="{00000000-0005-0000-0000-000055000000}"/>
    <cellStyle name="Normal 4 3" xfId="92" xr:uid="{00000000-0005-0000-0000-000056000000}"/>
    <cellStyle name="Normal 4 4" xfId="75" xr:uid="{00000000-0005-0000-0000-000057000000}"/>
    <cellStyle name="Normal 4 4 2" xfId="93" xr:uid="{00000000-0005-0000-0000-000058000000}"/>
    <cellStyle name="Normal 5 2 3" xfId="84" xr:uid="{00000000-0005-0000-0000-000059000000}"/>
    <cellStyle name="Normal 5 2 3 2" xfId="94" xr:uid="{00000000-0005-0000-0000-00005A000000}"/>
    <cellStyle name="Normal_Liepaja Peldu 5 UK tames" xfId="76" xr:uid="{00000000-0005-0000-0000-00005B000000}"/>
    <cellStyle name="Normal_Sheet1" xfId="77" xr:uid="{00000000-0005-0000-0000-00005C000000}"/>
    <cellStyle name="Normal_Siguldas 27 - tabulas" xfId="78" xr:uid="{00000000-0005-0000-0000-00005D000000}"/>
    <cellStyle name="Normal_Tame AVK Uliha 56 07.05.2010." xfId="79" xr:uid="{00000000-0005-0000-0000-00005E000000}"/>
    <cellStyle name="Parasts 2" xfId="99" xr:uid="{00000000-0005-0000-0000-00005F000000}"/>
    <cellStyle name="Parasts 3" xfId="100" xr:uid="{00000000-0005-0000-0000-000060000000}"/>
    <cellStyle name="Style 1" xfId="80" xr:uid="{00000000-0005-0000-0000-000061000000}"/>
    <cellStyle name="Style 1 2" xfId="101" xr:uid="{00000000-0005-0000-0000-000062000000}"/>
    <cellStyle name="Style 1 3" xfId="81" xr:uid="{00000000-0005-0000-0000-000063000000}"/>
    <cellStyle name="Total" xfId="82" builtinId="25" customBuiltin="1"/>
    <cellStyle name="Стиль 1" xfId="83" xr:uid="{00000000-0005-0000-0000-000065000000}"/>
    <cellStyle name="Стиль 1 2" xfId="102" xr:uid="{00000000-0005-0000-0000-000066000000}"/>
  </cellStyles>
  <dxfs count="0"/>
  <tableStyles count="0" defaultTableStyle="TableStyleMedium9" defaultPivotStyle="PivotStyleLight16"/>
  <colors>
    <mruColors>
      <color rgb="FF05A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2237546</xdr:colOff>
      <xdr:row>52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4686519-1AC8-4F77-92B3-64DA6BCD74AC}"/>
            </a:ext>
          </a:extLst>
        </xdr:cNvPr>
        <xdr:cNvSpPr txBox="1"/>
      </xdr:nvSpPr>
      <xdr:spPr>
        <a:xfrm>
          <a:off x="2551871" y="1733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52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3BE77F7-EE79-4179-B295-58DB8A2E1A05}"/>
            </a:ext>
          </a:extLst>
        </xdr:cNvPr>
        <xdr:cNvSpPr txBox="1"/>
      </xdr:nvSpPr>
      <xdr:spPr>
        <a:xfrm>
          <a:off x="2551871" y="1733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52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019317E-2278-4714-8B53-4AF54757ADB0}"/>
            </a:ext>
          </a:extLst>
        </xdr:cNvPr>
        <xdr:cNvSpPr txBox="1"/>
      </xdr:nvSpPr>
      <xdr:spPr>
        <a:xfrm>
          <a:off x="2551871" y="1733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52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1DEE76B-D754-4576-BBEB-7BEAABD2BE91}"/>
            </a:ext>
          </a:extLst>
        </xdr:cNvPr>
        <xdr:cNvSpPr txBox="1"/>
      </xdr:nvSpPr>
      <xdr:spPr>
        <a:xfrm>
          <a:off x="2551871" y="1733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52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5D1E81E-06CC-4AFB-970F-15362E8EA19E}"/>
            </a:ext>
          </a:extLst>
        </xdr:cNvPr>
        <xdr:cNvSpPr txBox="1"/>
      </xdr:nvSpPr>
      <xdr:spPr>
        <a:xfrm>
          <a:off x="2551871" y="1733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52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6C228C9-CBF3-432B-B782-355B227CBA49}"/>
            </a:ext>
          </a:extLst>
        </xdr:cNvPr>
        <xdr:cNvSpPr txBox="1"/>
      </xdr:nvSpPr>
      <xdr:spPr>
        <a:xfrm>
          <a:off x="2555046" y="1418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52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EAA2526-2AFB-4E2E-9671-F04F94E57A1E}"/>
            </a:ext>
          </a:extLst>
        </xdr:cNvPr>
        <xdr:cNvSpPr txBox="1"/>
      </xdr:nvSpPr>
      <xdr:spPr>
        <a:xfrm>
          <a:off x="2555046" y="1418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52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AE1773E-622E-4F12-95E0-9A077688B62F}"/>
            </a:ext>
          </a:extLst>
        </xdr:cNvPr>
        <xdr:cNvSpPr txBox="1"/>
      </xdr:nvSpPr>
      <xdr:spPr>
        <a:xfrm>
          <a:off x="2555046" y="1418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52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E0926A43-EAE0-4846-9069-E13775B30F41}"/>
            </a:ext>
          </a:extLst>
        </xdr:cNvPr>
        <xdr:cNvSpPr txBox="1"/>
      </xdr:nvSpPr>
      <xdr:spPr>
        <a:xfrm>
          <a:off x="2555046" y="1418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52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E042E607-BEF2-47F6-884F-A411600C1D5D}"/>
            </a:ext>
          </a:extLst>
        </xdr:cNvPr>
        <xdr:cNvSpPr txBox="1"/>
      </xdr:nvSpPr>
      <xdr:spPr>
        <a:xfrm>
          <a:off x="2555046" y="1418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52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C5FF91A4-033A-43F0-A687-E271B807CF86}"/>
            </a:ext>
          </a:extLst>
        </xdr:cNvPr>
        <xdr:cNvSpPr txBox="1"/>
      </xdr:nvSpPr>
      <xdr:spPr>
        <a:xfrm>
          <a:off x="2555046" y="2036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52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EDD72F4-FF05-4EEB-8056-72E710E51F61}"/>
            </a:ext>
          </a:extLst>
        </xdr:cNvPr>
        <xdr:cNvSpPr txBox="1"/>
      </xdr:nvSpPr>
      <xdr:spPr>
        <a:xfrm>
          <a:off x="2555046" y="2036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52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A3B78BDD-6959-4018-9B97-01B83B984E18}"/>
            </a:ext>
          </a:extLst>
        </xdr:cNvPr>
        <xdr:cNvSpPr txBox="1"/>
      </xdr:nvSpPr>
      <xdr:spPr>
        <a:xfrm>
          <a:off x="2555046" y="2036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52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8ADD2EB0-BD8D-479A-9D22-60F3A85D8F82}"/>
            </a:ext>
          </a:extLst>
        </xdr:cNvPr>
        <xdr:cNvSpPr txBox="1"/>
      </xdr:nvSpPr>
      <xdr:spPr>
        <a:xfrm>
          <a:off x="2555046" y="2036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B131888-3C4B-4AF3-9983-1DC366A6FE0E}"/>
            </a:ext>
          </a:extLst>
        </xdr:cNvPr>
        <xdr:cNvSpPr txBox="1"/>
      </xdr:nvSpPr>
      <xdr:spPr>
        <a:xfrm>
          <a:off x="2847146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DF97F61-1449-47B7-8EAE-473DCDDDCADB}"/>
            </a:ext>
          </a:extLst>
        </xdr:cNvPr>
        <xdr:cNvSpPr txBox="1"/>
      </xdr:nvSpPr>
      <xdr:spPr>
        <a:xfrm>
          <a:off x="2847146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64C412F-A3BC-40E7-A32E-92B84EED75F9}"/>
            </a:ext>
          </a:extLst>
        </xdr:cNvPr>
        <xdr:cNvSpPr txBox="1"/>
      </xdr:nvSpPr>
      <xdr:spPr>
        <a:xfrm>
          <a:off x="2847146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DCCDDB8-6DD4-4832-A740-E9215CC79C7B}"/>
            </a:ext>
          </a:extLst>
        </xdr:cNvPr>
        <xdr:cNvSpPr txBox="1"/>
      </xdr:nvSpPr>
      <xdr:spPr>
        <a:xfrm>
          <a:off x="2847146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6760D42-FEC4-49CB-8B48-F35911EAB1FB}"/>
            </a:ext>
          </a:extLst>
        </xdr:cNvPr>
        <xdr:cNvSpPr txBox="1"/>
      </xdr:nvSpPr>
      <xdr:spPr>
        <a:xfrm>
          <a:off x="2847146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A44925C-0155-4904-A96E-D76A0965FA82}"/>
            </a:ext>
          </a:extLst>
        </xdr:cNvPr>
        <xdr:cNvSpPr txBox="1"/>
      </xdr:nvSpPr>
      <xdr:spPr>
        <a:xfrm>
          <a:off x="2551871" y="1940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DAC2111-386D-4D39-8BEF-2CDFC20E8EEE}"/>
            </a:ext>
          </a:extLst>
        </xdr:cNvPr>
        <xdr:cNvSpPr txBox="1"/>
      </xdr:nvSpPr>
      <xdr:spPr>
        <a:xfrm>
          <a:off x="2551871" y="1940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44A8CB21-60CB-4AC6-A150-0DBA7F13120B}"/>
            </a:ext>
          </a:extLst>
        </xdr:cNvPr>
        <xdr:cNvSpPr txBox="1"/>
      </xdr:nvSpPr>
      <xdr:spPr>
        <a:xfrm>
          <a:off x="2551871" y="1940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0E5CFD0-4484-4D06-98DF-2FD461CE661C}"/>
            </a:ext>
          </a:extLst>
        </xdr:cNvPr>
        <xdr:cNvSpPr txBox="1"/>
      </xdr:nvSpPr>
      <xdr:spPr>
        <a:xfrm>
          <a:off x="2551871" y="1940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71FA57FB-9A8B-4A6C-8530-61B8E23AE864}"/>
            </a:ext>
          </a:extLst>
        </xdr:cNvPr>
        <xdr:cNvSpPr txBox="1"/>
      </xdr:nvSpPr>
      <xdr:spPr>
        <a:xfrm>
          <a:off x="2551871" y="1940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15</xdr:col>
      <xdr:colOff>0</xdr:colOff>
      <xdr:row>67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918E6C8F-A62E-41A8-A13A-6D784429AD10}"/>
            </a:ext>
          </a:extLst>
        </xdr:cNvPr>
        <xdr:cNvSpPr txBox="1"/>
      </xdr:nvSpPr>
      <xdr:spPr>
        <a:xfrm>
          <a:off x="2551871" y="1736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15</xdr:col>
      <xdr:colOff>0</xdr:colOff>
      <xdr:row>67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97D41396-47B6-4F3C-8091-B001B11BD6D5}"/>
            </a:ext>
          </a:extLst>
        </xdr:cNvPr>
        <xdr:cNvSpPr txBox="1"/>
      </xdr:nvSpPr>
      <xdr:spPr>
        <a:xfrm>
          <a:off x="2551871" y="1736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15</xdr:col>
      <xdr:colOff>0</xdr:colOff>
      <xdr:row>67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19ECB0B-F595-4852-941A-2D3F72CEBE1E}"/>
            </a:ext>
          </a:extLst>
        </xdr:cNvPr>
        <xdr:cNvSpPr txBox="1"/>
      </xdr:nvSpPr>
      <xdr:spPr>
        <a:xfrm>
          <a:off x="2551871" y="1736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15</xdr:col>
      <xdr:colOff>0</xdr:colOff>
      <xdr:row>67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BED4E583-BFB5-40D8-8606-AA04E0174581}"/>
            </a:ext>
          </a:extLst>
        </xdr:cNvPr>
        <xdr:cNvSpPr txBox="1"/>
      </xdr:nvSpPr>
      <xdr:spPr>
        <a:xfrm>
          <a:off x="2551871" y="1736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15</xdr:col>
      <xdr:colOff>0</xdr:colOff>
      <xdr:row>67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7785B58C-6A93-4EBF-8F8B-DE5A3E1E3D76}"/>
            </a:ext>
          </a:extLst>
        </xdr:cNvPr>
        <xdr:cNvSpPr txBox="1"/>
      </xdr:nvSpPr>
      <xdr:spPr>
        <a:xfrm>
          <a:off x="2551871" y="1736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EFF994C7-A3CA-4F34-8704-7124981C09CE}"/>
            </a:ext>
          </a:extLst>
        </xdr:cNvPr>
        <xdr:cNvSpPr txBox="1"/>
      </xdr:nvSpPr>
      <xdr:spPr>
        <a:xfrm>
          <a:off x="2551871" y="2020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A5919A40-B19F-4DD7-8D3A-3AC8000509D2}"/>
            </a:ext>
          </a:extLst>
        </xdr:cNvPr>
        <xdr:cNvSpPr txBox="1"/>
      </xdr:nvSpPr>
      <xdr:spPr>
        <a:xfrm>
          <a:off x="2551871" y="2020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3EDDF94-44AD-4AA4-A275-9CFDFFCE6EE4}"/>
            </a:ext>
          </a:extLst>
        </xdr:cNvPr>
        <xdr:cNvSpPr txBox="1"/>
      </xdr:nvSpPr>
      <xdr:spPr>
        <a:xfrm>
          <a:off x="2551871" y="2020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C3BDBBA3-A971-40B6-B1D5-5AC7603BF61B}"/>
            </a:ext>
          </a:extLst>
        </xdr:cNvPr>
        <xdr:cNvSpPr txBox="1"/>
      </xdr:nvSpPr>
      <xdr:spPr>
        <a:xfrm>
          <a:off x="2551871" y="2020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545FF590-445B-470A-8573-6B6ABEE7D9BE}"/>
            </a:ext>
          </a:extLst>
        </xdr:cNvPr>
        <xdr:cNvSpPr txBox="1"/>
      </xdr:nvSpPr>
      <xdr:spPr>
        <a:xfrm>
          <a:off x="2551871" y="2020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884ECB05-7B97-4A05-9320-D37B90162A07}"/>
            </a:ext>
          </a:extLst>
        </xdr:cNvPr>
        <xdr:cNvSpPr txBox="1"/>
      </xdr:nvSpPr>
      <xdr:spPr>
        <a:xfrm>
          <a:off x="2551871" y="2068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1CE9C909-BA1A-47DA-8837-755C258A251D}"/>
            </a:ext>
          </a:extLst>
        </xdr:cNvPr>
        <xdr:cNvSpPr txBox="1"/>
      </xdr:nvSpPr>
      <xdr:spPr>
        <a:xfrm>
          <a:off x="2551871" y="2068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59DD0A45-B029-4418-93CC-F2C4C6D27AD1}"/>
            </a:ext>
          </a:extLst>
        </xdr:cNvPr>
        <xdr:cNvSpPr txBox="1"/>
      </xdr:nvSpPr>
      <xdr:spPr>
        <a:xfrm>
          <a:off x="2551871" y="2068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23408E3B-090B-4AF6-AF02-4CC0BD37C42C}"/>
            </a:ext>
          </a:extLst>
        </xdr:cNvPr>
        <xdr:cNvSpPr txBox="1"/>
      </xdr:nvSpPr>
      <xdr:spPr>
        <a:xfrm>
          <a:off x="2551871" y="2068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4CD9665B-98CB-4C34-90B5-B4068391AA4D}"/>
            </a:ext>
          </a:extLst>
        </xdr:cNvPr>
        <xdr:cNvSpPr txBox="1"/>
      </xdr:nvSpPr>
      <xdr:spPr>
        <a:xfrm>
          <a:off x="2551871" y="2068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A4603709-AFDF-4339-A2DF-A8A91D7A9B6F}"/>
            </a:ext>
          </a:extLst>
        </xdr:cNvPr>
        <xdr:cNvSpPr txBox="1"/>
      </xdr:nvSpPr>
      <xdr:spPr>
        <a:xfrm>
          <a:off x="2551871" y="281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BE3B17DF-9403-443F-BD93-007C4F3B60BA}"/>
            </a:ext>
          </a:extLst>
        </xdr:cNvPr>
        <xdr:cNvSpPr txBox="1"/>
      </xdr:nvSpPr>
      <xdr:spPr>
        <a:xfrm>
          <a:off x="2551871" y="281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C9C5DD8-8318-4983-9D4A-5DE2D10990A8}"/>
            </a:ext>
          </a:extLst>
        </xdr:cNvPr>
        <xdr:cNvSpPr txBox="1"/>
      </xdr:nvSpPr>
      <xdr:spPr>
        <a:xfrm>
          <a:off x="2551871" y="281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60DAABFC-D3A7-4C01-A91F-CCC8404F6735}"/>
            </a:ext>
          </a:extLst>
        </xdr:cNvPr>
        <xdr:cNvSpPr txBox="1"/>
      </xdr:nvSpPr>
      <xdr:spPr>
        <a:xfrm>
          <a:off x="2551871" y="281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213229F4-BC32-45FB-A7E9-409CB018BD64}"/>
            </a:ext>
          </a:extLst>
        </xdr:cNvPr>
        <xdr:cNvSpPr txBox="1"/>
      </xdr:nvSpPr>
      <xdr:spPr>
        <a:xfrm>
          <a:off x="2551871" y="2815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9A49BC01-AF4A-44A8-A4F0-5C099B61BF05}"/>
            </a:ext>
          </a:extLst>
        </xdr:cNvPr>
        <xdr:cNvSpPr txBox="1"/>
      </xdr:nvSpPr>
      <xdr:spPr>
        <a:xfrm>
          <a:off x="2551871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271185-B66E-4C49-B57E-D5AB081636B4}"/>
            </a:ext>
          </a:extLst>
        </xdr:cNvPr>
        <xdr:cNvSpPr txBox="1"/>
      </xdr:nvSpPr>
      <xdr:spPr>
        <a:xfrm>
          <a:off x="2551871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91067E0F-906E-4503-85BA-86904E96987F}"/>
            </a:ext>
          </a:extLst>
        </xdr:cNvPr>
        <xdr:cNvSpPr txBox="1"/>
      </xdr:nvSpPr>
      <xdr:spPr>
        <a:xfrm>
          <a:off x="2551871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51E0EB19-EE39-43EC-B56A-41AD447AE34D}"/>
            </a:ext>
          </a:extLst>
        </xdr:cNvPr>
        <xdr:cNvSpPr txBox="1"/>
      </xdr:nvSpPr>
      <xdr:spPr>
        <a:xfrm>
          <a:off x="2551871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A0E10DC4-E4DB-4A55-AAF8-F26CCBE7395A}"/>
            </a:ext>
          </a:extLst>
        </xdr:cNvPr>
        <xdr:cNvSpPr txBox="1"/>
      </xdr:nvSpPr>
      <xdr:spPr>
        <a:xfrm>
          <a:off x="2551871" y="1395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DEF0E60B-0149-4E19-A08E-7CE74D234FC1}"/>
            </a:ext>
          </a:extLst>
        </xdr:cNvPr>
        <xdr:cNvSpPr txBox="1"/>
      </xdr:nvSpPr>
      <xdr:spPr>
        <a:xfrm>
          <a:off x="2551871" y="1443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23A2C8B9-DE16-429B-AAEE-F99B59979FDD}"/>
            </a:ext>
          </a:extLst>
        </xdr:cNvPr>
        <xdr:cNvSpPr txBox="1"/>
      </xdr:nvSpPr>
      <xdr:spPr>
        <a:xfrm>
          <a:off x="2551871" y="1443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A619D523-326F-4CD5-A9D3-857D5EC85365}"/>
            </a:ext>
          </a:extLst>
        </xdr:cNvPr>
        <xdr:cNvSpPr txBox="1"/>
      </xdr:nvSpPr>
      <xdr:spPr>
        <a:xfrm>
          <a:off x="2551871" y="1443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B0CA867C-C0EB-45E7-85F2-9013A40D7044}"/>
            </a:ext>
          </a:extLst>
        </xdr:cNvPr>
        <xdr:cNvSpPr txBox="1"/>
      </xdr:nvSpPr>
      <xdr:spPr>
        <a:xfrm>
          <a:off x="2551871" y="1443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2B84C78C-CFF6-4D9D-B16E-6BF517B4B3AD}"/>
            </a:ext>
          </a:extLst>
        </xdr:cNvPr>
        <xdr:cNvSpPr txBox="1"/>
      </xdr:nvSpPr>
      <xdr:spPr>
        <a:xfrm>
          <a:off x="2551871" y="1443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F2C5D1B8-F3BA-4541-B9B1-EC34201E5D78}"/>
            </a:ext>
          </a:extLst>
        </xdr:cNvPr>
        <xdr:cNvSpPr txBox="1"/>
      </xdr:nvSpPr>
      <xdr:spPr>
        <a:xfrm>
          <a:off x="2551871" y="204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A0027582-CFEC-4880-81C9-27E839C04FFB}"/>
            </a:ext>
          </a:extLst>
        </xdr:cNvPr>
        <xdr:cNvSpPr txBox="1"/>
      </xdr:nvSpPr>
      <xdr:spPr>
        <a:xfrm>
          <a:off x="2551871" y="204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5D979793-730E-48E1-93A7-AAF24E0D7CFD}"/>
            </a:ext>
          </a:extLst>
        </xdr:cNvPr>
        <xdr:cNvSpPr txBox="1"/>
      </xdr:nvSpPr>
      <xdr:spPr>
        <a:xfrm>
          <a:off x="2551871" y="204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6C6243F6-2AD5-46EA-BF09-FF00941B7E35}"/>
            </a:ext>
          </a:extLst>
        </xdr:cNvPr>
        <xdr:cNvSpPr txBox="1"/>
      </xdr:nvSpPr>
      <xdr:spPr>
        <a:xfrm>
          <a:off x="2551871" y="204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67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3530EDD-3B86-4923-81E4-4AA730160349}"/>
            </a:ext>
          </a:extLst>
        </xdr:cNvPr>
        <xdr:cNvSpPr txBox="1"/>
      </xdr:nvSpPr>
      <xdr:spPr>
        <a:xfrm>
          <a:off x="2551871" y="2042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2237546</xdr:colOff>
      <xdr:row>37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90A0DF9-6F28-4F35-955F-098BE94549BE}"/>
            </a:ext>
          </a:extLst>
        </xdr:cNvPr>
        <xdr:cNvSpPr txBox="1"/>
      </xdr:nvSpPr>
      <xdr:spPr>
        <a:xfrm>
          <a:off x="2551871" y="101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37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607CAD6-0498-473E-B935-1713B605D68F}"/>
            </a:ext>
          </a:extLst>
        </xdr:cNvPr>
        <xdr:cNvSpPr txBox="1"/>
      </xdr:nvSpPr>
      <xdr:spPr>
        <a:xfrm>
          <a:off x="2551871" y="101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37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4501D59-9E65-4152-BEBD-9E3630D6DF11}"/>
            </a:ext>
          </a:extLst>
        </xdr:cNvPr>
        <xdr:cNvSpPr txBox="1"/>
      </xdr:nvSpPr>
      <xdr:spPr>
        <a:xfrm>
          <a:off x="2551871" y="101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37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EA2B4CB-19F1-4F32-A7C7-BF5B331FA802}"/>
            </a:ext>
          </a:extLst>
        </xdr:cNvPr>
        <xdr:cNvSpPr txBox="1"/>
      </xdr:nvSpPr>
      <xdr:spPr>
        <a:xfrm>
          <a:off x="2551871" y="101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37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998168C-68D3-49EC-A5ED-6DFF6771EADD}"/>
            </a:ext>
          </a:extLst>
        </xdr:cNvPr>
        <xdr:cNvSpPr txBox="1"/>
      </xdr:nvSpPr>
      <xdr:spPr>
        <a:xfrm>
          <a:off x="2551871" y="101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37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71D3FAE-8927-44DE-8A4F-533858BC305F}"/>
            </a:ext>
          </a:extLst>
        </xdr:cNvPr>
        <xdr:cNvSpPr txBox="1"/>
      </xdr:nvSpPr>
      <xdr:spPr>
        <a:xfrm>
          <a:off x="2551871" y="101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37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1BDD5B6-85AE-4BCC-ADBE-B981D20280CA}"/>
            </a:ext>
          </a:extLst>
        </xdr:cNvPr>
        <xdr:cNvSpPr txBox="1"/>
      </xdr:nvSpPr>
      <xdr:spPr>
        <a:xfrm>
          <a:off x="2551871" y="101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37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A3B1E2F-7768-4EC2-8B3A-D7048DFD98EE}"/>
            </a:ext>
          </a:extLst>
        </xdr:cNvPr>
        <xdr:cNvSpPr txBox="1"/>
      </xdr:nvSpPr>
      <xdr:spPr>
        <a:xfrm>
          <a:off x="2551871" y="101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37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355A62B1-5B4A-4DC0-97E5-89BF23745445}"/>
            </a:ext>
          </a:extLst>
        </xdr:cNvPr>
        <xdr:cNvSpPr txBox="1"/>
      </xdr:nvSpPr>
      <xdr:spPr>
        <a:xfrm>
          <a:off x="2551871" y="101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37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8EAA16-FF36-4268-8972-3740662010C9}"/>
            </a:ext>
          </a:extLst>
        </xdr:cNvPr>
        <xdr:cNvSpPr txBox="1"/>
      </xdr:nvSpPr>
      <xdr:spPr>
        <a:xfrm>
          <a:off x="2551871" y="101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37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1B2A2257-BAD3-499C-9C17-8A0214146888}"/>
            </a:ext>
          </a:extLst>
        </xdr:cNvPr>
        <xdr:cNvSpPr txBox="1"/>
      </xdr:nvSpPr>
      <xdr:spPr>
        <a:xfrm>
          <a:off x="2551871" y="101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37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9B24A89C-352D-4879-98C6-A016B50E8D51}"/>
            </a:ext>
          </a:extLst>
        </xdr:cNvPr>
        <xdr:cNvSpPr txBox="1"/>
      </xdr:nvSpPr>
      <xdr:spPr>
        <a:xfrm>
          <a:off x="2551871" y="101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37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705F4A0D-FB6B-4FCD-9A35-4689CE1A1495}"/>
            </a:ext>
          </a:extLst>
        </xdr:cNvPr>
        <xdr:cNvSpPr txBox="1"/>
      </xdr:nvSpPr>
      <xdr:spPr>
        <a:xfrm>
          <a:off x="2551871" y="101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  <xdr:oneCellAnchor>
    <xdr:from>
      <xdr:col>1</xdr:col>
      <xdr:colOff>2237546</xdr:colOff>
      <xdr:row>37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A121D41C-EF8C-4FE8-AE84-F1761B2AA647}"/>
            </a:ext>
          </a:extLst>
        </xdr:cNvPr>
        <xdr:cNvSpPr txBox="1"/>
      </xdr:nvSpPr>
      <xdr:spPr>
        <a:xfrm>
          <a:off x="2551871" y="1017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lv-LV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me2\c\Tames&amp;Tames\Formati\kop-tamem-3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t,rād."/>
      <sheetName val="KOPRĀME-1"/>
      <sheetName val=" veids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00"/>
      <sheetName val="Sat,rād_"/>
      <sheetName val="_veids2"/>
      <sheetName val="Sat,rād_1"/>
      <sheetName val="_veids21"/>
      <sheetName val="Sat,rād_2"/>
      <sheetName val="_veids22"/>
      <sheetName val="Sat,rād_3"/>
      <sheetName val="_veids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1.5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topLeftCell="A83" workbookViewId="0">
      <selection activeCell="B115" sqref="B115"/>
    </sheetView>
  </sheetViews>
  <sheetFormatPr defaultColWidth="9.1796875" defaultRowHeight="13"/>
  <cols>
    <col min="1" max="1" width="6.54296875" style="2" customWidth="1"/>
    <col min="2" max="2" width="60" style="7" customWidth="1"/>
    <col min="3" max="3" width="5.1796875" style="7" hidden="1" customWidth="1"/>
    <col min="4" max="4" width="4.7265625" style="2" customWidth="1"/>
    <col min="5" max="5" width="7.54296875" style="1" hidden="1" customWidth="1"/>
    <col min="6" max="6" width="7" style="1" customWidth="1"/>
    <col min="7" max="7" width="8.54296875" style="1" customWidth="1"/>
    <col min="8" max="8" width="8.81640625" style="1" customWidth="1"/>
    <col min="9" max="9" width="10" style="1" customWidth="1"/>
    <col min="10" max="10" width="9.54296875" style="1" customWidth="1"/>
    <col min="11" max="11" width="9.1796875" style="1"/>
    <col min="12" max="12" width="24.7265625" style="1" customWidth="1"/>
    <col min="13" max="16384" width="9.1796875" style="1"/>
  </cols>
  <sheetData>
    <row r="1" spans="1:10" s="16" customFormat="1">
      <c r="A1" s="5"/>
      <c r="B1" s="10" t="s">
        <v>18</v>
      </c>
      <c r="C1" s="5"/>
      <c r="D1" s="5"/>
      <c r="E1" s="5"/>
      <c r="F1" s="5"/>
      <c r="G1" s="5" t="s">
        <v>76</v>
      </c>
      <c r="H1" s="5" t="s">
        <v>77</v>
      </c>
      <c r="I1" s="5" t="s">
        <v>78</v>
      </c>
      <c r="J1" s="5" t="s">
        <v>79</v>
      </c>
    </row>
    <row r="2" spans="1:10">
      <c r="A2" s="4">
        <v>1</v>
      </c>
      <c r="B2" s="9" t="s">
        <v>19</v>
      </c>
      <c r="C2" s="9"/>
      <c r="D2" s="13" t="s">
        <v>16</v>
      </c>
      <c r="E2" s="13"/>
      <c r="F2" s="14">
        <v>6</v>
      </c>
      <c r="G2" s="12"/>
      <c r="H2" s="8"/>
      <c r="I2" s="8"/>
      <c r="J2" s="8"/>
    </row>
    <row r="3" spans="1:10" s="16" customFormat="1" ht="39">
      <c r="A3" s="5"/>
      <c r="B3" s="5" t="s">
        <v>20</v>
      </c>
      <c r="C3" s="5"/>
      <c r="D3" s="5" t="s">
        <v>16</v>
      </c>
      <c r="E3" s="5"/>
      <c r="F3" s="6">
        <v>1</v>
      </c>
      <c r="G3" s="12">
        <v>5.5880000000000001</v>
      </c>
      <c r="H3" s="8">
        <v>2.75</v>
      </c>
      <c r="I3" s="8">
        <f>(G3+G3+H3+H3)*F3</f>
        <v>16.676000000000002</v>
      </c>
      <c r="J3" s="8">
        <f>G3*F3</f>
        <v>5.5880000000000001</v>
      </c>
    </row>
    <row r="4" spans="1:10" s="16" customFormat="1" ht="39">
      <c r="A4" s="5"/>
      <c r="B4" s="5" t="s">
        <v>22</v>
      </c>
      <c r="C4" s="5"/>
      <c r="D4" s="5" t="s">
        <v>16</v>
      </c>
      <c r="E4" s="5"/>
      <c r="F4" s="6">
        <v>2</v>
      </c>
      <c r="G4" s="12">
        <v>6.05</v>
      </c>
      <c r="H4" s="8">
        <v>2.6</v>
      </c>
      <c r="I4" s="8">
        <f>(G4+G4+H4+H4)*F4</f>
        <v>34.6</v>
      </c>
      <c r="J4" s="8">
        <f>G4*F4</f>
        <v>12.1</v>
      </c>
    </row>
    <row r="5" spans="1:10" s="16" customFormat="1" ht="39">
      <c r="A5" s="5"/>
      <c r="B5" s="5" t="s">
        <v>23</v>
      </c>
      <c r="C5" s="5"/>
      <c r="D5" s="5" t="s">
        <v>16</v>
      </c>
      <c r="E5" s="5"/>
      <c r="F5" s="6">
        <v>1</v>
      </c>
      <c r="G5" s="12">
        <v>5.5</v>
      </c>
      <c r="H5" s="8">
        <v>2.6</v>
      </c>
      <c r="I5" s="8">
        <f>(G5+G5+H5+H5)*F5</f>
        <v>16.2</v>
      </c>
      <c r="J5" s="8">
        <f>G5*F5</f>
        <v>5.5</v>
      </c>
    </row>
    <row r="6" spans="1:10" s="16" customFormat="1" ht="39">
      <c r="A6" s="5"/>
      <c r="B6" s="5" t="s">
        <v>24</v>
      </c>
      <c r="C6" s="5"/>
      <c r="D6" s="5" t="s">
        <v>16</v>
      </c>
      <c r="E6" s="5"/>
      <c r="F6" s="6">
        <v>1</v>
      </c>
      <c r="G6" s="12">
        <v>2.35</v>
      </c>
      <c r="H6" s="8">
        <v>1.1499999999999999</v>
      </c>
      <c r="I6" s="8">
        <f>(G6+G6+H6+H6)*F6</f>
        <v>7</v>
      </c>
      <c r="J6" s="8">
        <f>G6*F6</f>
        <v>2.35</v>
      </c>
    </row>
    <row r="7" spans="1:10" s="16" customFormat="1" ht="39">
      <c r="A7" s="5"/>
      <c r="B7" s="5" t="s">
        <v>25</v>
      </c>
      <c r="C7" s="5"/>
      <c r="D7" s="5" t="s">
        <v>16</v>
      </c>
      <c r="E7" s="5"/>
      <c r="F7" s="6">
        <v>1</v>
      </c>
      <c r="G7" s="12">
        <v>4.2</v>
      </c>
      <c r="H7" s="8">
        <v>1.1499999999999999</v>
      </c>
      <c r="I7" s="8">
        <f>(G7+G7+H7+H7)*F7</f>
        <v>10.700000000000001</v>
      </c>
      <c r="J7" s="8">
        <f>G7*F7</f>
        <v>4.2</v>
      </c>
    </row>
    <row r="8" spans="1:10" s="16" customFormat="1">
      <c r="A8" s="5"/>
      <c r="B8" s="21"/>
      <c r="C8" s="5"/>
      <c r="D8" s="5"/>
      <c r="E8" s="5"/>
      <c r="F8" s="6"/>
      <c r="G8" s="12"/>
      <c r="H8" s="8"/>
      <c r="I8" s="8"/>
      <c r="J8" s="8"/>
    </row>
    <row r="9" spans="1:10" s="16" customFormat="1">
      <c r="A9" s="5"/>
      <c r="B9" s="19"/>
      <c r="C9" s="5"/>
      <c r="D9" s="5"/>
      <c r="E9" s="5"/>
      <c r="F9" s="6"/>
      <c r="G9" s="12"/>
      <c r="H9" s="8"/>
      <c r="I9" s="18">
        <f>SUM(I3:I7)</f>
        <v>85.176000000000002</v>
      </c>
      <c r="J9" s="18">
        <f>SUM(J3:J7)</f>
        <v>29.738</v>
      </c>
    </row>
    <row r="10" spans="1:10" s="16" customFormat="1">
      <c r="A10" s="5"/>
      <c r="B10" s="19"/>
      <c r="C10" s="5"/>
      <c r="D10" s="5"/>
      <c r="E10" s="5"/>
      <c r="F10" s="6"/>
      <c r="G10" s="12"/>
      <c r="H10" s="8"/>
      <c r="I10" s="8"/>
      <c r="J10" s="8"/>
    </row>
    <row r="11" spans="1:10" s="16" customFormat="1" ht="40.5" customHeight="1">
      <c r="A11" s="5"/>
      <c r="B11" s="5" t="s">
        <v>84</v>
      </c>
      <c r="C11" s="5"/>
      <c r="D11" s="20" t="s">
        <v>16</v>
      </c>
      <c r="E11" s="5"/>
      <c r="F11" s="6">
        <v>1</v>
      </c>
      <c r="G11" s="12">
        <v>3.58</v>
      </c>
      <c r="H11" s="8">
        <v>1.7</v>
      </c>
      <c r="I11" s="8">
        <f>(G11+G11+H11+H11)*F11</f>
        <v>10.559999999999999</v>
      </c>
      <c r="J11" s="8">
        <f>G11*F11</f>
        <v>3.58</v>
      </c>
    </row>
    <row r="12" spans="1:10" s="16" customFormat="1" ht="40.5" customHeight="1">
      <c r="A12" s="5"/>
      <c r="B12" s="5" t="s">
        <v>86</v>
      </c>
      <c r="C12" s="5"/>
      <c r="D12" s="20" t="s">
        <v>16</v>
      </c>
      <c r="E12" s="5"/>
      <c r="F12" s="6">
        <v>2</v>
      </c>
      <c r="G12" s="12">
        <v>1.35</v>
      </c>
      <c r="H12" s="8">
        <v>1.7</v>
      </c>
      <c r="I12" s="8">
        <f>(G12+G12+H12+H12)*F12</f>
        <v>12.200000000000001</v>
      </c>
      <c r="J12" s="8">
        <f>G12*F12</f>
        <v>2.7</v>
      </c>
    </row>
    <row r="13" spans="1:10" s="16" customFormat="1" ht="40.5" customHeight="1">
      <c r="A13" s="5"/>
      <c r="B13" s="5" t="s">
        <v>85</v>
      </c>
      <c r="C13" s="5"/>
      <c r="D13" s="20" t="s">
        <v>16</v>
      </c>
      <c r="E13" s="5"/>
      <c r="F13" s="6">
        <v>2</v>
      </c>
      <c r="G13" s="12">
        <v>4.8</v>
      </c>
      <c r="H13" s="8">
        <v>1.7</v>
      </c>
      <c r="I13" s="8">
        <f>(G13+G13+H13+H13)*F13</f>
        <v>25.999999999999996</v>
      </c>
      <c r="J13" s="8">
        <f>G13*F13</f>
        <v>9.6</v>
      </c>
    </row>
    <row r="14" spans="1:10" s="16" customFormat="1" ht="40.5" customHeight="1">
      <c r="A14" s="5"/>
      <c r="B14" s="5" t="s">
        <v>87</v>
      </c>
      <c r="C14" s="5"/>
      <c r="D14" s="20" t="s">
        <v>16</v>
      </c>
      <c r="E14" s="5"/>
      <c r="F14" s="6">
        <v>2</v>
      </c>
      <c r="G14" s="12">
        <v>1.35</v>
      </c>
      <c r="H14" s="8">
        <v>1.63</v>
      </c>
      <c r="I14" s="8">
        <f>(G14+G14+H14+H14)*F14</f>
        <v>11.92</v>
      </c>
      <c r="J14" s="8">
        <f>G14*F14</f>
        <v>2.7</v>
      </c>
    </row>
    <row r="15" spans="1:10" s="16" customFormat="1">
      <c r="A15" s="5"/>
      <c r="B15" s="19"/>
      <c r="C15" s="5"/>
      <c r="D15" s="5"/>
      <c r="E15" s="5"/>
      <c r="F15" s="6"/>
      <c r="G15" s="12"/>
      <c r="H15" s="8"/>
      <c r="I15" s="18">
        <f>SUM(I9:I14)</f>
        <v>145.85599999999999</v>
      </c>
      <c r="J15" s="18">
        <f>SUM(J9:J14)</f>
        <v>48.318000000000005</v>
      </c>
    </row>
    <row r="16" spans="1:10" s="16" customFormat="1">
      <c r="A16" s="5"/>
      <c r="B16" s="10" t="s">
        <v>34</v>
      </c>
      <c r="C16" s="5"/>
      <c r="D16" s="5"/>
      <c r="E16" s="5"/>
      <c r="F16" s="6"/>
      <c r="G16" s="5"/>
      <c r="H16" s="5"/>
      <c r="J16" s="8"/>
    </row>
    <row r="17" spans="1:10">
      <c r="A17" s="4">
        <v>4</v>
      </c>
      <c r="B17" s="9" t="s">
        <v>21</v>
      </c>
      <c r="C17" s="9"/>
      <c r="D17" s="13" t="s">
        <v>16</v>
      </c>
      <c r="E17" s="13"/>
      <c r="F17" s="14">
        <v>15</v>
      </c>
      <c r="G17" s="12"/>
      <c r="H17" s="8"/>
      <c r="I17" s="8"/>
      <c r="J17" s="8" t="s">
        <v>83</v>
      </c>
    </row>
    <row r="18" spans="1:10" s="16" customFormat="1" ht="52">
      <c r="A18" s="5"/>
      <c r="B18" s="5" t="s">
        <v>81</v>
      </c>
      <c r="C18" s="5"/>
      <c r="D18" s="5" t="s">
        <v>16</v>
      </c>
      <c r="E18" s="5"/>
      <c r="F18" s="6">
        <v>1</v>
      </c>
      <c r="G18" s="5">
        <v>1</v>
      </c>
      <c r="H18" s="5">
        <v>2.1</v>
      </c>
      <c r="I18" s="8">
        <f t="shared" ref="I18:I26" si="0">(G18+G18+H18+H18)*F18</f>
        <v>6.1999999999999993</v>
      </c>
      <c r="J18" s="8">
        <f>F18*(G18+H18+H18)</f>
        <v>5.2</v>
      </c>
    </row>
    <row r="19" spans="1:10" s="16" customFormat="1" ht="52">
      <c r="A19" s="5"/>
      <c r="B19" s="5" t="s">
        <v>51</v>
      </c>
      <c r="C19" s="5"/>
      <c r="D19" s="5" t="s">
        <v>16</v>
      </c>
      <c r="E19" s="5"/>
      <c r="F19" s="6">
        <v>1</v>
      </c>
      <c r="G19" s="5">
        <v>1</v>
      </c>
      <c r="H19" s="5">
        <v>2.1</v>
      </c>
      <c r="I19" s="8">
        <f t="shared" si="0"/>
        <v>6.1999999999999993</v>
      </c>
      <c r="J19" s="8">
        <f t="shared" ref="J19:J26" si="1">F19*(G19+H19+H19)</f>
        <v>5.2</v>
      </c>
    </row>
    <row r="20" spans="1:10" s="16" customFormat="1" ht="52">
      <c r="A20" s="5"/>
      <c r="B20" s="5" t="s">
        <v>52</v>
      </c>
      <c r="C20" s="5"/>
      <c r="D20" s="5" t="s">
        <v>16</v>
      </c>
      <c r="E20" s="5"/>
      <c r="F20" s="6">
        <v>2</v>
      </c>
      <c r="G20" s="5">
        <v>1.8</v>
      </c>
      <c r="H20" s="5">
        <v>2.1</v>
      </c>
      <c r="I20" s="8">
        <f t="shared" si="0"/>
        <v>15.600000000000001</v>
      </c>
      <c r="J20" s="8">
        <f t="shared" si="1"/>
        <v>12</v>
      </c>
    </row>
    <row r="21" spans="1:10" s="16" customFormat="1" ht="52">
      <c r="A21" s="5"/>
      <c r="B21" s="5" t="s">
        <v>53</v>
      </c>
      <c r="C21" s="5"/>
      <c r="D21" s="5" t="s">
        <v>16</v>
      </c>
      <c r="E21" s="5"/>
      <c r="F21" s="6">
        <v>1</v>
      </c>
      <c r="G21" s="5">
        <v>2.2000000000000002</v>
      </c>
      <c r="H21" s="5">
        <v>2.1</v>
      </c>
      <c r="I21" s="8">
        <f t="shared" si="0"/>
        <v>8.6</v>
      </c>
      <c r="J21" s="8">
        <f t="shared" si="1"/>
        <v>6.4</v>
      </c>
    </row>
    <row r="22" spans="1:10" s="16" customFormat="1" ht="52">
      <c r="A22" s="5"/>
      <c r="B22" s="5" t="s">
        <v>44</v>
      </c>
      <c r="C22" s="5"/>
      <c r="D22" s="5" t="s">
        <v>16</v>
      </c>
      <c r="E22" s="5"/>
      <c r="F22" s="6">
        <v>1</v>
      </c>
      <c r="G22" s="5">
        <v>2.4</v>
      </c>
      <c r="H22" s="5">
        <v>2.4</v>
      </c>
      <c r="I22" s="8">
        <f t="shared" si="0"/>
        <v>9.6</v>
      </c>
      <c r="J22" s="8">
        <f t="shared" si="1"/>
        <v>7.1999999999999993</v>
      </c>
    </row>
    <row r="23" spans="1:10" s="16" customFormat="1" ht="52">
      <c r="A23" s="5"/>
      <c r="B23" s="5" t="s">
        <v>69</v>
      </c>
      <c r="C23" s="5"/>
      <c r="D23" s="5" t="s">
        <v>16</v>
      </c>
      <c r="E23" s="5"/>
      <c r="F23" s="6">
        <v>3</v>
      </c>
      <c r="G23" s="5">
        <v>1</v>
      </c>
      <c r="H23" s="5">
        <v>2.1</v>
      </c>
      <c r="I23" s="8">
        <f t="shared" si="0"/>
        <v>18.599999999999998</v>
      </c>
      <c r="J23" s="8">
        <f t="shared" si="1"/>
        <v>15.600000000000001</v>
      </c>
    </row>
    <row r="24" spans="1:10" s="16" customFormat="1" ht="52">
      <c r="A24" s="5"/>
      <c r="B24" s="5" t="s">
        <v>54</v>
      </c>
      <c r="C24" s="5"/>
      <c r="D24" s="5" t="s">
        <v>16</v>
      </c>
      <c r="E24" s="5"/>
      <c r="F24" s="6">
        <v>1</v>
      </c>
      <c r="G24" s="5">
        <v>1</v>
      </c>
      <c r="H24" s="5">
        <v>2.1</v>
      </c>
      <c r="I24" s="8">
        <f t="shared" si="0"/>
        <v>6.1999999999999993</v>
      </c>
      <c r="J24" s="8">
        <f t="shared" si="1"/>
        <v>5.2</v>
      </c>
    </row>
    <row r="25" spans="1:10" s="16" customFormat="1" ht="39">
      <c r="A25" s="5"/>
      <c r="B25" s="5" t="s">
        <v>55</v>
      </c>
      <c r="C25" s="5"/>
      <c r="D25" s="5" t="s">
        <v>16</v>
      </c>
      <c r="E25" s="5"/>
      <c r="F25" s="6">
        <v>3</v>
      </c>
      <c r="G25" s="5">
        <v>1</v>
      </c>
      <c r="H25" s="5">
        <v>2.1</v>
      </c>
      <c r="I25" s="8">
        <f t="shared" si="0"/>
        <v>18.599999999999998</v>
      </c>
      <c r="J25" s="8">
        <f t="shared" si="1"/>
        <v>15.600000000000001</v>
      </c>
    </row>
    <row r="26" spans="1:10" s="16" customFormat="1" ht="52">
      <c r="A26" s="5"/>
      <c r="B26" s="5" t="s">
        <v>56</v>
      </c>
      <c r="C26" s="5"/>
      <c r="D26" s="5" t="s">
        <v>16</v>
      </c>
      <c r="E26" s="5"/>
      <c r="F26" s="6">
        <v>2</v>
      </c>
      <c r="G26" s="5">
        <v>1.8</v>
      </c>
      <c r="H26" s="5">
        <v>2.1</v>
      </c>
      <c r="I26" s="8">
        <f t="shared" si="0"/>
        <v>15.600000000000001</v>
      </c>
      <c r="J26" s="8">
        <f t="shared" si="1"/>
        <v>12</v>
      </c>
    </row>
    <row r="27" spans="1:10" s="16" customFormat="1">
      <c r="A27" s="5"/>
      <c r="B27" s="5"/>
      <c r="C27" s="5"/>
      <c r="D27" s="5"/>
      <c r="E27" s="5"/>
      <c r="F27" s="6"/>
      <c r="G27" s="5"/>
      <c r="H27" s="5"/>
      <c r="I27" s="18">
        <f>SUM(I18:I26)</f>
        <v>105.19999999999999</v>
      </c>
      <c r="J27" s="17">
        <f>SUM(J18:J26)</f>
        <v>84.4</v>
      </c>
    </row>
    <row r="28" spans="1:10" s="16" customFormat="1">
      <c r="A28" s="5"/>
      <c r="B28" s="5"/>
      <c r="C28" s="5"/>
      <c r="D28" s="5"/>
      <c r="E28" s="5"/>
      <c r="F28" s="6"/>
      <c r="G28" s="5"/>
      <c r="H28" s="5"/>
      <c r="I28" s="8"/>
      <c r="J28" s="8"/>
    </row>
    <row r="29" spans="1:10" s="16" customFormat="1" ht="52">
      <c r="A29" s="5"/>
      <c r="B29" s="5" t="s">
        <v>57</v>
      </c>
      <c r="C29" s="5"/>
      <c r="D29" s="5" t="s">
        <v>16</v>
      </c>
      <c r="E29" s="5"/>
      <c r="F29" s="6">
        <v>1</v>
      </c>
      <c r="G29" s="5">
        <v>1.8</v>
      </c>
      <c r="H29" s="5">
        <v>2.1</v>
      </c>
      <c r="I29" s="8">
        <f>(G29+G29+H29+H29)*F29</f>
        <v>7.8000000000000007</v>
      </c>
      <c r="J29" s="8">
        <f>F29*(G29+H29+H29)</f>
        <v>6</v>
      </c>
    </row>
    <row r="30" spans="1:10" s="16" customFormat="1">
      <c r="A30" s="5"/>
      <c r="B30" s="19"/>
      <c r="C30" s="5"/>
      <c r="D30" s="5"/>
      <c r="E30" s="5"/>
      <c r="F30" s="6"/>
      <c r="G30" s="5"/>
      <c r="H30" s="5"/>
      <c r="I30" s="18">
        <f>SUM(I29)</f>
        <v>7.8000000000000007</v>
      </c>
      <c r="J30" s="17">
        <f>J29</f>
        <v>6</v>
      </c>
    </row>
    <row r="31" spans="1:10" s="16" customFormat="1">
      <c r="A31" s="5"/>
      <c r="B31" s="19"/>
      <c r="C31" s="5"/>
      <c r="D31" s="5"/>
      <c r="E31" s="5"/>
      <c r="F31" s="6"/>
      <c r="G31" s="12"/>
      <c r="H31" s="8"/>
      <c r="I31" s="8"/>
      <c r="J31" s="8"/>
    </row>
    <row r="32" spans="1:10" s="16" customFormat="1">
      <c r="A32" s="5"/>
      <c r="B32" s="10" t="s">
        <v>30</v>
      </c>
      <c r="C32" s="5"/>
      <c r="D32" s="5"/>
      <c r="E32" s="5"/>
      <c r="F32" s="6"/>
      <c r="G32" s="5"/>
      <c r="H32" s="5"/>
      <c r="J32" s="8"/>
    </row>
    <row r="33" spans="1:10">
      <c r="A33" s="4">
        <v>3</v>
      </c>
      <c r="B33" s="9" t="s">
        <v>21</v>
      </c>
      <c r="C33" s="9"/>
      <c r="D33" s="13" t="s">
        <v>16</v>
      </c>
      <c r="E33" s="13"/>
      <c r="F33" s="14">
        <v>44</v>
      </c>
      <c r="G33" s="12"/>
      <c r="H33" s="8"/>
      <c r="I33" s="8"/>
      <c r="J33" s="8"/>
    </row>
    <row r="34" spans="1:10" s="16" customFormat="1" ht="52">
      <c r="A34" s="5"/>
      <c r="B34" s="5" t="s">
        <v>73</v>
      </c>
      <c r="C34" s="5"/>
      <c r="D34" s="5" t="s">
        <v>16</v>
      </c>
      <c r="E34" s="5"/>
      <c r="F34" s="6">
        <v>7</v>
      </c>
      <c r="G34" s="5">
        <v>1</v>
      </c>
      <c r="H34" s="5">
        <v>2.1</v>
      </c>
      <c r="I34" s="8">
        <f t="shared" ref="I34:I48" si="2">(G34+G34+H34+H34)*F34</f>
        <v>43.399999999999991</v>
      </c>
      <c r="J34" s="8">
        <f t="shared" ref="J34:J48" si="3">F34*(G34+H34+H34)</f>
        <v>36.4</v>
      </c>
    </row>
    <row r="35" spans="1:10" s="16" customFormat="1" ht="52">
      <c r="A35" s="5"/>
      <c r="B35" s="5" t="s">
        <v>74</v>
      </c>
      <c r="C35" s="5"/>
      <c r="D35" s="5" t="s">
        <v>16</v>
      </c>
      <c r="E35" s="5"/>
      <c r="F35" s="6">
        <v>14</v>
      </c>
      <c r="G35" s="5">
        <v>1</v>
      </c>
      <c r="H35" s="5">
        <v>2.1</v>
      </c>
      <c r="I35" s="8">
        <f t="shared" si="2"/>
        <v>86.799999999999983</v>
      </c>
      <c r="J35" s="8">
        <f t="shared" si="3"/>
        <v>72.8</v>
      </c>
    </row>
    <row r="36" spans="1:10" s="16" customFormat="1" ht="52">
      <c r="A36" s="5"/>
      <c r="B36" s="5" t="s">
        <v>72</v>
      </c>
      <c r="C36" s="5"/>
      <c r="D36" s="5" t="s">
        <v>16</v>
      </c>
      <c r="E36" s="5"/>
      <c r="F36" s="6">
        <v>1</v>
      </c>
      <c r="G36" s="5">
        <v>1</v>
      </c>
      <c r="H36" s="5">
        <v>2.1</v>
      </c>
      <c r="I36" s="8">
        <f t="shared" si="2"/>
        <v>6.1999999999999993</v>
      </c>
      <c r="J36" s="8">
        <f t="shared" si="3"/>
        <v>5.2</v>
      </c>
    </row>
    <row r="37" spans="1:10" s="16" customFormat="1" ht="39">
      <c r="A37" s="5"/>
      <c r="B37" s="5" t="s">
        <v>36</v>
      </c>
      <c r="C37" s="5"/>
      <c r="D37" s="5" t="s">
        <v>16</v>
      </c>
      <c r="E37" s="5"/>
      <c r="F37" s="6">
        <v>1</v>
      </c>
      <c r="G37" s="5">
        <v>0.9</v>
      </c>
      <c r="H37" s="5">
        <v>2.1</v>
      </c>
      <c r="I37" s="8">
        <f t="shared" si="2"/>
        <v>6</v>
      </c>
      <c r="J37" s="8">
        <f t="shared" si="3"/>
        <v>5.0999999999999996</v>
      </c>
    </row>
    <row r="38" spans="1:10" s="16" customFormat="1" ht="39">
      <c r="A38" s="5"/>
      <c r="B38" s="5" t="s">
        <v>37</v>
      </c>
      <c r="C38" s="5"/>
      <c r="D38" s="5" t="s">
        <v>16</v>
      </c>
      <c r="E38" s="5"/>
      <c r="F38" s="6">
        <v>5</v>
      </c>
      <c r="G38" s="5">
        <v>0.9</v>
      </c>
      <c r="H38" s="5">
        <v>2.1</v>
      </c>
      <c r="I38" s="8">
        <f t="shared" si="2"/>
        <v>30</v>
      </c>
      <c r="J38" s="8">
        <f t="shared" si="3"/>
        <v>25.5</v>
      </c>
    </row>
    <row r="39" spans="1:10" s="16" customFormat="1" ht="39">
      <c r="A39" s="5"/>
      <c r="B39" s="5" t="s">
        <v>38</v>
      </c>
      <c r="C39" s="5"/>
      <c r="D39" s="5" t="s">
        <v>16</v>
      </c>
      <c r="E39" s="5"/>
      <c r="F39" s="6">
        <v>1</v>
      </c>
      <c r="G39" s="5">
        <v>0.9</v>
      </c>
      <c r="H39" s="5">
        <v>2.1</v>
      </c>
      <c r="I39" s="8">
        <f t="shared" si="2"/>
        <v>6</v>
      </c>
      <c r="J39" s="8">
        <f t="shared" si="3"/>
        <v>5.0999999999999996</v>
      </c>
    </row>
    <row r="40" spans="1:10" s="16" customFormat="1" ht="39">
      <c r="A40" s="5"/>
      <c r="B40" s="5" t="s">
        <v>39</v>
      </c>
      <c r="C40" s="5"/>
      <c r="D40" s="5" t="s">
        <v>16</v>
      </c>
      <c r="E40" s="5"/>
      <c r="F40" s="6">
        <v>1</v>
      </c>
      <c r="G40" s="5">
        <v>0.9</v>
      </c>
      <c r="H40" s="5">
        <v>2.1</v>
      </c>
      <c r="I40" s="8">
        <f t="shared" si="2"/>
        <v>6</v>
      </c>
      <c r="J40" s="8">
        <f t="shared" si="3"/>
        <v>5.0999999999999996</v>
      </c>
    </row>
    <row r="41" spans="1:10" s="16" customFormat="1" ht="39">
      <c r="A41" s="5"/>
      <c r="B41" s="5" t="s">
        <v>40</v>
      </c>
      <c r="C41" s="5"/>
      <c r="D41" s="5" t="s">
        <v>16</v>
      </c>
      <c r="E41" s="5"/>
      <c r="F41" s="6">
        <v>1</v>
      </c>
      <c r="G41" s="5">
        <v>0.9</v>
      </c>
      <c r="H41" s="5">
        <v>2.1</v>
      </c>
      <c r="I41" s="8">
        <f t="shared" si="2"/>
        <v>6</v>
      </c>
      <c r="J41" s="8">
        <f t="shared" si="3"/>
        <v>5.0999999999999996</v>
      </c>
    </row>
    <row r="42" spans="1:10" s="16" customFormat="1" ht="54.75" customHeight="1">
      <c r="A42" s="5"/>
      <c r="B42" s="5" t="s">
        <v>41</v>
      </c>
      <c r="C42" s="5"/>
      <c r="D42" s="5" t="s">
        <v>16</v>
      </c>
      <c r="E42" s="5"/>
      <c r="F42" s="6">
        <v>1</v>
      </c>
      <c r="G42" s="5">
        <v>1</v>
      </c>
      <c r="H42" s="5">
        <v>2.1</v>
      </c>
      <c r="I42" s="8">
        <f t="shared" si="2"/>
        <v>6.1999999999999993</v>
      </c>
      <c r="J42" s="8">
        <f t="shared" si="3"/>
        <v>5.2</v>
      </c>
    </row>
    <row r="43" spans="1:10" s="16" customFormat="1" ht="65">
      <c r="A43" s="5"/>
      <c r="B43" s="5" t="s">
        <v>67</v>
      </c>
      <c r="C43" s="5"/>
      <c r="D43" s="5" t="s">
        <v>16</v>
      </c>
      <c r="E43" s="5"/>
      <c r="F43" s="6">
        <v>2</v>
      </c>
      <c r="G43" s="5">
        <v>1</v>
      </c>
      <c r="H43" s="5">
        <v>2.1</v>
      </c>
      <c r="I43" s="8">
        <f t="shared" si="2"/>
        <v>12.399999999999999</v>
      </c>
      <c r="J43" s="8">
        <f t="shared" si="3"/>
        <v>10.4</v>
      </c>
    </row>
    <row r="44" spans="1:10" s="16" customFormat="1" ht="52">
      <c r="A44" s="5"/>
      <c r="B44" s="5" t="s">
        <v>42</v>
      </c>
      <c r="C44" s="5"/>
      <c r="D44" s="5" t="s">
        <v>16</v>
      </c>
      <c r="E44" s="5"/>
      <c r="F44" s="6">
        <v>2</v>
      </c>
      <c r="G44" s="5">
        <v>1.8</v>
      </c>
      <c r="H44" s="5">
        <v>2.1</v>
      </c>
      <c r="I44" s="8">
        <f t="shared" si="2"/>
        <v>15.600000000000001</v>
      </c>
      <c r="J44" s="8">
        <f t="shared" si="3"/>
        <v>12</v>
      </c>
    </row>
    <row r="45" spans="1:10" s="16" customFormat="1" ht="52">
      <c r="A45" s="5"/>
      <c r="B45" s="5" t="s">
        <v>43</v>
      </c>
      <c r="C45" s="5"/>
      <c r="D45" s="5" t="s">
        <v>16</v>
      </c>
      <c r="E45" s="5"/>
      <c r="F45" s="6">
        <v>2</v>
      </c>
      <c r="G45" s="5">
        <v>2.2000000000000002</v>
      </c>
      <c r="H45" s="5">
        <v>2.1</v>
      </c>
      <c r="I45" s="8">
        <f t="shared" si="2"/>
        <v>17.2</v>
      </c>
      <c r="J45" s="8">
        <f t="shared" si="3"/>
        <v>12.8</v>
      </c>
    </row>
    <row r="46" spans="1:10" s="16" customFormat="1" ht="52">
      <c r="A46" s="5"/>
      <c r="B46" s="5" t="s">
        <v>63</v>
      </c>
      <c r="C46" s="5"/>
      <c r="D46" s="5" t="s">
        <v>16</v>
      </c>
      <c r="E46" s="5"/>
      <c r="F46" s="6">
        <v>3</v>
      </c>
      <c r="G46" s="5">
        <v>2.4</v>
      </c>
      <c r="H46" s="5">
        <v>2.4</v>
      </c>
      <c r="I46" s="8">
        <f t="shared" si="2"/>
        <v>28.799999999999997</v>
      </c>
      <c r="J46" s="8">
        <f t="shared" si="3"/>
        <v>21.599999999999998</v>
      </c>
    </row>
    <row r="47" spans="1:10" s="16" customFormat="1" ht="39">
      <c r="A47" s="5"/>
      <c r="B47" s="5" t="s">
        <v>45</v>
      </c>
      <c r="C47" s="5"/>
      <c r="D47" s="5" t="s">
        <v>16</v>
      </c>
      <c r="E47" s="5"/>
      <c r="F47" s="6">
        <v>1</v>
      </c>
      <c r="G47" s="5">
        <v>0.9</v>
      </c>
      <c r="H47" s="5">
        <v>2.1</v>
      </c>
      <c r="I47" s="8">
        <f t="shared" si="2"/>
        <v>6</v>
      </c>
      <c r="J47" s="8">
        <f t="shared" si="3"/>
        <v>5.0999999999999996</v>
      </c>
    </row>
    <row r="48" spans="1:10" s="16" customFormat="1" ht="68.25" customHeight="1">
      <c r="A48" s="5"/>
      <c r="B48" s="5" t="s">
        <v>68</v>
      </c>
      <c r="C48" s="5"/>
      <c r="D48" s="5" t="s">
        <v>16</v>
      </c>
      <c r="E48" s="5"/>
      <c r="F48" s="6">
        <v>2</v>
      </c>
      <c r="G48" s="5">
        <v>1.8</v>
      </c>
      <c r="H48" s="5">
        <v>2.1</v>
      </c>
      <c r="I48" s="8">
        <f t="shared" si="2"/>
        <v>15.600000000000001</v>
      </c>
      <c r="J48" s="8">
        <f t="shared" si="3"/>
        <v>12</v>
      </c>
    </row>
    <row r="49" spans="1:10" s="16" customFormat="1" ht="16.5" customHeight="1">
      <c r="A49" s="5"/>
      <c r="B49" s="5"/>
      <c r="C49" s="5"/>
      <c r="D49" s="5"/>
      <c r="E49" s="5"/>
      <c r="F49" s="6"/>
      <c r="G49" s="5"/>
      <c r="H49" s="5"/>
      <c r="I49" s="18">
        <f>SUM(I34:I48)</f>
        <v>292.2</v>
      </c>
      <c r="J49" s="17">
        <f>SUM(J34:J48)</f>
        <v>239.39999999999998</v>
      </c>
    </row>
    <row r="50" spans="1:10" s="16" customFormat="1" ht="16.5" customHeight="1">
      <c r="A50" s="5"/>
      <c r="B50" s="5"/>
      <c r="C50" s="5"/>
      <c r="D50" s="5"/>
      <c r="E50" s="5"/>
      <c r="F50" s="6"/>
      <c r="G50" s="5"/>
      <c r="H50" s="5"/>
      <c r="I50" s="8"/>
      <c r="J50" s="8"/>
    </row>
    <row r="51" spans="1:10">
      <c r="A51" s="4">
        <v>3</v>
      </c>
      <c r="B51" s="9" t="s">
        <v>82</v>
      </c>
      <c r="C51" s="9"/>
      <c r="D51" s="13" t="s">
        <v>16</v>
      </c>
      <c r="E51" s="13"/>
      <c r="F51" s="14">
        <v>9</v>
      </c>
      <c r="G51" s="12"/>
      <c r="H51" s="8"/>
      <c r="I51" s="8"/>
      <c r="J51" s="8"/>
    </row>
    <row r="52" spans="1:10" s="16" customFormat="1" ht="54" customHeight="1">
      <c r="A52" s="5"/>
      <c r="B52" s="5" t="s">
        <v>75</v>
      </c>
      <c r="C52" s="5"/>
      <c r="D52" s="5" t="s">
        <v>16</v>
      </c>
      <c r="E52" s="5"/>
      <c r="F52" s="6">
        <v>1</v>
      </c>
      <c r="G52" s="5">
        <v>1</v>
      </c>
      <c r="H52" s="5">
        <v>2.1</v>
      </c>
      <c r="I52" s="8">
        <f t="shared" ref="I52:I57" si="4">(G52+G52+H52+H52)*F52</f>
        <v>6.1999999999999993</v>
      </c>
      <c r="J52" s="8">
        <f t="shared" ref="J52:J57" si="5">F52*(G52+H52+H52)</f>
        <v>5.2</v>
      </c>
    </row>
    <row r="53" spans="1:10" s="16" customFormat="1" ht="54.75" customHeight="1">
      <c r="A53" s="5"/>
      <c r="B53" s="5" t="s">
        <v>46</v>
      </c>
      <c r="C53" s="5"/>
      <c r="D53" s="5" t="s">
        <v>16</v>
      </c>
      <c r="E53" s="5"/>
      <c r="F53" s="6">
        <v>1</v>
      </c>
      <c r="G53" s="5">
        <v>1</v>
      </c>
      <c r="H53" s="5">
        <v>2.1</v>
      </c>
      <c r="I53" s="8">
        <f t="shared" si="4"/>
        <v>6.1999999999999993</v>
      </c>
      <c r="J53" s="8">
        <f t="shared" si="5"/>
        <v>5.2</v>
      </c>
    </row>
    <row r="54" spans="1:10" s="16" customFormat="1" ht="52">
      <c r="A54" s="5"/>
      <c r="B54" s="5" t="s">
        <v>47</v>
      </c>
      <c r="C54" s="5"/>
      <c r="D54" s="5" t="s">
        <v>16</v>
      </c>
      <c r="E54" s="5"/>
      <c r="F54" s="6">
        <v>1</v>
      </c>
      <c r="G54" s="5">
        <v>2.2000000000000002</v>
      </c>
      <c r="H54" s="5">
        <v>2.1</v>
      </c>
      <c r="I54" s="8">
        <f t="shared" si="4"/>
        <v>8.6</v>
      </c>
      <c r="J54" s="8">
        <f t="shared" si="5"/>
        <v>6.4</v>
      </c>
    </row>
    <row r="55" spans="1:10" s="16" customFormat="1" ht="52">
      <c r="A55" s="5"/>
      <c r="B55" s="5" t="s">
        <v>48</v>
      </c>
      <c r="C55" s="5"/>
      <c r="D55" s="5" t="s">
        <v>16</v>
      </c>
      <c r="E55" s="5"/>
      <c r="F55" s="6">
        <v>1</v>
      </c>
      <c r="G55" s="5">
        <v>2.2000000000000002</v>
      </c>
      <c r="H55" s="5">
        <v>2.1</v>
      </c>
      <c r="I55" s="8">
        <f t="shared" si="4"/>
        <v>8.6</v>
      </c>
      <c r="J55" s="8">
        <f t="shared" si="5"/>
        <v>6.4</v>
      </c>
    </row>
    <row r="56" spans="1:10" s="16" customFormat="1" ht="52">
      <c r="A56" s="5"/>
      <c r="B56" s="5" t="s">
        <v>49</v>
      </c>
      <c r="C56" s="5"/>
      <c r="D56" s="5" t="s">
        <v>16</v>
      </c>
      <c r="E56" s="5"/>
      <c r="F56" s="6">
        <v>3</v>
      </c>
      <c r="G56" s="5">
        <v>1.8</v>
      </c>
      <c r="H56" s="5">
        <v>2.1</v>
      </c>
      <c r="I56" s="8">
        <f t="shared" si="4"/>
        <v>23.400000000000002</v>
      </c>
      <c r="J56" s="8">
        <f t="shared" si="5"/>
        <v>18</v>
      </c>
    </row>
    <row r="57" spans="1:10" s="16" customFormat="1" ht="52">
      <c r="A57" s="5"/>
      <c r="B57" s="5" t="s">
        <v>50</v>
      </c>
      <c r="C57" s="5"/>
      <c r="D57" s="5" t="s">
        <v>16</v>
      </c>
      <c r="E57" s="5"/>
      <c r="F57" s="6">
        <v>2</v>
      </c>
      <c r="G57" s="5">
        <v>2</v>
      </c>
      <c r="H57" s="5">
        <v>2.1</v>
      </c>
      <c r="I57" s="8">
        <f t="shared" si="4"/>
        <v>16.399999999999999</v>
      </c>
      <c r="J57" s="8">
        <f t="shared" si="5"/>
        <v>12.399999999999999</v>
      </c>
    </row>
    <row r="58" spans="1:10" s="16" customFormat="1">
      <c r="A58" s="5"/>
      <c r="B58" s="19"/>
      <c r="C58" s="5"/>
      <c r="D58" s="5"/>
      <c r="E58" s="5"/>
      <c r="F58" s="6"/>
      <c r="G58" s="5"/>
      <c r="H58" s="5"/>
      <c r="I58" s="18">
        <f>SUM(I52:I57)</f>
        <v>69.400000000000006</v>
      </c>
      <c r="J58" s="17">
        <f>SUM(J52:J57)</f>
        <v>53.6</v>
      </c>
    </row>
    <row r="59" spans="1:10" s="16" customFormat="1">
      <c r="A59" s="5"/>
      <c r="B59" s="19"/>
      <c r="C59" s="5"/>
      <c r="D59" s="5"/>
      <c r="E59" s="5"/>
      <c r="F59" s="6"/>
      <c r="G59" s="12"/>
      <c r="H59" s="8"/>
      <c r="I59" s="8"/>
      <c r="J59" s="8"/>
    </row>
    <row r="60" spans="1:10" s="16" customFormat="1">
      <c r="A60" s="5"/>
      <c r="B60" s="19"/>
      <c r="C60" s="5"/>
      <c r="D60" s="5"/>
      <c r="E60" s="5"/>
      <c r="F60" s="6"/>
      <c r="G60" s="12"/>
      <c r="H60" s="8"/>
      <c r="I60" s="8"/>
      <c r="J60" s="8"/>
    </row>
    <row r="61" spans="1:10" s="16" customFormat="1">
      <c r="A61" s="5"/>
      <c r="B61" s="10" t="s">
        <v>31</v>
      </c>
      <c r="C61" s="5"/>
      <c r="D61" s="5"/>
      <c r="E61" s="5"/>
      <c r="F61" s="6"/>
      <c r="G61" s="12"/>
      <c r="H61" s="8"/>
    </row>
    <row r="62" spans="1:10">
      <c r="A62" s="4">
        <v>2</v>
      </c>
      <c r="B62" s="9" t="s">
        <v>21</v>
      </c>
      <c r="C62" s="9"/>
      <c r="D62" s="13" t="s">
        <v>16</v>
      </c>
      <c r="E62" s="13"/>
      <c r="F62" s="14">
        <v>43</v>
      </c>
      <c r="G62" s="12"/>
      <c r="H62" s="8"/>
      <c r="I62" s="8"/>
      <c r="J62" s="8"/>
    </row>
    <row r="63" spans="1:10" s="16" customFormat="1" ht="52">
      <c r="A63" s="5"/>
      <c r="B63" s="5" t="s">
        <v>32</v>
      </c>
      <c r="C63" s="5"/>
      <c r="D63" s="5" t="s">
        <v>16</v>
      </c>
      <c r="E63" s="5"/>
      <c r="F63" s="6">
        <v>2</v>
      </c>
      <c r="G63" s="5">
        <v>1</v>
      </c>
      <c r="H63" s="5">
        <v>2.1</v>
      </c>
      <c r="I63" s="8">
        <f t="shared" ref="I63:I77" si="6">(G63+G63+H63+H63)*F63</f>
        <v>12.399999999999999</v>
      </c>
      <c r="J63" s="8">
        <f t="shared" ref="J63:J77" si="7">F63*(G63+H63+H63)</f>
        <v>10.4</v>
      </c>
    </row>
    <row r="64" spans="1:10" s="16" customFormat="1" ht="52">
      <c r="A64" s="5"/>
      <c r="B64" s="5" t="s">
        <v>33</v>
      </c>
      <c r="C64" s="5"/>
      <c r="D64" s="5" t="s">
        <v>16</v>
      </c>
      <c r="E64" s="5"/>
      <c r="F64" s="6">
        <v>13</v>
      </c>
      <c r="G64" s="5">
        <v>1</v>
      </c>
      <c r="H64" s="5">
        <v>2.1</v>
      </c>
      <c r="I64" s="8">
        <f t="shared" si="6"/>
        <v>80.599999999999994</v>
      </c>
      <c r="J64" s="8">
        <f t="shared" si="7"/>
        <v>67.600000000000009</v>
      </c>
    </row>
    <row r="65" spans="1:10" s="16" customFormat="1" ht="39">
      <c r="A65" s="5"/>
      <c r="B65" s="5" t="s">
        <v>26</v>
      </c>
      <c r="C65" s="5"/>
      <c r="D65" s="5" t="s">
        <v>16</v>
      </c>
      <c r="E65" s="5"/>
      <c r="F65" s="6">
        <v>2</v>
      </c>
      <c r="G65" s="5">
        <v>0.9</v>
      </c>
      <c r="H65" s="5">
        <v>2.1</v>
      </c>
      <c r="I65" s="8">
        <f t="shared" si="6"/>
        <v>12</v>
      </c>
      <c r="J65" s="8">
        <f t="shared" si="7"/>
        <v>10.199999999999999</v>
      </c>
    </row>
    <row r="66" spans="1:10" s="16" customFormat="1" ht="39">
      <c r="A66" s="5"/>
      <c r="B66" s="5" t="s">
        <v>27</v>
      </c>
      <c r="C66" s="5"/>
      <c r="D66" s="5" t="s">
        <v>16</v>
      </c>
      <c r="E66" s="5"/>
      <c r="F66" s="6">
        <v>1</v>
      </c>
      <c r="G66" s="5">
        <v>0.9</v>
      </c>
      <c r="H66" s="5">
        <v>2.1</v>
      </c>
      <c r="I66" s="8">
        <f t="shared" si="6"/>
        <v>6</v>
      </c>
      <c r="J66" s="8">
        <f t="shared" si="7"/>
        <v>5.0999999999999996</v>
      </c>
    </row>
    <row r="67" spans="1:10" s="16" customFormat="1" ht="39">
      <c r="A67" s="5"/>
      <c r="B67" s="5" t="s">
        <v>28</v>
      </c>
      <c r="C67" s="5"/>
      <c r="D67" s="5" t="s">
        <v>16</v>
      </c>
      <c r="E67" s="5"/>
      <c r="F67" s="6">
        <v>5</v>
      </c>
      <c r="G67" s="5">
        <v>0.8</v>
      </c>
      <c r="H67" s="5">
        <v>2.1</v>
      </c>
      <c r="I67" s="8">
        <f t="shared" si="6"/>
        <v>29.000000000000004</v>
      </c>
      <c r="J67" s="8">
        <f t="shared" si="7"/>
        <v>25</v>
      </c>
    </row>
    <row r="68" spans="1:10" s="16" customFormat="1" ht="39">
      <c r="A68" s="5"/>
      <c r="B68" s="5" t="s">
        <v>29</v>
      </c>
      <c r="C68" s="5"/>
      <c r="D68" s="5" t="s">
        <v>16</v>
      </c>
      <c r="E68" s="5"/>
      <c r="F68" s="6">
        <v>3</v>
      </c>
      <c r="G68" s="5">
        <v>0.8</v>
      </c>
      <c r="H68" s="5">
        <v>2.1</v>
      </c>
      <c r="I68" s="8">
        <f t="shared" si="6"/>
        <v>17.400000000000002</v>
      </c>
      <c r="J68" s="8">
        <f t="shared" si="7"/>
        <v>15</v>
      </c>
    </row>
    <row r="69" spans="1:10" s="16" customFormat="1" ht="65">
      <c r="A69" s="5"/>
      <c r="B69" s="5" t="s">
        <v>70</v>
      </c>
      <c r="C69" s="5"/>
      <c r="D69" s="5" t="s">
        <v>16</v>
      </c>
      <c r="E69" s="5"/>
      <c r="F69" s="6">
        <v>1</v>
      </c>
      <c r="G69" s="5">
        <v>1</v>
      </c>
      <c r="H69" s="5">
        <v>2.1</v>
      </c>
      <c r="I69" s="8">
        <f t="shared" si="6"/>
        <v>6.1999999999999993</v>
      </c>
      <c r="J69" s="8">
        <f t="shared" si="7"/>
        <v>5.2</v>
      </c>
    </row>
    <row r="70" spans="1:10" s="16" customFormat="1" ht="65">
      <c r="A70" s="5"/>
      <c r="B70" s="5" t="s">
        <v>71</v>
      </c>
      <c r="C70" s="5"/>
      <c r="D70" s="5" t="s">
        <v>16</v>
      </c>
      <c r="E70" s="5"/>
      <c r="F70" s="6">
        <v>1</v>
      </c>
      <c r="G70" s="5">
        <v>1</v>
      </c>
      <c r="H70" s="5">
        <v>2.1</v>
      </c>
      <c r="I70" s="8">
        <f t="shared" si="6"/>
        <v>6.1999999999999993</v>
      </c>
      <c r="J70" s="8">
        <f t="shared" si="7"/>
        <v>5.2</v>
      </c>
    </row>
    <row r="71" spans="1:10" s="16" customFormat="1" ht="65">
      <c r="A71" s="5"/>
      <c r="B71" s="5" t="s">
        <v>62</v>
      </c>
      <c r="C71" s="5"/>
      <c r="D71" s="5" t="s">
        <v>16</v>
      </c>
      <c r="E71" s="5"/>
      <c r="F71" s="6">
        <v>3</v>
      </c>
      <c r="G71" s="5">
        <v>1.8</v>
      </c>
      <c r="H71" s="5">
        <v>2.1</v>
      </c>
      <c r="I71" s="8">
        <f t="shared" si="6"/>
        <v>23.400000000000002</v>
      </c>
      <c r="J71" s="8">
        <f t="shared" si="7"/>
        <v>18</v>
      </c>
    </row>
    <row r="72" spans="1:10" s="16" customFormat="1" ht="52">
      <c r="A72" s="5"/>
      <c r="B72" s="5" t="s">
        <v>63</v>
      </c>
      <c r="C72" s="5"/>
      <c r="D72" s="5" t="s">
        <v>16</v>
      </c>
      <c r="E72" s="5"/>
      <c r="F72" s="6">
        <v>6</v>
      </c>
      <c r="G72" s="5">
        <v>2.4</v>
      </c>
      <c r="H72" s="5">
        <v>2.4</v>
      </c>
      <c r="I72" s="8">
        <f t="shared" si="6"/>
        <v>57.599999999999994</v>
      </c>
      <c r="J72" s="8">
        <f t="shared" si="7"/>
        <v>43.199999999999996</v>
      </c>
    </row>
    <row r="73" spans="1:10" s="16" customFormat="1" ht="52">
      <c r="A73" s="5"/>
      <c r="B73" s="5" t="s">
        <v>80</v>
      </c>
      <c r="C73" s="5"/>
      <c r="D73" s="5" t="s">
        <v>16</v>
      </c>
      <c r="E73" s="5"/>
      <c r="F73" s="6">
        <v>1</v>
      </c>
      <c r="G73" s="5">
        <v>1</v>
      </c>
      <c r="H73" s="5">
        <v>2.1</v>
      </c>
      <c r="I73" s="8">
        <f t="shared" si="6"/>
        <v>6.1999999999999993</v>
      </c>
      <c r="J73" s="8">
        <f t="shared" si="7"/>
        <v>5.2</v>
      </c>
    </row>
    <row r="74" spans="1:10" s="16" customFormat="1" ht="52">
      <c r="A74" s="5"/>
      <c r="B74" s="5" t="s">
        <v>64</v>
      </c>
      <c r="C74" s="5"/>
      <c r="D74" s="5" t="s">
        <v>16</v>
      </c>
      <c r="E74" s="5"/>
      <c r="F74" s="6">
        <v>1</v>
      </c>
      <c r="G74" s="5">
        <v>0.9</v>
      </c>
      <c r="H74" s="5">
        <v>2.1</v>
      </c>
      <c r="I74" s="8">
        <f t="shared" si="6"/>
        <v>6</v>
      </c>
      <c r="J74" s="8">
        <f t="shared" si="7"/>
        <v>5.0999999999999996</v>
      </c>
    </row>
    <row r="75" spans="1:10" s="16" customFormat="1" ht="52">
      <c r="A75" s="5"/>
      <c r="B75" s="5" t="s">
        <v>61</v>
      </c>
      <c r="C75" s="5"/>
      <c r="D75" s="5" t="s">
        <v>16</v>
      </c>
      <c r="E75" s="5"/>
      <c r="F75" s="6">
        <v>1</v>
      </c>
      <c r="G75" s="5">
        <v>1</v>
      </c>
      <c r="H75" s="5">
        <v>2.1</v>
      </c>
      <c r="I75" s="8">
        <f t="shared" si="6"/>
        <v>6.1999999999999993</v>
      </c>
      <c r="J75" s="8">
        <f t="shared" si="7"/>
        <v>5.2</v>
      </c>
    </row>
    <row r="76" spans="1:10" s="16" customFormat="1" ht="52">
      <c r="A76" s="5"/>
      <c r="B76" s="5" t="s">
        <v>65</v>
      </c>
      <c r="C76" s="5"/>
      <c r="D76" s="5" t="s">
        <v>16</v>
      </c>
      <c r="E76" s="5"/>
      <c r="F76" s="6">
        <v>2</v>
      </c>
      <c r="G76" s="5">
        <v>1</v>
      </c>
      <c r="H76" s="5">
        <v>2.1</v>
      </c>
      <c r="I76" s="8">
        <f t="shared" si="6"/>
        <v>12.399999999999999</v>
      </c>
      <c r="J76" s="8">
        <f t="shared" si="7"/>
        <v>10.4</v>
      </c>
    </row>
    <row r="77" spans="1:10" s="16" customFormat="1" ht="52">
      <c r="A77" s="5"/>
      <c r="B77" s="5" t="s">
        <v>66</v>
      </c>
      <c r="C77" s="5"/>
      <c r="D77" s="5" t="s">
        <v>16</v>
      </c>
      <c r="E77" s="5"/>
      <c r="F77" s="6">
        <v>1</v>
      </c>
      <c r="G77" s="5">
        <v>1.2</v>
      </c>
      <c r="H77" s="5">
        <v>2.1</v>
      </c>
      <c r="I77" s="8">
        <f t="shared" si="6"/>
        <v>6.6</v>
      </c>
      <c r="J77" s="8">
        <f t="shared" si="7"/>
        <v>5.4</v>
      </c>
    </row>
    <row r="78" spans="1:10" s="16" customFormat="1">
      <c r="A78" s="5"/>
      <c r="B78" s="19"/>
      <c r="C78" s="5"/>
      <c r="D78" s="5"/>
      <c r="E78" s="5"/>
      <c r="F78" s="6"/>
      <c r="G78" s="5"/>
      <c r="H78" s="5"/>
      <c r="I78" s="18">
        <f>SUM(I63:I77)</f>
        <v>288.2</v>
      </c>
      <c r="J78" s="17">
        <f>SUM(J63:J77)</f>
        <v>236.19999999999996</v>
      </c>
    </row>
    <row r="79" spans="1:10" s="16" customFormat="1">
      <c r="A79" s="5"/>
      <c r="B79" s="19"/>
      <c r="C79" s="5"/>
      <c r="D79" s="5"/>
      <c r="E79" s="5"/>
      <c r="F79" s="6"/>
      <c r="G79" s="5"/>
      <c r="H79" s="5"/>
      <c r="I79" s="8"/>
      <c r="J79" s="8"/>
    </row>
    <row r="80" spans="1:10" s="16" customFormat="1">
      <c r="A80" s="5"/>
      <c r="B80" s="19"/>
      <c r="C80" s="5"/>
      <c r="D80" s="5"/>
      <c r="E80" s="5"/>
      <c r="F80" s="6"/>
      <c r="G80" s="5"/>
      <c r="H80" s="5"/>
      <c r="I80" s="8"/>
      <c r="J80" s="8"/>
    </row>
    <row r="81" spans="1:11" s="16" customFormat="1">
      <c r="A81" s="5"/>
      <c r="B81" s="10" t="s">
        <v>35</v>
      </c>
      <c r="C81" s="5"/>
      <c r="D81" s="5"/>
      <c r="E81" s="5"/>
      <c r="F81" s="6"/>
      <c r="G81" s="5"/>
      <c r="H81" s="5"/>
      <c r="J81" s="8"/>
    </row>
    <row r="82" spans="1:11">
      <c r="A82" s="4">
        <v>5</v>
      </c>
      <c r="B82" s="9" t="s">
        <v>21</v>
      </c>
      <c r="C82" s="9"/>
      <c r="D82" s="13" t="s">
        <v>16</v>
      </c>
      <c r="E82" s="13"/>
      <c r="F82" s="14">
        <v>24</v>
      </c>
      <c r="G82" s="12"/>
      <c r="H82" s="8"/>
      <c r="I82" s="8"/>
      <c r="J82" s="8"/>
    </row>
    <row r="83" spans="1:11" s="16" customFormat="1" ht="52">
      <c r="A83" s="5"/>
      <c r="B83" s="5" t="s">
        <v>32</v>
      </c>
      <c r="C83" s="5"/>
      <c r="D83" s="5" t="s">
        <v>16</v>
      </c>
      <c r="E83" s="5"/>
      <c r="F83" s="6">
        <v>8</v>
      </c>
      <c r="G83" s="5">
        <v>1</v>
      </c>
      <c r="H83" s="5">
        <v>2.1</v>
      </c>
      <c r="I83" s="8">
        <f t="shared" ref="I83:I89" si="8">(G83+G83+H83+H83)*F83</f>
        <v>49.599999999999994</v>
      </c>
      <c r="J83" s="8">
        <f t="shared" ref="J83:J89" si="9">F83*(G83+H83+H83)</f>
        <v>41.6</v>
      </c>
    </row>
    <row r="84" spans="1:11" s="16" customFormat="1" ht="52">
      <c r="A84" s="5"/>
      <c r="B84" s="5" t="s">
        <v>33</v>
      </c>
      <c r="C84" s="5"/>
      <c r="D84" s="5" t="s">
        <v>16</v>
      </c>
      <c r="E84" s="5"/>
      <c r="F84" s="6">
        <v>8</v>
      </c>
      <c r="G84" s="5">
        <v>1</v>
      </c>
      <c r="H84" s="5">
        <v>2.1</v>
      </c>
      <c r="I84" s="8">
        <f t="shared" si="8"/>
        <v>49.599999999999994</v>
      </c>
      <c r="J84" s="8">
        <f t="shared" si="9"/>
        <v>41.6</v>
      </c>
    </row>
    <row r="85" spans="1:11" s="16" customFormat="1" ht="39">
      <c r="A85" s="5"/>
      <c r="B85" s="5" t="s">
        <v>58</v>
      </c>
      <c r="C85" s="5"/>
      <c r="D85" s="5" t="s">
        <v>16</v>
      </c>
      <c r="E85" s="5"/>
      <c r="F85" s="6">
        <v>1</v>
      </c>
      <c r="G85" s="5">
        <v>0.9</v>
      </c>
      <c r="H85" s="5">
        <v>2.1</v>
      </c>
      <c r="I85" s="8">
        <f t="shared" si="8"/>
        <v>6</v>
      </c>
      <c r="J85" s="8">
        <f t="shared" si="9"/>
        <v>5.0999999999999996</v>
      </c>
    </row>
    <row r="86" spans="1:11" s="16" customFormat="1" ht="39">
      <c r="A86" s="5"/>
      <c r="B86" s="5" t="s">
        <v>59</v>
      </c>
      <c r="C86" s="5"/>
      <c r="D86" s="5" t="s">
        <v>16</v>
      </c>
      <c r="E86" s="5"/>
      <c r="F86" s="6">
        <v>1</v>
      </c>
      <c r="G86" s="5">
        <v>0.9</v>
      </c>
      <c r="H86" s="5">
        <v>2.1</v>
      </c>
      <c r="I86" s="8">
        <f t="shared" si="8"/>
        <v>6</v>
      </c>
      <c r="J86" s="8">
        <f t="shared" si="9"/>
        <v>5.0999999999999996</v>
      </c>
    </row>
    <row r="87" spans="1:11" s="16" customFormat="1" ht="52">
      <c r="A87" s="5"/>
      <c r="B87" s="5" t="s">
        <v>60</v>
      </c>
      <c r="C87" s="5"/>
      <c r="D87" s="5" t="s">
        <v>16</v>
      </c>
      <c r="E87" s="5"/>
      <c r="F87" s="6">
        <v>2</v>
      </c>
      <c r="G87" s="5">
        <v>1.8</v>
      </c>
      <c r="H87" s="5">
        <v>2.1</v>
      </c>
      <c r="I87" s="8">
        <f t="shared" si="8"/>
        <v>15.600000000000001</v>
      </c>
      <c r="J87" s="8">
        <f t="shared" si="9"/>
        <v>12</v>
      </c>
    </row>
    <row r="88" spans="1:11" s="16" customFormat="1" ht="52">
      <c r="A88" s="5"/>
      <c r="B88" s="5" t="s">
        <v>44</v>
      </c>
      <c r="C88" s="5"/>
      <c r="D88" s="5" t="s">
        <v>16</v>
      </c>
      <c r="E88" s="5"/>
      <c r="F88" s="6">
        <v>3</v>
      </c>
      <c r="G88" s="5">
        <v>2.4</v>
      </c>
      <c r="H88" s="5">
        <v>2.4</v>
      </c>
      <c r="I88" s="8">
        <f t="shared" si="8"/>
        <v>28.799999999999997</v>
      </c>
      <c r="J88" s="8">
        <f t="shared" si="9"/>
        <v>21.599999999999998</v>
      </c>
    </row>
    <row r="89" spans="1:11" s="16" customFormat="1" ht="52">
      <c r="A89" s="5"/>
      <c r="B89" s="5" t="s">
        <v>61</v>
      </c>
      <c r="C89" s="5"/>
      <c r="D89" s="5" t="s">
        <v>16</v>
      </c>
      <c r="E89" s="5"/>
      <c r="F89" s="6">
        <v>1</v>
      </c>
      <c r="G89" s="5">
        <v>1</v>
      </c>
      <c r="H89" s="5">
        <v>2.1</v>
      </c>
      <c r="I89" s="8">
        <f t="shared" si="8"/>
        <v>6.1999999999999993</v>
      </c>
      <c r="J89" s="8">
        <f t="shared" si="9"/>
        <v>5.2</v>
      </c>
    </row>
    <row r="90" spans="1:11">
      <c r="A90" s="3"/>
      <c r="B90" s="5"/>
      <c r="C90" s="5"/>
      <c r="D90" s="15"/>
      <c r="E90" s="15"/>
      <c r="F90" s="6"/>
      <c r="G90" s="12"/>
      <c r="H90" s="8"/>
      <c r="I90" s="18">
        <f>SUM(I83:I89)</f>
        <v>161.79999999999995</v>
      </c>
      <c r="J90" s="17">
        <f>SUM(J83:J89)</f>
        <v>132.19999999999999</v>
      </c>
      <c r="K90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3:E33"/>
  <sheetViews>
    <sheetView tabSelected="1" view="pageBreakPreview" zoomScale="69" zoomScaleNormal="150" zoomScaleSheetLayoutView="69" workbookViewId="0">
      <selection activeCell="C17" sqref="C17"/>
    </sheetView>
  </sheetViews>
  <sheetFormatPr defaultColWidth="9.1796875" defaultRowHeight="12.5"/>
  <cols>
    <col min="1" max="1" width="9.453125" style="26" customWidth="1"/>
    <col min="2" max="2" width="68" style="26" customWidth="1"/>
    <col min="3" max="3" width="23.453125" style="27" customWidth="1"/>
    <col min="4" max="12" width="9.1796875" style="26"/>
    <col min="13" max="13" width="12.7265625" style="26" customWidth="1"/>
    <col min="14" max="16384" width="9.1796875" style="26"/>
  </cols>
  <sheetData>
    <row r="3" spans="1:5" s="28" customFormat="1" ht="24.75" customHeight="1">
      <c r="C3" s="29"/>
    </row>
    <row r="6" spans="1:5">
      <c r="C6" s="30"/>
      <c r="E6" s="31"/>
    </row>
    <row r="7" spans="1:5" s="25" customFormat="1" ht="15.5">
      <c r="C7" s="32"/>
    </row>
    <row r="8" spans="1:5" s="25" customFormat="1" ht="15.5">
      <c r="C8" s="32" t="s">
        <v>563</v>
      </c>
    </row>
    <row r="9" spans="1:5" s="25" customFormat="1" ht="15.5">
      <c r="C9" s="32"/>
    </row>
    <row r="10" spans="1:5" s="25" customFormat="1" ht="18">
      <c r="A10" s="227" t="s">
        <v>106</v>
      </c>
      <c r="B10" s="227"/>
      <c r="C10" s="227"/>
    </row>
    <row r="11" spans="1:5" s="22" customFormat="1" ht="13">
      <c r="A11" s="133"/>
      <c r="B11" s="55"/>
      <c r="C11" s="23"/>
      <c r="D11" s="23"/>
      <c r="E11" s="23"/>
    </row>
    <row r="12" spans="1:5" s="22" customFormat="1" ht="13">
      <c r="A12" s="94"/>
      <c r="B12" s="55"/>
      <c r="C12" s="23"/>
      <c r="D12" s="23"/>
      <c r="E12" s="23"/>
    </row>
    <row r="13" spans="1:5" s="22" customFormat="1" ht="13">
      <c r="A13" s="133" t="s">
        <v>429</v>
      </c>
      <c r="B13" s="55"/>
      <c r="C13" s="23"/>
      <c r="D13" s="23"/>
      <c r="E13" s="23"/>
    </row>
    <row r="14" spans="1:5" s="22" customFormat="1" ht="13.5" thickBot="1">
      <c r="A14" s="133"/>
      <c r="B14" s="55"/>
      <c r="C14" s="23"/>
      <c r="D14" s="23"/>
      <c r="E14" s="23"/>
    </row>
    <row r="15" spans="1:5" s="25" customFormat="1" ht="15.75" customHeight="1">
      <c r="A15" s="35" t="s">
        <v>107</v>
      </c>
      <c r="B15" s="36" t="s">
        <v>11</v>
      </c>
      <c r="C15" s="36" t="s">
        <v>108</v>
      </c>
    </row>
    <row r="16" spans="1:5" s="25" customFormat="1" ht="31">
      <c r="A16" s="37">
        <v>1</v>
      </c>
      <c r="B16" s="38" t="s">
        <v>554</v>
      </c>
      <c r="C16" s="39">
        <f>'kopsavilkums '!E25</f>
        <v>0</v>
      </c>
    </row>
    <row r="17" spans="1:5" s="25" customFormat="1" ht="15.5">
      <c r="A17" s="40"/>
      <c r="B17" s="41" t="s">
        <v>7</v>
      </c>
      <c r="C17" s="42">
        <f>SUM(C16:C16)</f>
        <v>0</v>
      </c>
    </row>
    <row r="18" spans="1:5" s="25" customFormat="1" ht="15.5">
      <c r="A18" s="34"/>
      <c r="B18" s="43"/>
      <c r="C18" s="44"/>
    </row>
    <row r="19" spans="1:5" s="25" customFormat="1" ht="15.5">
      <c r="A19" s="45"/>
      <c r="B19" s="45" t="s">
        <v>10</v>
      </c>
      <c r="C19" s="42">
        <f>C17*0.21</f>
        <v>0</v>
      </c>
    </row>
    <row r="20" spans="1:5" s="25" customFormat="1" ht="15.5">
      <c r="A20" s="163"/>
      <c r="B20" s="163"/>
      <c r="C20" s="44"/>
    </row>
    <row r="21" spans="1:5" s="22" customFormat="1" ht="13">
      <c r="A21" s="23"/>
      <c r="C21" s="23"/>
      <c r="D21" s="23"/>
    </row>
    <row r="22" spans="1:5" s="22" customFormat="1" ht="13">
      <c r="A22" s="23"/>
      <c r="B22" s="22" t="s">
        <v>558</v>
      </c>
      <c r="C22" s="23"/>
      <c r="D22" s="23"/>
      <c r="E22" s="23"/>
    </row>
    <row r="23" spans="1:5" s="22" customFormat="1" ht="13">
      <c r="A23" s="23"/>
      <c r="C23" s="23"/>
      <c r="D23" s="23"/>
      <c r="E23" s="23"/>
    </row>
    <row r="24" spans="1:5" s="22" customFormat="1" ht="13">
      <c r="A24" s="23"/>
      <c r="B24" s="22" t="s">
        <v>564</v>
      </c>
      <c r="C24" s="23"/>
      <c r="D24" s="23"/>
      <c r="E24" s="23"/>
    </row>
    <row r="25" spans="1:5" s="22" customFormat="1" ht="13">
      <c r="A25" s="23"/>
      <c r="C25" s="23"/>
      <c r="D25" s="23"/>
      <c r="E25" s="23"/>
    </row>
    <row r="26" spans="1:5" s="22" customFormat="1" ht="13">
      <c r="A26" s="23"/>
      <c r="C26" s="23"/>
      <c r="D26" s="23"/>
      <c r="E26" s="23"/>
    </row>
    <row r="27" spans="1:5" s="22" customFormat="1" ht="13">
      <c r="A27" s="23"/>
      <c r="C27" s="23"/>
      <c r="D27" s="23"/>
      <c r="E27" s="23"/>
    </row>
    <row r="28" spans="1:5" s="22" customFormat="1" ht="13">
      <c r="A28" s="23"/>
      <c r="C28" s="23"/>
      <c r="D28" s="23"/>
    </row>
    <row r="29" spans="1:5" s="22" customFormat="1" ht="13">
      <c r="A29" s="23"/>
      <c r="C29" s="23"/>
      <c r="D29" s="23"/>
    </row>
    <row r="30" spans="1:5" s="22" customFormat="1" ht="13">
      <c r="A30" s="23"/>
      <c r="C30" s="23"/>
      <c r="D30" s="23"/>
    </row>
    <row r="31" spans="1:5" s="22" customFormat="1" ht="13">
      <c r="A31" s="23"/>
      <c r="C31" s="23"/>
      <c r="D31" s="23"/>
    </row>
    <row r="32" spans="1:5" s="22" customFormat="1" ht="13">
      <c r="A32" s="23"/>
      <c r="C32" s="23"/>
      <c r="D32" s="23"/>
    </row>
    <row r="33" spans="1:4" s="22" customFormat="1" ht="13">
      <c r="A33" s="23"/>
      <c r="C33" s="23"/>
      <c r="D33" s="23"/>
    </row>
  </sheetData>
  <mergeCells count="1">
    <mergeCell ref="A10:C10"/>
  </mergeCells>
  <pageMargins left="0.25" right="0.25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K47"/>
  <sheetViews>
    <sheetView view="pageBreakPreview" zoomScale="82" zoomScaleNormal="160" zoomScaleSheetLayoutView="82" workbookViewId="0">
      <selection activeCell="H24" sqref="H24"/>
    </sheetView>
  </sheetViews>
  <sheetFormatPr defaultColWidth="9.1796875" defaultRowHeight="10.5"/>
  <cols>
    <col min="1" max="1" width="5.81640625" style="132" customWidth="1"/>
    <col min="2" max="2" width="7.453125" style="132" customWidth="1"/>
    <col min="3" max="3" width="45.81640625" style="132" customWidth="1"/>
    <col min="4" max="4" width="9.7265625" style="132" customWidth="1"/>
    <col min="5" max="5" width="13.81640625" style="132" customWidth="1"/>
    <col min="6" max="6" width="15" style="132" customWidth="1"/>
    <col min="7" max="7" width="14.453125" style="132" customWidth="1"/>
    <col min="8" max="8" width="13.81640625" style="132" customWidth="1"/>
    <col min="9" max="9" width="14.26953125" style="132" customWidth="1"/>
    <col min="10" max="10" width="9.1796875" style="132"/>
    <col min="11" max="11" width="9.54296875" style="132" bestFit="1" customWidth="1"/>
    <col min="12" max="16384" width="9.1796875" style="132"/>
  </cols>
  <sheetData>
    <row r="1" spans="1:11" ht="11.25" customHeight="1">
      <c r="D1" s="169" t="s">
        <v>110</v>
      </c>
    </row>
    <row r="2" spans="1:11" ht="11.25" customHeight="1">
      <c r="C2" s="170" t="s">
        <v>555</v>
      </c>
    </row>
    <row r="3" spans="1:11" ht="11.25" customHeight="1">
      <c r="C3" s="132" t="s">
        <v>100</v>
      </c>
    </row>
    <row r="4" spans="1:11" s="22" customFormat="1" ht="13">
      <c r="A4" s="133"/>
      <c r="B4" s="55"/>
      <c r="C4" s="23"/>
      <c r="D4" s="23"/>
      <c r="E4" s="23"/>
    </row>
    <row r="5" spans="1:11" s="22" customFormat="1" ht="13">
      <c r="A5" s="94"/>
      <c r="B5" s="55"/>
      <c r="C5" s="23"/>
      <c r="D5" s="23"/>
      <c r="E5" s="23"/>
    </row>
    <row r="6" spans="1:11" s="22" customFormat="1" ht="13">
      <c r="A6" s="133" t="s">
        <v>429</v>
      </c>
      <c r="B6" s="55"/>
      <c r="C6" s="23"/>
      <c r="D6" s="23"/>
      <c r="E6" s="23"/>
    </row>
    <row r="7" spans="1:11" s="22" customFormat="1" ht="13">
      <c r="A7" s="133"/>
      <c r="B7" s="55"/>
      <c r="C7" s="23"/>
      <c r="D7" s="23"/>
      <c r="E7" s="23"/>
    </row>
    <row r="8" spans="1:11" ht="11.25" customHeight="1">
      <c r="C8" s="132" t="s">
        <v>98</v>
      </c>
      <c r="D8" s="172">
        <f>E25</f>
        <v>0</v>
      </c>
      <c r="K8" s="173"/>
    </row>
    <row r="9" spans="1:11" ht="11.25" customHeight="1">
      <c r="C9" s="132" t="s">
        <v>99</v>
      </c>
      <c r="D9" s="172">
        <f>I21</f>
        <v>0</v>
      </c>
      <c r="E9" s="172"/>
      <c r="K9" s="173"/>
    </row>
    <row r="10" spans="1:11" ht="11.25" customHeight="1">
      <c r="A10" s="228" t="s">
        <v>0</v>
      </c>
      <c r="B10" s="228" t="s">
        <v>128</v>
      </c>
      <c r="C10" s="231" t="s">
        <v>97</v>
      </c>
      <c r="D10" s="232"/>
      <c r="E10" s="228" t="s">
        <v>124</v>
      </c>
      <c r="F10" s="235" t="s">
        <v>8</v>
      </c>
      <c r="G10" s="235"/>
      <c r="H10" s="235"/>
      <c r="I10" s="228" t="s">
        <v>13</v>
      </c>
    </row>
    <row r="11" spans="1:11" ht="11.25" customHeight="1">
      <c r="A11" s="228"/>
      <c r="B11" s="228"/>
      <c r="C11" s="233"/>
      <c r="D11" s="234"/>
      <c r="E11" s="228"/>
      <c r="F11" s="174" t="s">
        <v>94</v>
      </c>
      <c r="G11" s="174" t="s">
        <v>89</v>
      </c>
      <c r="H11" s="174" t="s">
        <v>92</v>
      </c>
      <c r="I11" s="228"/>
    </row>
    <row r="12" spans="1:11" ht="11.25" customHeight="1">
      <c r="A12" s="175">
        <v>1</v>
      </c>
      <c r="B12" s="175">
        <v>1</v>
      </c>
      <c r="C12" s="229" t="str">
        <f>dem.1!E2</f>
        <v xml:space="preserve">Demontāžas darbi </v>
      </c>
      <c r="D12" s="230"/>
      <c r="E12" s="176">
        <f>dem.1!P41</f>
        <v>0</v>
      </c>
      <c r="F12" s="176">
        <f>dem.1!M41</f>
        <v>0</v>
      </c>
      <c r="G12" s="176">
        <f>dem.1!N41</f>
        <v>0</v>
      </c>
      <c r="H12" s="176">
        <f>dem.1!O41</f>
        <v>0</v>
      </c>
      <c r="I12" s="176">
        <f>dem.1!L41</f>
        <v>0</v>
      </c>
      <c r="K12" s="177"/>
    </row>
    <row r="13" spans="1:11" ht="11.25" customHeight="1">
      <c r="A13" s="175">
        <v>2</v>
      </c>
      <c r="B13" s="175">
        <v>2</v>
      </c>
      <c r="C13" s="229" t="str">
        <f>'celt.1'!E2</f>
        <v xml:space="preserve">Celtniecības darbi </v>
      </c>
      <c r="D13" s="230"/>
      <c r="E13" s="176">
        <f>'celt.1'!P287</f>
        <v>0</v>
      </c>
      <c r="F13" s="176">
        <f>'celt.1'!M287</f>
        <v>0</v>
      </c>
      <c r="G13" s="176">
        <f>'celt.1'!N287</f>
        <v>0</v>
      </c>
      <c r="H13" s="176">
        <f>'celt.1'!O287</f>
        <v>0</v>
      </c>
      <c r="I13" s="176">
        <f>'celt.1'!L287</f>
        <v>0</v>
      </c>
      <c r="K13" s="177"/>
    </row>
    <row r="14" spans="1:11" ht="11.25" customHeight="1">
      <c r="A14" s="175">
        <v>3</v>
      </c>
      <c r="B14" s="175">
        <v>3</v>
      </c>
      <c r="C14" s="229" t="str">
        <f>'UK1'!C2</f>
        <v xml:space="preserve">Iekšējā ūdensapgāde un kanalizācija </v>
      </c>
      <c r="D14" s="230"/>
      <c r="E14" s="176">
        <f>'UK1'!O54</f>
        <v>0</v>
      </c>
      <c r="F14" s="176">
        <f>'UK1'!L54</f>
        <v>0</v>
      </c>
      <c r="G14" s="176">
        <f>'UK1'!M54</f>
        <v>0</v>
      </c>
      <c r="H14" s="176">
        <f>'UK1'!N54</f>
        <v>0</v>
      </c>
      <c r="I14" s="176">
        <f>'UK1'!K54</f>
        <v>0</v>
      </c>
      <c r="K14" s="177"/>
    </row>
    <row r="15" spans="1:11" ht="11.25" customHeight="1">
      <c r="A15" s="175">
        <v>4</v>
      </c>
      <c r="B15" s="175">
        <v>4</v>
      </c>
      <c r="C15" s="190" t="str">
        <f>'apk1'!D2</f>
        <v>Apkures sistēmas izbūve</v>
      </c>
      <c r="D15" s="191"/>
      <c r="E15" s="176">
        <f>'apk1'!O73</f>
        <v>0</v>
      </c>
      <c r="F15" s="176">
        <f>'apk1'!L73</f>
        <v>0</v>
      </c>
      <c r="G15" s="176">
        <f>'apk1'!M73</f>
        <v>0</v>
      </c>
      <c r="H15" s="176">
        <f>'apk1'!N73</f>
        <v>0</v>
      </c>
      <c r="I15" s="176">
        <f>'apk1'!K73</f>
        <v>0</v>
      </c>
      <c r="K15" s="177"/>
    </row>
    <row r="16" spans="1:11" ht="11.25" customHeight="1">
      <c r="A16" s="175">
        <v>5</v>
      </c>
      <c r="B16" s="175">
        <v>5</v>
      </c>
      <c r="C16" s="229" t="str">
        <f>siltumsūkn!C2</f>
        <v>Siltuma mezgla izbūve</v>
      </c>
      <c r="D16" s="230"/>
      <c r="E16" s="176">
        <f>siltumsūkn!O68</f>
        <v>0</v>
      </c>
      <c r="F16" s="176">
        <f>siltumsūkn!L68</f>
        <v>0</v>
      </c>
      <c r="G16" s="176">
        <f>siltumsūkn!M68</f>
        <v>0</v>
      </c>
      <c r="H16" s="176">
        <f>siltumsūkn!N68</f>
        <v>0</v>
      </c>
      <c r="I16" s="176">
        <f>siltumsūkn!K68</f>
        <v>0</v>
      </c>
      <c r="K16" s="177"/>
    </row>
    <row r="17" spans="1:11" ht="11.25" customHeight="1">
      <c r="A17" s="175">
        <v>6</v>
      </c>
      <c r="B17" s="175">
        <v>6</v>
      </c>
      <c r="C17" s="229" t="str">
        <f>vent1!D2</f>
        <v xml:space="preserve">Ventilācijas sistēmas izbūve </v>
      </c>
      <c r="D17" s="230"/>
      <c r="E17" s="176">
        <f>vent1!O49</f>
        <v>0</v>
      </c>
      <c r="F17" s="176">
        <f>vent1!L49</f>
        <v>0</v>
      </c>
      <c r="G17" s="176">
        <f>vent1!M49</f>
        <v>0</v>
      </c>
      <c r="H17" s="176">
        <f>vent1!N49</f>
        <v>0</v>
      </c>
      <c r="I17" s="176">
        <f>vent1!K49</f>
        <v>0</v>
      </c>
      <c r="K17" s="177"/>
    </row>
    <row r="18" spans="1:11" ht="11.25" customHeight="1">
      <c r="A18" s="175">
        <v>7</v>
      </c>
      <c r="B18" s="175">
        <v>7</v>
      </c>
      <c r="C18" s="229" t="str">
        <f>UKT!C2</f>
        <v xml:space="preserve">Ārējie ūdensapgādes un kanalizācijas tīkli </v>
      </c>
      <c r="D18" s="230"/>
      <c r="E18" s="176">
        <f>UKT!O39</f>
        <v>0</v>
      </c>
      <c r="F18" s="176">
        <f>UKT!L39</f>
        <v>0</v>
      </c>
      <c r="G18" s="176">
        <f>UKT!M39</f>
        <v>0</v>
      </c>
      <c r="H18" s="176">
        <f>UKT!N39</f>
        <v>0</v>
      </c>
      <c r="I18" s="176">
        <f>UKT!K39</f>
        <v>0</v>
      </c>
      <c r="K18" s="177"/>
    </row>
    <row r="19" spans="1:11" ht="11.25" customHeight="1">
      <c r="A19" s="175">
        <v>8</v>
      </c>
      <c r="B19" s="175">
        <v>8</v>
      </c>
      <c r="C19" s="229" t="str">
        <f>durv.log!D2</f>
        <v xml:space="preserve">Durvju un logu montāža </v>
      </c>
      <c r="D19" s="230"/>
      <c r="E19" s="176">
        <f>durv.log!O22</f>
        <v>0</v>
      </c>
      <c r="F19" s="176">
        <f>durv.log!L22</f>
        <v>0</v>
      </c>
      <c r="G19" s="176">
        <f>durv.log!M22</f>
        <v>0</v>
      </c>
      <c r="H19" s="176">
        <f>durv.log!N22</f>
        <v>0</v>
      </c>
      <c r="I19" s="176">
        <f>durv.log!K22</f>
        <v>0</v>
      </c>
      <c r="K19" s="177"/>
    </row>
    <row r="20" spans="1:11" ht="11.25" customHeight="1">
      <c r="A20" s="175"/>
      <c r="B20" s="175"/>
      <c r="C20" s="241"/>
      <c r="D20" s="242"/>
      <c r="E20" s="176"/>
      <c r="F20" s="176"/>
      <c r="G20" s="176"/>
      <c r="H20" s="176"/>
      <c r="I20" s="176"/>
      <c r="K20" s="177"/>
    </row>
    <row r="21" spans="1:11" ht="11.25" customHeight="1">
      <c r="A21" s="175"/>
      <c r="B21" s="175"/>
      <c r="C21" s="236" t="s">
        <v>122</v>
      </c>
      <c r="D21" s="237"/>
      <c r="E21" s="178">
        <f>SUM(E12:E20)</f>
        <v>0</v>
      </c>
      <c r="F21" s="178">
        <f>SUM(F12:F20)</f>
        <v>0</v>
      </c>
      <c r="G21" s="178">
        <f>SUM(G12:G20)</f>
        <v>0</v>
      </c>
      <c r="H21" s="178">
        <f>SUM(H12:H20)</f>
        <v>0</v>
      </c>
      <c r="I21" s="178">
        <f>SUM(I12:I20)</f>
        <v>0</v>
      </c>
      <c r="K21" s="177"/>
    </row>
    <row r="22" spans="1:11" ht="11.25" customHeight="1">
      <c r="A22" s="179"/>
      <c r="B22" s="179"/>
      <c r="C22" s="180"/>
      <c r="D22" s="181"/>
      <c r="E22" s="182"/>
      <c r="F22" s="183"/>
      <c r="G22" s="183"/>
      <c r="H22" s="183"/>
      <c r="I22" s="183"/>
    </row>
    <row r="23" spans="1:11" ht="11.25" customHeight="1">
      <c r="A23" s="179"/>
      <c r="B23" s="179"/>
      <c r="C23" s="180"/>
      <c r="D23" s="181"/>
      <c r="E23" s="182"/>
      <c r="F23" s="184"/>
      <c r="G23" s="182"/>
      <c r="H23" s="182"/>
      <c r="I23" s="182"/>
    </row>
    <row r="24" spans="1:11" ht="11.25" customHeight="1">
      <c r="A24" s="179"/>
      <c r="B24" s="179"/>
      <c r="C24" s="185"/>
      <c r="D24" s="181"/>
      <c r="E24" s="182"/>
      <c r="F24" s="183"/>
      <c r="G24" s="183"/>
      <c r="H24" s="183"/>
      <c r="I24" s="183"/>
    </row>
    <row r="25" spans="1:11" ht="11.25" customHeight="1">
      <c r="A25" s="171"/>
      <c r="B25" s="171"/>
      <c r="C25" s="186" t="s">
        <v>556</v>
      </c>
      <c r="D25" s="186"/>
      <c r="E25" s="187">
        <f>SUM(E21+E22+E24)</f>
        <v>0</v>
      </c>
      <c r="F25" s="186"/>
      <c r="G25" s="186"/>
      <c r="H25" s="186"/>
      <c r="I25" s="186"/>
    </row>
    <row r="26" spans="1:11" ht="11.25" customHeight="1">
      <c r="A26" s="193"/>
      <c r="B26" s="193"/>
      <c r="C26" s="238"/>
      <c r="D26" s="239"/>
      <c r="E26" s="194"/>
      <c r="F26" s="194"/>
      <c r="G26" s="194"/>
      <c r="H26" s="194"/>
      <c r="I26" s="194"/>
      <c r="K26" s="177"/>
    </row>
    <row r="28" spans="1:11" ht="11.25" customHeight="1">
      <c r="A28" s="171"/>
      <c r="B28" s="171"/>
      <c r="C28" s="188"/>
      <c r="D28" s="188"/>
      <c r="E28" s="195"/>
      <c r="F28" s="188"/>
      <c r="G28" s="188"/>
      <c r="H28" s="188"/>
      <c r="I28" s="188"/>
    </row>
    <row r="29" spans="1:11" ht="11.25" customHeight="1">
      <c r="A29" s="189"/>
      <c r="C29" s="189"/>
      <c r="D29" s="189"/>
    </row>
    <row r="30" spans="1:11" s="22" customFormat="1" ht="13">
      <c r="A30" s="23"/>
      <c r="B30" s="22" t="s">
        <v>558</v>
      </c>
      <c r="C30" s="23"/>
      <c r="D30" s="23"/>
      <c r="E30" s="23"/>
    </row>
    <row r="31" spans="1:11" s="22" customFormat="1" ht="13">
      <c r="A31" s="23"/>
      <c r="C31" s="23"/>
      <c r="D31" s="23"/>
      <c r="E31" s="23"/>
    </row>
    <row r="32" spans="1:11" s="22" customFormat="1" ht="13">
      <c r="A32" s="23"/>
      <c r="B32" s="22" t="s">
        <v>559</v>
      </c>
      <c r="C32" s="23"/>
      <c r="D32" s="23"/>
      <c r="E32" s="23"/>
    </row>
    <row r="33" spans="1:9" s="22" customFormat="1" ht="13">
      <c r="A33" s="23"/>
      <c r="C33" s="23"/>
      <c r="D33" s="23"/>
      <c r="E33" s="23"/>
    </row>
    <row r="34" spans="1:9" s="22" customFormat="1" ht="13">
      <c r="A34" s="23"/>
      <c r="C34" s="23"/>
      <c r="D34" s="23"/>
      <c r="E34" s="23"/>
    </row>
    <row r="35" spans="1:9" s="22" customFormat="1" ht="13">
      <c r="A35" s="23"/>
      <c r="C35" s="23"/>
      <c r="D35" s="23"/>
      <c r="E35" s="23"/>
    </row>
    <row r="36" spans="1:9">
      <c r="A36" s="240"/>
      <c r="B36" s="240"/>
      <c r="C36" s="240"/>
      <c r="D36" s="240"/>
      <c r="E36" s="240"/>
      <c r="F36" s="240"/>
      <c r="G36" s="240"/>
      <c r="H36" s="240"/>
      <c r="I36" s="240"/>
    </row>
    <row r="37" spans="1:9">
      <c r="A37" s="240"/>
      <c r="B37" s="240"/>
      <c r="C37" s="240"/>
      <c r="D37" s="240"/>
      <c r="E37" s="240"/>
      <c r="F37" s="240"/>
      <c r="G37" s="240"/>
      <c r="H37" s="240"/>
      <c r="I37" s="240"/>
    </row>
    <row r="38" spans="1:9">
      <c r="A38" s="240"/>
      <c r="B38" s="240"/>
      <c r="C38" s="240"/>
      <c r="D38" s="240"/>
      <c r="E38" s="240"/>
      <c r="F38" s="240"/>
      <c r="G38" s="240"/>
      <c r="H38" s="240"/>
      <c r="I38" s="240"/>
    </row>
    <row r="39" spans="1:9" ht="9" customHeight="1">
      <c r="A39" s="240"/>
      <c r="B39" s="240"/>
      <c r="C39" s="240"/>
      <c r="D39" s="240"/>
      <c r="E39" s="240"/>
      <c r="F39" s="240"/>
      <c r="G39" s="240"/>
      <c r="H39" s="240"/>
      <c r="I39" s="240"/>
    </row>
    <row r="40" spans="1:9" hidden="1">
      <c r="A40" s="240"/>
      <c r="B40" s="240"/>
      <c r="C40" s="240"/>
      <c r="D40" s="240"/>
      <c r="E40" s="240"/>
      <c r="F40" s="240"/>
      <c r="G40" s="240"/>
      <c r="H40" s="240"/>
      <c r="I40" s="240"/>
    </row>
    <row r="41" spans="1:9" ht="12" hidden="1" customHeight="1">
      <c r="A41" s="240"/>
      <c r="B41" s="240"/>
      <c r="C41" s="240"/>
      <c r="D41" s="240"/>
      <c r="E41" s="240"/>
      <c r="F41" s="240"/>
      <c r="G41" s="240"/>
      <c r="H41" s="240"/>
      <c r="I41" s="240"/>
    </row>
    <row r="42" spans="1:9" hidden="1">
      <c r="A42" s="240"/>
      <c r="B42" s="240"/>
      <c r="C42" s="240"/>
      <c r="D42" s="240"/>
      <c r="E42" s="240"/>
      <c r="F42" s="240"/>
      <c r="G42" s="240"/>
      <c r="H42" s="240"/>
      <c r="I42" s="240"/>
    </row>
    <row r="43" spans="1:9" hidden="1">
      <c r="A43" s="240"/>
      <c r="B43" s="240"/>
      <c r="C43" s="240"/>
      <c r="D43" s="240"/>
      <c r="E43" s="240"/>
      <c r="F43" s="240"/>
      <c r="G43" s="240"/>
      <c r="H43" s="240"/>
      <c r="I43" s="240"/>
    </row>
    <row r="44" spans="1:9" hidden="1">
      <c r="A44" s="240"/>
      <c r="B44" s="240"/>
      <c r="C44" s="240"/>
      <c r="D44" s="240"/>
      <c r="E44" s="240"/>
      <c r="F44" s="240"/>
      <c r="G44" s="240"/>
      <c r="H44" s="240"/>
      <c r="I44" s="240"/>
    </row>
    <row r="45" spans="1:9" hidden="1">
      <c r="A45" s="240"/>
      <c r="B45" s="240"/>
      <c r="C45" s="240"/>
      <c r="D45" s="240"/>
      <c r="E45" s="240"/>
      <c r="F45" s="240"/>
      <c r="G45" s="240"/>
      <c r="H45" s="240"/>
      <c r="I45" s="240"/>
    </row>
    <row r="46" spans="1:9" hidden="1">
      <c r="A46" s="240"/>
      <c r="B46" s="240"/>
      <c r="C46" s="240"/>
      <c r="D46" s="240"/>
      <c r="E46" s="240"/>
      <c r="F46" s="240"/>
      <c r="G46" s="240"/>
      <c r="H46" s="240"/>
      <c r="I46" s="240"/>
    </row>
    <row r="47" spans="1:9" hidden="1">
      <c r="A47" s="240"/>
      <c r="B47" s="240"/>
      <c r="C47" s="240"/>
      <c r="D47" s="240"/>
      <c r="E47" s="240"/>
      <c r="F47" s="240"/>
      <c r="G47" s="240"/>
      <c r="H47" s="240"/>
      <c r="I47" s="240"/>
    </row>
  </sheetData>
  <mergeCells count="17">
    <mergeCell ref="C21:D21"/>
    <mergeCell ref="C26:D26"/>
    <mergeCell ref="A36:I47"/>
    <mergeCell ref="C18:D18"/>
    <mergeCell ref="C20:D20"/>
    <mergeCell ref="C19:D19"/>
    <mergeCell ref="F10:H10"/>
    <mergeCell ref="I10:I11"/>
    <mergeCell ref="E10:E11"/>
    <mergeCell ref="C14:D14"/>
    <mergeCell ref="C16:D16"/>
    <mergeCell ref="A10:A11"/>
    <mergeCell ref="C13:D13"/>
    <mergeCell ref="C17:D17"/>
    <mergeCell ref="B10:B11"/>
    <mergeCell ref="C10:D11"/>
    <mergeCell ref="C12:D12"/>
  </mergeCells>
  <phoneticPr fontId="0" type="noConversion"/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XEM58"/>
  <sheetViews>
    <sheetView view="pageBreakPreview" zoomScale="54" zoomScaleNormal="150" zoomScaleSheetLayoutView="54" workbookViewId="0">
      <selection activeCell="B31" sqref="B31"/>
    </sheetView>
  </sheetViews>
  <sheetFormatPr defaultColWidth="9.1796875" defaultRowHeight="13"/>
  <cols>
    <col min="1" max="1" width="4.7265625" style="2" customWidth="1"/>
    <col min="2" max="2" width="49.453125" style="7" customWidth="1"/>
    <col min="3" max="3" width="5.1796875" style="2" customWidth="1"/>
    <col min="4" max="4" width="6.453125" style="2" customWidth="1"/>
    <col min="5" max="5" width="6.54296875" style="81" customWidth="1"/>
    <col min="6" max="7" width="6.1796875" style="1" customWidth="1"/>
    <col min="8" max="8" width="7.1796875" style="1" customWidth="1"/>
    <col min="9" max="9" width="6.81640625" style="1" customWidth="1"/>
    <col min="10" max="10" width="7.1796875" style="1" customWidth="1"/>
    <col min="11" max="11" width="6.7265625" style="1" customWidth="1"/>
    <col min="12" max="12" width="8" style="1" customWidth="1"/>
    <col min="13" max="13" width="9.1796875" style="1" customWidth="1"/>
    <col min="14" max="15" width="8.7265625" style="1" customWidth="1"/>
    <col min="16" max="16" width="9.1796875" style="1" customWidth="1"/>
    <col min="17" max="16384" width="9.1796875" style="1"/>
  </cols>
  <sheetData>
    <row r="1" spans="1:1023 1039:2047 2063:3071 3087:4095 4111:5119 5135:6143 6159:7167 7183:8191 8207:9215 9231:10239 10255:11263 11279:12287 12303:13311 13327:14335 14351:15359 15375:16367" ht="14">
      <c r="A1" s="46">
        <v>16</v>
      </c>
      <c r="B1" s="1"/>
      <c r="C1" s="47"/>
      <c r="D1" s="47"/>
      <c r="E1" s="48" t="s">
        <v>9</v>
      </c>
      <c r="F1" s="49"/>
      <c r="H1" s="50"/>
      <c r="I1" s="49"/>
      <c r="J1" s="49"/>
      <c r="K1" s="49"/>
      <c r="L1" s="49"/>
      <c r="M1" s="49"/>
      <c r="N1" s="49"/>
      <c r="O1" s="49"/>
      <c r="P1" s="49"/>
    </row>
    <row r="2" spans="1:1023 1039:2047 2063:3071 3087:4095 4111:5119 5135:6143 6159:7167 7183:8191 8207:9215 9231:10239 10255:11263 11279:12287 12303:13311 13327:14335 14351:15359 15375:16367" ht="14">
      <c r="A2" s="51"/>
      <c r="B2" s="52"/>
      <c r="C2" s="47"/>
      <c r="D2" s="47"/>
      <c r="E2" s="60" t="s">
        <v>530</v>
      </c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023 1039:2047 2063:3071 3087:4095 4111:5119 5135:6143 6159:7167 7183:8191 8207:9215 9231:10239 10255:11263 11279:12287 12303:13311 13327:14335 14351:15359 15375:16367" ht="14">
      <c r="A3" s="51"/>
      <c r="B3" s="52"/>
      <c r="C3" s="47"/>
      <c r="D3" s="47"/>
      <c r="E3" s="54"/>
      <c r="F3" s="49"/>
      <c r="G3" s="53"/>
      <c r="H3" s="50"/>
      <c r="I3" s="49"/>
      <c r="J3" s="49"/>
      <c r="K3" s="49"/>
      <c r="L3" s="49"/>
      <c r="M3" s="49"/>
      <c r="N3" s="49"/>
      <c r="O3" s="49"/>
      <c r="P3" s="49"/>
    </row>
    <row r="4" spans="1:1023 1039:2047 2063:3071 3087:4095 4111:5119 5135:6143 6159:7167 7183:8191 8207:9215 9231:10239 10255:11263 11279:12287 12303:13311 13327:14335 14351:15359 15375:16367" s="22" customFormat="1">
      <c r="A4" s="133"/>
      <c r="B4" s="55"/>
      <c r="C4" s="23"/>
      <c r="D4" s="23"/>
      <c r="E4" s="23"/>
    </row>
    <row r="5" spans="1:1023 1039:2047 2063:3071 3087:4095 4111:5119 5135:6143 6159:7167 7183:8191 8207:9215 9231:10239 10255:11263 11279:12287 12303:13311 13327:14335 14351:15359 15375:16367" s="22" customFormat="1">
      <c r="A5" s="94"/>
      <c r="B5" s="55"/>
      <c r="C5" s="23"/>
      <c r="D5" s="23"/>
      <c r="E5" s="23"/>
    </row>
    <row r="6" spans="1:1023 1039:2047 2063:3071 3087:4095 4111:5119 5135:6143 6159:7167 7183:8191 8207:9215 9231:10239 10255:11263 11279:12287 12303:13311 13327:14335 14351:15359 15375:16367" s="22" customFormat="1">
      <c r="A6" s="133" t="s">
        <v>429</v>
      </c>
      <c r="B6" s="55"/>
      <c r="C6" s="23"/>
      <c r="D6" s="23"/>
      <c r="E6" s="23"/>
    </row>
    <row r="7" spans="1:1023 1039:2047 2063:3071 3087:4095 4111:5119 5135:6143 6159:7167 7183:8191 8207:9215 9231:10239 10255:11263 11279:12287 12303:13311 13327:14335 14351:15359 15375:16367" s="22" customFormat="1">
      <c r="A7" s="133"/>
      <c r="B7" s="55"/>
      <c r="C7" s="23"/>
      <c r="D7" s="23"/>
      <c r="E7" s="23"/>
    </row>
    <row r="8" spans="1:1023 1039:2047 2063:3071 3087:4095 4111:5119 5135:6143 6159:7167 7183:8191 8207:9215 9231:10239 10255:11263 11279:12287 12303:13311 13327:14335 14351:15359 15375:16367" ht="14">
      <c r="A8" s="1"/>
      <c r="B8" s="33"/>
      <c r="C8" s="56"/>
      <c r="D8" s="56"/>
      <c r="E8" s="57"/>
      <c r="F8" s="58"/>
      <c r="G8" s="59"/>
      <c r="H8" s="60"/>
      <c r="I8" s="60"/>
      <c r="J8" s="60"/>
      <c r="K8" s="60"/>
      <c r="M8" s="33"/>
      <c r="N8" s="49"/>
      <c r="O8" s="61"/>
      <c r="P8" s="62"/>
    </row>
    <row r="9" spans="1:1023 1039:2047 2063:3071 3087:4095 4111:5119 5135:6143 6159:7167 7183:8191 8207:9215 9231:10239 10255:11263 11279:12287 12303:13311 13327:14335 14351:15359 15375:16367">
      <c r="A9" s="63"/>
      <c r="B9" s="1"/>
      <c r="C9" s="63"/>
      <c r="D9" s="63"/>
      <c r="E9" s="64"/>
      <c r="F9" s="33"/>
      <c r="G9" s="33"/>
      <c r="H9" s="33"/>
      <c r="I9" s="33"/>
      <c r="J9" s="33"/>
      <c r="K9" s="33"/>
      <c r="L9" s="59"/>
      <c r="M9" s="22"/>
      <c r="N9" s="33"/>
      <c r="O9" s="59"/>
      <c r="P9" s="59"/>
    </row>
    <row r="10" spans="1:1023 1039:2047 2063:3071 3087:4095 4111:5119 5135:6143 6159:7167 7183:8191 8207:9215 9231:10239 10255:11263 11279:12287 12303:13311 13327:14335 14351:15359 15375:16367">
      <c r="A10" s="225" t="s">
        <v>0</v>
      </c>
      <c r="B10" s="225" t="s">
        <v>90</v>
      </c>
      <c r="C10" s="226" t="s">
        <v>6</v>
      </c>
      <c r="D10" s="65"/>
      <c r="E10" s="243" t="s">
        <v>1</v>
      </c>
      <c r="F10" s="225" t="s">
        <v>2</v>
      </c>
      <c r="G10" s="225"/>
      <c r="H10" s="225"/>
      <c r="I10" s="225"/>
      <c r="J10" s="225"/>
      <c r="K10" s="225"/>
      <c r="L10" s="225" t="s">
        <v>3</v>
      </c>
      <c r="M10" s="225"/>
      <c r="N10" s="225"/>
      <c r="O10" s="225"/>
      <c r="P10" s="225"/>
    </row>
    <row r="11" spans="1:1023 1039:2047 2063:3071 3087:4095 4111:5119 5135:6143 6159:7167 7183:8191 8207:9215 9231:10239 10255:11263 11279:12287 12303:13311 13327:14335 14351:15359 15375:16367" ht="69">
      <c r="A11" s="225"/>
      <c r="B11" s="225"/>
      <c r="C11" s="226"/>
      <c r="D11" s="65"/>
      <c r="E11" s="243"/>
      <c r="F11" s="65" t="s">
        <v>4</v>
      </c>
      <c r="G11" s="65" t="s">
        <v>105</v>
      </c>
      <c r="H11" s="65" t="s">
        <v>91</v>
      </c>
      <c r="I11" s="65" t="s">
        <v>89</v>
      </c>
      <c r="J11" s="65" t="s">
        <v>92</v>
      </c>
      <c r="K11" s="65" t="s">
        <v>93</v>
      </c>
      <c r="L11" s="65" t="s">
        <v>5</v>
      </c>
      <c r="M11" s="65" t="s">
        <v>94</v>
      </c>
      <c r="N11" s="65" t="s">
        <v>89</v>
      </c>
      <c r="O11" s="65" t="s">
        <v>95</v>
      </c>
      <c r="P11" s="65" t="s">
        <v>96</v>
      </c>
    </row>
    <row r="12" spans="1:1023 1039:2047 2063:3071 3087:4095 4111:5119 5135:6143 6159:7167 7183:8191 8207:9215 9231:10239 10255:11263 11279:12287 12303:13311 13327:14335 14351:15359 15375:16367" s="22" customFormat="1">
      <c r="A12" s="66"/>
      <c r="B12" s="67" t="s">
        <v>140</v>
      </c>
      <c r="C12" s="68"/>
      <c r="D12" s="68"/>
      <c r="E12" s="69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70"/>
      <c r="AE12" s="71"/>
      <c r="AU12" s="71"/>
      <c r="BK12" s="71"/>
      <c r="CA12" s="71"/>
      <c r="CQ12" s="71"/>
      <c r="DG12" s="71"/>
      <c r="DW12" s="71"/>
      <c r="EM12" s="71"/>
      <c r="FC12" s="71"/>
      <c r="FS12" s="71"/>
      <c r="GI12" s="71"/>
      <c r="GY12" s="71"/>
      <c r="HO12" s="71"/>
      <c r="IE12" s="71"/>
      <c r="IU12" s="71"/>
      <c r="JK12" s="71"/>
      <c r="KA12" s="71"/>
      <c r="KQ12" s="71"/>
      <c r="LG12" s="71"/>
      <c r="LW12" s="71"/>
      <c r="MM12" s="71"/>
      <c r="NC12" s="71"/>
      <c r="NS12" s="71"/>
      <c r="OI12" s="71"/>
      <c r="OY12" s="71"/>
      <c r="PO12" s="71"/>
      <c r="QE12" s="71"/>
      <c r="QU12" s="71"/>
      <c r="RK12" s="71"/>
      <c r="SA12" s="71"/>
      <c r="SQ12" s="71"/>
      <c r="TG12" s="71"/>
      <c r="TW12" s="71"/>
      <c r="UM12" s="71"/>
      <c r="VC12" s="71"/>
      <c r="VS12" s="71"/>
      <c r="WI12" s="71"/>
      <c r="WY12" s="71"/>
      <c r="XO12" s="71"/>
      <c r="YE12" s="71"/>
      <c r="YU12" s="71"/>
      <c r="ZK12" s="71"/>
      <c r="AAA12" s="71"/>
      <c r="AAQ12" s="71"/>
      <c r="ABG12" s="71"/>
      <c r="ABW12" s="71"/>
      <c r="ACM12" s="71"/>
      <c r="ADC12" s="71"/>
      <c r="ADS12" s="71"/>
      <c r="AEI12" s="71"/>
      <c r="AEY12" s="71"/>
      <c r="AFO12" s="71"/>
      <c r="AGE12" s="71"/>
      <c r="AGU12" s="71"/>
      <c r="AHK12" s="71"/>
      <c r="AIA12" s="71"/>
      <c r="AIQ12" s="71"/>
      <c r="AJG12" s="71"/>
      <c r="AJW12" s="71"/>
      <c r="AKM12" s="71"/>
      <c r="ALC12" s="71"/>
      <c r="ALS12" s="71"/>
      <c r="AMI12" s="71"/>
      <c r="AMY12" s="71"/>
      <c r="ANO12" s="71"/>
      <c r="AOE12" s="71"/>
      <c r="AOU12" s="71"/>
      <c r="APK12" s="71"/>
      <c r="AQA12" s="71"/>
      <c r="AQQ12" s="71"/>
      <c r="ARG12" s="71"/>
      <c r="ARW12" s="71"/>
      <c r="ASM12" s="71"/>
      <c r="ATC12" s="71"/>
      <c r="ATS12" s="71"/>
      <c r="AUI12" s="71"/>
      <c r="AUY12" s="71"/>
      <c r="AVO12" s="71"/>
      <c r="AWE12" s="71"/>
      <c r="AWU12" s="71"/>
      <c r="AXK12" s="71"/>
      <c r="AYA12" s="71"/>
      <c r="AYQ12" s="71"/>
      <c r="AZG12" s="71"/>
      <c r="AZW12" s="71"/>
      <c r="BAM12" s="71"/>
      <c r="BBC12" s="71"/>
      <c r="BBS12" s="71"/>
      <c r="BCI12" s="71"/>
      <c r="BCY12" s="71"/>
      <c r="BDO12" s="71"/>
      <c r="BEE12" s="71"/>
      <c r="BEU12" s="71"/>
      <c r="BFK12" s="71"/>
      <c r="BGA12" s="71"/>
      <c r="BGQ12" s="71"/>
      <c r="BHG12" s="71"/>
      <c r="BHW12" s="71"/>
      <c r="BIM12" s="71"/>
      <c r="BJC12" s="71"/>
      <c r="BJS12" s="71"/>
      <c r="BKI12" s="71"/>
      <c r="BKY12" s="71"/>
      <c r="BLO12" s="71"/>
      <c r="BME12" s="71"/>
      <c r="BMU12" s="71"/>
      <c r="BNK12" s="71"/>
      <c r="BOA12" s="71"/>
      <c r="BOQ12" s="71"/>
      <c r="BPG12" s="71"/>
      <c r="BPW12" s="71"/>
      <c r="BQM12" s="71"/>
      <c r="BRC12" s="71"/>
      <c r="BRS12" s="71"/>
      <c r="BSI12" s="71"/>
      <c r="BSY12" s="71"/>
      <c r="BTO12" s="71"/>
      <c r="BUE12" s="71"/>
      <c r="BUU12" s="71"/>
      <c r="BVK12" s="71"/>
      <c r="BWA12" s="71"/>
      <c r="BWQ12" s="71"/>
      <c r="BXG12" s="71"/>
      <c r="BXW12" s="71"/>
      <c r="BYM12" s="71"/>
      <c r="BZC12" s="71"/>
      <c r="BZS12" s="71"/>
      <c r="CAI12" s="71"/>
      <c r="CAY12" s="71"/>
      <c r="CBO12" s="71"/>
      <c r="CCE12" s="71"/>
      <c r="CCU12" s="71"/>
      <c r="CDK12" s="71"/>
      <c r="CEA12" s="71"/>
      <c r="CEQ12" s="71"/>
      <c r="CFG12" s="71"/>
      <c r="CFW12" s="71"/>
      <c r="CGM12" s="71"/>
      <c r="CHC12" s="71"/>
      <c r="CHS12" s="71"/>
      <c r="CII12" s="71"/>
      <c r="CIY12" s="71"/>
      <c r="CJO12" s="71"/>
      <c r="CKE12" s="71"/>
      <c r="CKU12" s="71"/>
      <c r="CLK12" s="71"/>
      <c r="CMA12" s="71"/>
      <c r="CMQ12" s="71"/>
      <c r="CNG12" s="71"/>
      <c r="CNW12" s="71"/>
      <c r="COM12" s="71"/>
      <c r="CPC12" s="71"/>
      <c r="CPS12" s="71"/>
      <c r="CQI12" s="71"/>
      <c r="CQY12" s="71"/>
      <c r="CRO12" s="71"/>
      <c r="CSE12" s="71"/>
      <c r="CSU12" s="71"/>
      <c r="CTK12" s="71"/>
      <c r="CUA12" s="71"/>
      <c r="CUQ12" s="71"/>
      <c r="CVG12" s="71"/>
      <c r="CVW12" s="71"/>
      <c r="CWM12" s="71"/>
      <c r="CXC12" s="71"/>
      <c r="CXS12" s="71"/>
      <c r="CYI12" s="71"/>
      <c r="CYY12" s="71"/>
      <c r="CZO12" s="71"/>
      <c r="DAE12" s="71"/>
      <c r="DAU12" s="71"/>
      <c r="DBK12" s="71"/>
      <c r="DCA12" s="71"/>
      <c r="DCQ12" s="71"/>
      <c r="DDG12" s="71"/>
      <c r="DDW12" s="71"/>
      <c r="DEM12" s="71"/>
      <c r="DFC12" s="71"/>
      <c r="DFS12" s="71"/>
      <c r="DGI12" s="71"/>
      <c r="DGY12" s="71"/>
      <c r="DHO12" s="71"/>
      <c r="DIE12" s="71"/>
      <c r="DIU12" s="71"/>
      <c r="DJK12" s="71"/>
      <c r="DKA12" s="71"/>
      <c r="DKQ12" s="71"/>
      <c r="DLG12" s="71"/>
      <c r="DLW12" s="71"/>
      <c r="DMM12" s="71"/>
      <c r="DNC12" s="71"/>
      <c r="DNS12" s="71"/>
      <c r="DOI12" s="71"/>
      <c r="DOY12" s="71"/>
      <c r="DPO12" s="71"/>
      <c r="DQE12" s="71"/>
      <c r="DQU12" s="71"/>
      <c r="DRK12" s="71"/>
      <c r="DSA12" s="71"/>
      <c r="DSQ12" s="71"/>
      <c r="DTG12" s="71"/>
      <c r="DTW12" s="71"/>
      <c r="DUM12" s="71"/>
      <c r="DVC12" s="71"/>
      <c r="DVS12" s="71"/>
      <c r="DWI12" s="71"/>
      <c r="DWY12" s="71"/>
      <c r="DXO12" s="71"/>
      <c r="DYE12" s="71"/>
      <c r="DYU12" s="71"/>
      <c r="DZK12" s="71"/>
      <c r="EAA12" s="71"/>
      <c r="EAQ12" s="71"/>
      <c r="EBG12" s="71"/>
      <c r="EBW12" s="71"/>
      <c r="ECM12" s="71"/>
      <c r="EDC12" s="71"/>
      <c r="EDS12" s="71"/>
      <c r="EEI12" s="71"/>
      <c r="EEY12" s="71"/>
      <c r="EFO12" s="71"/>
      <c r="EGE12" s="71"/>
      <c r="EGU12" s="71"/>
      <c r="EHK12" s="71"/>
      <c r="EIA12" s="71"/>
      <c r="EIQ12" s="71"/>
      <c r="EJG12" s="71"/>
      <c r="EJW12" s="71"/>
      <c r="EKM12" s="71"/>
      <c r="ELC12" s="71"/>
      <c r="ELS12" s="71"/>
      <c r="EMI12" s="71"/>
      <c r="EMY12" s="71"/>
      <c r="ENO12" s="71"/>
      <c r="EOE12" s="71"/>
      <c r="EOU12" s="71"/>
      <c r="EPK12" s="71"/>
      <c r="EQA12" s="71"/>
      <c r="EQQ12" s="71"/>
      <c r="ERG12" s="71"/>
      <c r="ERW12" s="71"/>
      <c r="ESM12" s="71"/>
      <c r="ETC12" s="71"/>
      <c r="ETS12" s="71"/>
      <c r="EUI12" s="71"/>
      <c r="EUY12" s="71"/>
      <c r="EVO12" s="71"/>
      <c r="EWE12" s="71"/>
      <c r="EWU12" s="71"/>
      <c r="EXK12" s="71"/>
      <c r="EYA12" s="71"/>
      <c r="EYQ12" s="71"/>
      <c r="EZG12" s="71"/>
      <c r="EZW12" s="71"/>
      <c r="FAM12" s="71"/>
      <c r="FBC12" s="71"/>
      <c r="FBS12" s="71"/>
      <c r="FCI12" s="71"/>
      <c r="FCY12" s="71"/>
      <c r="FDO12" s="71"/>
      <c r="FEE12" s="71"/>
      <c r="FEU12" s="71"/>
      <c r="FFK12" s="71"/>
      <c r="FGA12" s="71"/>
      <c r="FGQ12" s="71"/>
      <c r="FHG12" s="71"/>
      <c r="FHW12" s="71"/>
      <c r="FIM12" s="71"/>
      <c r="FJC12" s="71"/>
      <c r="FJS12" s="71"/>
      <c r="FKI12" s="71"/>
      <c r="FKY12" s="71"/>
      <c r="FLO12" s="71"/>
      <c r="FME12" s="71"/>
      <c r="FMU12" s="71"/>
      <c r="FNK12" s="71"/>
      <c r="FOA12" s="71"/>
      <c r="FOQ12" s="71"/>
      <c r="FPG12" s="71"/>
      <c r="FPW12" s="71"/>
      <c r="FQM12" s="71"/>
      <c r="FRC12" s="71"/>
      <c r="FRS12" s="71"/>
      <c r="FSI12" s="71"/>
      <c r="FSY12" s="71"/>
      <c r="FTO12" s="71"/>
      <c r="FUE12" s="71"/>
      <c r="FUU12" s="71"/>
      <c r="FVK12" s="71"/>
      <c r="FWA12" s="71"/>
      <c r="FWQ12" s="71"/>
      <c r="FXG12" s="71"/>
      <c r="FXW12" s="71"/>
      <c r="FYM12" s="71"/>
      <c r="FZC12" s="71"/>
      <c r="FZS12" s="71"/>
      <c r="GAI12" s="71"/>
      <c r="GAY12" s="71"/>
      <c r="GBO12" s="71"/>
      <c r="GCE12" s="71"/>
      <c r="GCU12" s="71"/>
      <c r="GDK12" s="71"/>
      <c r="GEA12" s="71"/>
      <c r="GEQ12" s="71"/>
      <c r="GFG12" s="71"/>
      <c r="GFW12" s="71"/>
      <c r="GGM12" s="71"/>
      <c r="GHC12" s="71"/>
      <c r="GHS12" s="71"/>
      <c r="GII12" s="71"/>
      <c r="GIY12" s="71"/>
      <c r="GJO12" s="71"/>
      <c r="GKE12" s="71"/>
      <c r="GKU12" s="71"/>
      <c r="GLK12" s="71"/>
      <c r="GMA12" s="71"/>
      <c r="GMQ12" s="71"/>
      <c r="GNG12" s="71"/>
      <c r="GNW12" s="71"/>
      <c r="GOM12" s="71"/>
      <c r="GPC12" s="71"/>
      <c r="GPS12" s="71"/>
      <c r="GQI12" s="71"/>
      <c r="GQY12" s="71"/>
      <c r="GRO12" s="71"/>
      <c r="GSE12" s="71"/>
      <c r="GSU12" s="71"/>
      <c r="GTK12" s="71"/>
      <c r="GUA12" s="71"/>
      <c r="GUQ12" s="71"/>
      <c r="GVG12" s="71"/>
      <c r="GVW12" s="71"/>
      <c r="GWM12" s="71"/>
      <c r="GXC12" s="71"/>
      <c r="GXS12" s="71"/>
      <c r="GYI12" s="71"/>
      <c r="GYY12" s="71"/>
      <c r="GZO12" s="71"/>
      <c r="HAE12" s="71"/>
      <c r="HAU12" s="71"/>
      <c r="HBK12" s="71"/>
      <c r="HCA12" s="71"/>
      <c r="HCQ12" s="71"/>
      <c r="HDG12" s="71"/>
      <c r="HDW12" s="71"/>
      <c r="HEM12" s="71"/>
      <c r="HFC12" s="71"/>
      <c r="HFS12" s="71"/>
      <c r="HGI12" s="71"/>
      <c r="HGY12" s="71"/>
      <c r="HHO12" s="71"/>
      <c r="HIE12" s="71"/>
      <c r="HIU12" s="71"/>
      <c r="HJK12" s="71"/>
      <c r="HKA12" s="71"/>
      <c r="HKQ12" s="71"/>
      <c r="HLG12" s="71"/>
      <c r="HLW12" s="71"/>
      <c r="HMM12" s="71"/>
      <c r="HNC12" s="71"/>
      <c r="HNS12" s="71"/>
      <c r="HOI12" s="71"/>
      <c r="HOY12" s="71"/>
      <c r="HPO12" s="71"/>
      <c r="HQE12" s="71"/>
      <c r="HQU12" s="71"/>
      <c r="HRK12" s="71"/>
      <c r="HSA12" s="71"/>
      <c r="HSQ12" s="71"/>
      <c r="HTG12" s="71"/>
      <c r="HTW12" s="71"/>
      <c r="HUM12" s="71"/>
      <c r="HVC12" s="71"/>
      <c r="HVS12" s="71"/>
      <c r="HWI12" s="71"/>
      <c r="HWY12" s="71"/>
      <c r="HXO12" s="71"/>
      <c r="HYE12" s="71"/>
      <c r="HYU12" s="71"/>
      <c r="HZK12" s="71"/>
      <c r="IAA12" s="71"/>
      <c r="IAQ12" s="71"/>
      <c r="IBG12" s="71"/>
      <c r="IBW12" s="71"/>
      <c r="ICM12" s="71"/>
      <c r="IDC12" s="71"/>
      <c r="IDS12" s="71"/>
      <c r="IEI12" s="71"/>
      <c r="IEY12" s="71"/>
      <c r="IFO12" s="71"/>
      <c r="IGE12" s="71"/>
      <c r="IGU12" s="71"/>
      <c r="IHK12" s="71"/>
      <c r="IIA12" s="71"/>
      <c r="IIQ12" s="71"/>
      <c r="IJG12" s="71"/>
      <c r="IJW12" s="71"/>
      <c r="IKM12" s="71"/>
      <c r="ILC12" s="71"/>
      <c r="ILS12" s="71"/>
      <c r="IMI12" s="71"/>
      <c r="IMY12" s="71"/>
      <c r="INO12" s="71"/>
      <c r="IOE12" s="71"/>
      <c r="IOU12" s="71"/>
      <c r="IPK12" s="71"/>
      <c r="IQA12" s="71"/>
      <c r="IQQ12" s="71"/>
      <c r="IRG12" s="71"/>
      <c r="IRW12" s="71"/>
      <c r="ISM12" s="71"/>
      <c r="ITC12" s="71"/>
      <c r="ITS12" s="71"/>
      <c r="IUI12" s="71"/>
      <c r="IUY12" s="71"/>
      <c r="IVO12" s="71"/>
      <c r="IWE12" s="71"/>
      <c r="IWU12" s="71"/>
      <c r="IXK12" s="71"/>
      <c r="IYA12" s="71"/>
      <c r="IYQ12" s="71"/>
      <c r="IZG12" s="71"/>
      <c r="IZW12" s="71"/>
      <c r="JAM12" s="71"/>
      <c r="JBC12" s="71"/>
      <c r="JBS12" s="71"/>
      <c r="JCI12" s="71"/>
      <c r="JCY12" s="71"/>
      <c r="JDO12" s="71"/>
      <c r="JEE12" s="71"/>
      <c r="JEU12" s="71"/>
      <c r="JFK12" s="71"/>
      <c r="JGA12" s="71"/>
      <c r="JGQ12" s="71"/>
      <c r="JHG12" s="71"/>
      <c r="JHW12" s="71"/>
      <c r="JIM12" s="71"/>
      <c r="JJC12" s="71"/>
      <c r="JJS12" s="71"/>
      <c r="JKI12" s="71"/>
      <c r="JKY12" s="71"/>
      <c r="JLO12" s="71"/>
      <c r="JME12" s="71"/>
      <c r="JMU12" s="71"/>
      <c r="JNK12" s="71"/>
      <c r="JOA12" s="71"/>
      <c r="JOQ12" s="71"/>
      <c r="JPG12" s="71"/>
      <c r="JPW12" s="71"/>
      <c r="JQM12" s="71"/>
      <c r="JRC12" s="71"/>
      <c r="JRS12" s="71"/>
      <c r="JSI12" s="71"/>
      <c r="JSY12" s="71"/>
      <c r="JTO12" s="71"/>
      <c r="JUE12" s="71"/>
      <c r="JUU12" s="71"/>
      <c r="JVK12" s="71"/>
      <c r="JWA12" s="71"/>
      <c r="JWQ12" s="71"/>
      <c r="JXG12" s="71"/>
      <c r="JXW12" s="71"/>
      <c r="JYM12" s="71"/>
      <c r="JZC12" s="71"/>
      <c r="JZS12" s="71"/>
      <c r="KAI12" s="71"/>
      <c r="KAY12" s="71"/>
      <c r="KBO12" s="71"/>
      <c r="KCE12" s="71"/>
      <c r="KCU12" s="71"/>
      <c r="KDK12" s="71"/>
      <c r="KEA12" s="71"/>
      <c r="KEQ12" s="71"/>
      <c r="KFG12" s="71"/>
      <c r="KFW12" s="71"/>
      <c r="KGM12" s="71"/>
      <c r="KHC12" s="71"/>
      <c r="KHS12" s="71"/>
      <c r="KII12" s="71"/>
      <c r="KIY12" s="71"/>
      <c r="KJO12" s="71"/>
      <c r="KKE12" s="71"/>
      <c r="KKU12" s="71"/>
      <c r="KLK12" s="71"/>
      <c r="KMA12" s="71"/>
      <c r="KMQ12" s="71"/>
      <c r="KNG12" s="71"/>
      <c r="KNW12" s="71"/>
      <c r="KOM12" s="71"/>
      <c r="KPC12" s="71"/>
      <c r="KPS12" s="71"/>
      <c r="KQI12" s="71"/>
      <c r="KQY12" s="71"/>
      <c r="KRO12" s="71"/>
      <c r="KSE12" s="71"/>
      <c r="KSU12" s="71"/>
      <c r="KTK12" s="71"/>
      <c r="KUA12" s="71"/>
      <c r="KUQ12" s="71"/>
      <c r="KVG12" s="71"/>
      <c r="KVW12" s="71"/>
      <c r="KWM12" s="71"/>
      <c r="KXC12" s="71"/>
      <c r="KXS12" s="71"/>
      <c r="KYI12" s="71"/>
      <c r="KYY12" s="71"/>
      <c r="KZO12" s="71"/>
      <c r="LAE12" s="71"/>
      <c r="LAU12" s="71"/>
      <c r="LBK12" s="71"/>
      <c r="LCA12" s="71"/>
      <c r="LCQ12" s="71"/>
      <c r="LDG12" s="71"/>
      <c r="LDW12" s="71"/>
      <c r="LEM12" s="71"/>
      <c r="LFC12" s="71"/>
      <c r="LFS12" s="71"/>
      <c r="LGI12" s="71"/>
      <c r="LGY12" s="71"/>
      <c r="LHO12" s="71"/>
      <c r="LIE12" s="71"/>
      <c r="LIU12" s="71"/>
      <c r="LJK12" s="71"/>
      <c r="LKA12" s="71"/>
      <c r="LKQ12" s="71"/>
      <c r="LLG12" s="71"/>
      <c r="LLW12" s="71"/>
      <c r="LMM12" s="71"/>
      <c r="LNC12" s="71"/>
      <c r="LNS12" s="71"/>
      <c r="LOI12" s="71"/>
      <c r="LOY12" s="71"/>
      <c r="LPO12" s="71"/>
      <c r="LQE12" s="71"/>
      <c r="LQU12" s="71"/>
      <c r="LRK12" s="71"/>
      <c r="LSA12" s="71"/>
      <c r="LSQ12" s="71"/>
      <c r="LTG12" s="71"/>
      <c r="LTW12" s="71"/>
      <c r="LUM12" s="71"/>
      <c r="LVC12" s="71"/>
      <c r="LVS12" s="71"/>
      <c r="LWI12" s="71"/>
      <c r="LWY12" s="71"/>
      <c r="LXO12" s="71"/>
      <c r="LYE12" s="71"/>
      <c r="LYU12" s="71"/>
      <c r="LZK12" s="71"/>
      <c r="MAA12" s="71"/>
      <c r="MAQ12" s="71"/>
      <c r="MBG12" s="71"/>
      <c r="MBW12" s="71"/>
      <c r="MCM12" s="71"/>
      <c r="MDC12" s="71"/>
      <c r="MDS12" s="71"/>
      <c r="MEI12" s="71"/>
      <c r="MEY12" s="71"/>
      <c r="MFO12" s="71"/>
      <c r="MGE12" s="71"/>
      <c r="MGU12" s="71"/>
      <c r="MHK12" s="71"/>
      <c r="MIA12" s="71"/>
      <c r="MIQ12" s="71"/>
      <c r="MJG12" s="71"/>
      <c r="MJW12" s="71"/>
      <c r="MKM12" s="71"/>
      <c r="MLC12" s="71"/>
      <c r="MLS12" s="71"/>
      <c r="MMI12" s="71"/>
      <c r="MMY12" s="71"/>
      <c r="MNO12" s="71"/>
      <c r="MOE12" s="71"/>
      <c r="MOU12" s="71"/>
      <c r="MPK12" s="71"/>
      <c r="MQA12" s="71"/>
      <c r="MQQ12" s="71"/>
      <c r="MRG12" s="71"/>
      <c r="MRW12" s="71"/>
      <c r="MSM12" s="71"/>
      <c r="MTC12" s="71"/>
      <c r="MTS12" s="71"/>
      <c r="MUI12" s="71"/>
      <c r="MUY12" s="71"/>
      <c r="MVO12" s="71"/>
      <c r="MWE12" s="71"/>
      <c r="MWU12" s="71"/>
      <c r="MXK12" s="71"/>
      <c r="MYA12" s="71"/>
      <c r="MYQ12" s="71"/>
      <c r="MZG12" s="71"/>
      <c r="MZW12" s="71"/>
      <c r="NAM12" s="71"/>
      <c r="NBC12" s="71"/>
      <c r="NBS12" s="71"/>
      <c r="NCI12" s="71"/>
      <c r="NCY12" s="71"/>
      <c r="NDO12" s="71"/>
      <c r="NEE12" s="71"/>
      <c r="NEU12" s="71"/>
      <c r="NFK12" s="71"/>
      <c r="NGA12" s="71"/>
      <c r="NGQ12" s="71"/>
      <c r="NHG12" s="71"/>
      <c r="NHW12" s="71"/>
      <c r="NIM12" s="71"/>
      <c r="NJC12" s="71"/>
      <c r="NJS12" s="71"/>
      <c r="NKI12" s="71"/>
      <c r="NKY12" s="71"/>
      <c r="NLO12" s="71"/>
      <c r="NME12" s="71"/>
      <c r="NMU12" s="71"/>
      <c r="NNK12" s="71"/>
      <c r="NOA12" s="71"/>
      <c r="NOQ12" s="71"/>
      <c r="NPG12" s="71"/>
      <c r="NPW12" s="71"/>
      <c r="NQM12" s="71"/>
      <c r="NRC12" s="71"/>
      <c r="NRS12" s="71"/>
      <c r="NSI12" s="71"/>
      <c r="NSY12" s="71"/>
      <c r="NTO12" s="71"/>
      <c r="NUE12" s="71"/>
      <c r="NUU12" s="71"/>
      <c r="NVK12" s="71"/>
      <c r="NWA12" s="71"/>
      <c r="NWQ12" s="71"/>
      <c r="NXG12" s="71"/>
      <c r="NXW12" s="71"/>
      <c r="NYM12" s="71"/>
      <c r="NZC12" s="71"/>
      <c r="NZS12" s="71"/>
      <c r="OAI12" s="71"/>
      <c r="OAY12" s="71"/>
      <c r="OBO12" s="71"/>
      <c r="OCE12" s="71"/>
      <c r="OCU12" s="71"/>
      <c r="ODK12" s="71"/>
      <c r="OEA12" s="71"/>
      <c r="OEQ12" s="71"/>
      <c r="OFG12" s="71"/>
      <c r="OFW12" s="71"/>
      <c r="OGM12" s="71"/>
      <c r="OHC12" s="71"/>
      <c r="OHS12" s="71"/>
      <c r="OII12" s="71"/>
      <c r="OIY12" s="71"/>
      <c r="OJO12" s="71"/>
      <c r="OKE12" s="71"/>
      <c r="OKU12" s="71"/>
      <c r="OLK12" s="71"/>
      <c r="OMA12" s="71"/>
      <c r="OMQ12" s="71"/>
      <c r="ONG12" s="71"/>
      <c r="ONW12" s="71"/>
      <c r="OOM12" s="71"/>
      <c r="OPC12" s="71"/>
      <c r="OPS12" s="71"/>
      <c r="OQI12" s="71"/>
      <c r="OQY12" s="71"/>
      <c r="ORO12" s="71"/>
      <c r="OSE12" s="71"/>
      <c r="OSU12" s="71"/>
      <c r="OTK12" s="71"/>
      <c r="OUA12" s="71"/>
      <c r="OUQ12" s="71"/>
      <c r="OVG12" s="71"/>
      <c r="OVW12" s="71"/>
      <c r="OWM12" s="71"/>
      <c r="OXC12" s="71"/>
      <c r="OXS12" s="71"/>
      <c r="OYI12" s="71"/>
      <c r="OYY12" s="71"/>
      <c r="OZO12" s="71"/>
      <c r="PAE12" s="71"/>
      <c r="PAU12" s="71"/>
      <c r="PBK12" s="71"/>
      <c r="PCA12" s="71"/>
      <c r="PCQ12" s="71"/>
      <c r="PDG12" s="71"/>
      <c r="PDW12" s="71"/>
      <c r="PEM12" s="71"/>
      <c r="PFC12" s="71"/>
      <c r="PFS12" s="71"/>
      <c r="PGI12" s="71"/>
      <c r="PGY12" s="71"/>
      <c r="PHO12" s="71"/>
      <c r="PIE12" s="71"/>
      <c r="PIU12" s="71"/>
      <c r="PJK12" s="71"/>
      <c r="PKA12" s="71"/>
      <c r="PKQ12" s="71"/>
      <c r="PLG12" s="71"/>
      <c r="PLW12" s="71"/>
      <c r="PMM12" s="71"/>
      <c r="PNC12" s="71"/>
      <c r="PNS12" s="71"/>
      <c r="POI12" s="71"/>
      <c r="POY12" s="71"/>
      <c r="PPO12" s="71"/>
      <c r="PQE12" s="71"/>
      <c r="PQU12" s="71"/>
      <c r="PRK12" s="71"/>
      <c r="PSA12" s="71"/>
      <c r="PSQ12" s="71"/>
      <c r="PTG12" s="71"/>
      <c r="PTW12" s="71"/>
      <c r="PUM12" s="71"/>
      <c r="PVC12" s="71"/>
      <c r="PVS12" s="71"/>
      <c r="PWI12" s="71"/>
      <c r="PWY12" s="71"/>
      <c r="PXO12" s="71"/>
      <c r="PYE12" s="71"/>
      <c r="PYU12" s="71"/>
      <c r="PZK12" s="71"/>
      <c r="QAA12" s="71"/>
      <c r="QAQ12" s="71"/>
      <c r="QBG12" s="71"/>
      <c r="QBW12" s="71"/>
      <c r="QCM12" s="71"/>
      <c r="QDC12" s="71"/>
      <c r="QDS12" s="71"/>
      <c r="QEI12" s="71"/>
      <c r="QEY12" s="71"/>
      <c r="QFO12" s="71"/>
      <c r="QGE12" s="71"/>
      <c r="QGU12" s="71"/>
      <c r="QHK12" s="71"/>
      <c r="QIA12" s="71"/>
      <c r="QIQ12" s="71"/>
      <c r="QJG12" s="71"/>
      <c r="QJW12" s="71"/>
      <c r="QKM12" s="71"/>
      <c r="QLC12" s="71"/>
      <c r="QLS12" s="71"/>
      <c r="QMI12" s="71"/>
      <c r="QMY12" s="71"/>
      <c r="QNO12" s="71"/>
      <c r="QOE12" s="71"/>
      <c r="QOU12" s="71"/>
      <c r="QPK12" s="71"/>
      <c r="QQA12" s="71"/>
      <c r="QQQ12" s="71"/>
      <c r="QRG12" s="71"/>
      <c r="QRW12" s="71"/>
      <c r="QSM12" s="71"/>
      <c r="QTC12" s="71"/>
      <c r="QTS12" s="71"/>
      <c r="QUI12" s="71"/>
      <c r="QUY12" s="71"/>
      <c r="QVO12" s="71"/>
      <c r="QWE12" s="71"/>
      <c r="QWU12" s="71"/>
      <c r="QXK12" s="71"/>
      <c r="QYA12" s="71"/>
      <c r="QYQ12" s="71"/>
      <c r="QZG12" s="71"/>
      <c r="QZW12" s="71"/>
      <c r="RAM12" s="71"/>
      <c r="RBC12" s="71"/>
      <c r="RBS12" s="71"/>
      <c r="RCI12" s="71"/>
      <c r="RCY12" s="71"/>
      <c r="RDO12" s="71"/>
      <c r="REE12" s="71"/>
      <c r="REU12" s="71"/>
      <c r="RFK12" s="71"/>
      <c r="RGA12" s="71"/>
      <c r="RGQ12" s="71"/>
      <c r="RHG12" s="71"/>
      <c r="RHW12" s="71"/>
      <c r="RIM12" s="71"/>
      <c r="RJC12" s="71"/>
      <c r="RJS12" s="71"/>
      <c r="RKI12" s="71"/>
      <c r="RKY12" s="71"/>
      <c r="RLO12" s="71"/>
      <c r="RME12" s="71"/>
      <c r="RMU12" s="71"/>
      <c r="RNK12" s="71"/>
      <c r="ROA12" s="71"/>
      <c r="ROQ12" s="71"/>
      <c r="RPG12" s="71"/>
      <c r="RPW12" s="71"/>
      <c r="RQM12" s="71"/>
      <c r="RRC12" s="71"/>
      <c r="RRS12" s="71"/>
      <c r="RSI12" s="71"/>
      <c r="RSY12" s="71"/>
      <c r="RTO12" s="71"/>
      <c r="RUE12" s="71"/>
      <c r="RUU12" s="71"/>
      <c r="RVK12" s="71"/>
      <c r="RWA12" s="71"/>
      <c r="RWQ12" s="71"/>
      <c r="RXG12" s="71"/>
      <c r="RXW12" s="71"/>
      <c r="RYM12" s="71"/>
      <c r="RZC12" s="71"/>
      <c r="RZS12" s="71"/>
      <c r="SAI12" s="71"/>
      <c r="SAY12" s="71"/>
      <c r="SBO12" s="71"/>
      <c r="SCE12" s="71"/>
      <c r="SCU12" s="71"/>
      <c r="SDK12" s="71"/>
      <c r="SEA12" s="71"/>
      <c r="SEQ12" s="71"/>
      <c r="SFG12" s="71"/>
      <c r="SFW12" s="71"/>
      <c r="SGM12" s="71"/>
      <c r="SHC12" s="71"/>
      <c r="SHS12" s="71"/>
      <c r="SII12" s="71"/>
      <c r="SIY12" s="71"/>
      <c r="SJO12" s="71"/>
      <c r="SKE12" s="71"/>
      <c r="SKU12" s="71"/>
      <c r="SLK12" s="71"/>
      <c r="SMA12" s="71"/>
      <c r="SMQ12" s="71"/>
      <c r="SNG12" s="71"/>
      <c r="SNW12" s="71"/>
      <c r="SOM12" s="71"/>
      <c r="SPC12" s="71"/>
      <c r="SPS12" s="71"/>
      <c r="SQI12" s="71"/>
      <c r="SQY12" s="71"/>
      <c r="SRO12" s="71"/>
      <c r="SSE12" s="71"/>
      <c r="SSU12" s="71"/>
      <c r="STK12" s="71"/>
      <c r="SUA12" s="71"/>
      <c r="SUQ12" s="71"/>
      <c r="SVG12" s="71"/>
      <c r="SVW12" s="71"/>
      <c r="SWM12" s="71"/>
      <c r="SXC12" s="71"/>
      <c r="SXS12" s="71"/>
      <c r="SYI12" s="71"/>
      <c r="SYY12" s="71"/>
      <c r="SZO12" s="71"/>
      <c r="TAE12" s="71"/>
      <c r="TAU12" s="71"/>
      <c r="TBK12" s="71"/>
      <c r="TCA12" s="71"/>
      <c r="TCQ12" s="71"/>
      <c r="TDG12" s="71"/>
      <c r="TDW12" s="71"/>
      <c r="TEM12" s="71"/>
      <c r="TFC12" s="71"/>
      <c r="TFS12" s="71"/>
      <c r="TGI12" s="71"/>
      <c r="TGY12" s="71"/>
      <c r="THO12" s="71"/>
      <c r="TIE12" s="71"/>
      <c r="TIU12" s="71"/>
      <c r="TJK12" s="71"/>
      <c r="TKA12" s="71"/>
      <c r="TKQ12" s="71"/>
      <c r="TLG12" s="71"/>
      <c r="TLW12" s="71"/>
      <c r="TMM12" s="71"/>
      <c r="TNC12" s="71"/>
      <c r="TNS12" s="71"/>
      <c r="TOI12" s="71"/>
      <c r="TOY12" s="71"/>
      <c r="TPO12" s="71"/>
      <c r="TQE12" s="71"/>
      <c r="TQU12" s="71"/>
      <c r="TRK12" s="71"/>
      <c r="TSA12" s="71"/>
      <c r="TSQ12" s="71"/>
      <c r="TTG12" s="71"/>
      <c r="TTW12" s="71"/>
      <c r="TUM12" s="71"/>
      <c r="TVC12" s="71"/>
      <c r="TVS12" s="71"/>
      <c r="TWI12" s="71"/>
      <c r="TWY12" s="71"/>
      <c r="TXO12" s="71"/>
      <c r="TYE12" s="71"/>
      <c r="TYU12" s="71"/>
      <c r="TZK12" s="71"/>
      <c r="UAA12" s="71"/>
      <c r="UAQ12" s="71"/>
      <c r="UBG12" s="71"/>
      <c r="UBW12" s="71"/>
      <c r="UCM12" s="71"/>
      <c r="UDC12" s="71"/>
      <c r="UDS12" s="71"/>
      <c r="UEI12" s="71"/>
      <c r="UEY12" s="71"/>
      <c r="UFO12" s="71"/>
      <c r="UGE12" s="71"/>
      <c r="UGU12" s="71"/>
      <c r="UHK12" s="71"/>
      <c r="UIA12" s="71"/>
      <c r="UIQ12" s="71"/>
      <c r="UJG12" s="71"/>
      <c r="UJW12" s="71"/>
      <c r="UKM12" s="71"/>
      <c r="ULC12" s="71"/>
      <c r="ULS12" s="71"/>
      <c r="UMI12" s="71"/>
      <c r="UMY12" s="71"/>
      <c r="UNO12" s="71"/>
      <c r="UOE12" s="71"/>
      <c r="UOU12" s="71"/>
      <c r="UPK12" s="71"/>
      <c r="UQA12" s="71"/>
      <c r="UQQ12" s="71"/>
      <c r="URG12" s="71"/>
      <c r="URW12" s="71"/>
      <c r="USM12" s="71"/>
      <c r="UTC12" s="71"/>
      <c r="UTS12" s="71"/>
      <c r="UUI12" s="71"/>
      <c r="UUY12" s="71"/>
      <c r="UVO12" s="71"/>
      <c r="UWE12" s="71"/>
      <c r="UWU12" s="71"/>
      <c r="UXK12" s="71"/>
      <c r="UYA12" s="71"/>
      <c r="UYQ12" s="71"/>
      <c r="UZG12" s="71"/>
      <c r="UZW12" s="71"/>
      <c r="VAM12" s="71"/>
      <c r="VBC12" s="71"/>
      <c r="VBS12" s="71"/>
      <c r="VCI12" s="71"/>
      <c r="VCY12" s="71"/>
      <c r="VDO12" s="71"/>
      <c r="VEE12" s="71"/>
      <c r="VEU12" s="71"/>
      <c r="VFK12" s="71"/>
      <c r="VGA12" s="71"/>
      <c r="VGQ12" s="71"/>
      <c r="VHG12" s="71"/>
      <c r="VHW12" s="71"/>
      <c r="VIM12" s="71"/>
      <c r="VJC12" s="71"/>
      <c r="VJS12" s="71"/>
      <c r="VKI12" s="71"/>
      <c r="VKY12" s="71"/>
      <c r="VLO12" s="71"/>
      <c r="VME12" s="71"/>
      <c r="VMU12" s="71"/>
      <c r="VNK12" s="71"/>
      <c r="VOA12" s="71"/>
      <c r="VOQ12" s="71"/>
      <c r="VPG12" s="71"/>
      <c r="VPW12" s="71"/>
      <c r="VQM12" s="71"/>
      <c r="VRC12" s="71"/>
      <c r="VRS12" s="71"/>
      <c r="VSI12" s="71"/>
      <c r="VSY12" s="71"/>
      <c r="VTO12" s="71"/>
      <c r="VUE12" s="71"/>
      <c r="VUU12" s="71"/>
      <c r="VVK12" s="71"/>
      <c r="VWA12" s="71"/>
      <c r="VWQ12" s="71"/>
      <c r="VXG12" s="71"/>
      <c r="VXW12" s="71"/>
      <c r="VYM12" s="71"/>
      <c r="VZC12" s="71"/>
      <c r="VZS12" s="71"/>
      <c r="WAI12" s="71"/>
      <c r="WAY12" s="71"/>
      <c r="WBO12" s="71"/>
      <c r="WCE12" s="71"/>
      <c r="WCU12" s="71"/>
      <c r="WDK12" s="71"/>
      <c r="WEA12" s="71"/>
      <c r="WEQ12" s="71"/>
      <c r="WFG12" s="71"/>
      <c r="WFW12" s="71"/>
      <c r="WGM12" s="71"/>
      <c r="WHC12" s="71"/>
      <c r="WHS12" s="71"/>
      <c r="WII12" s="71"/>
      <c r="WIY12" s="71"/>
      <c r="WJO12" s="71"/>
      <c r="WKE12" s="71"/>
      <c r="WKU12" s="71"/>
      <c r="WLK12" s="71"/>
      <c r="WMA12" s="71"/>
      <c r="WMQ12" s="71"/>
      <c r="WNG12" s="71"/>
      <c r="WNW12" s="71"/>
      <c r="WOM12" s="71"/>
      <c r="WPC12" s="71"/>
      <c r="WPS12" s="71"/>
      <c r="WQI12" s="71"/>
      <c r="WQY12" s="71"/>
      <c r="WRO12" s="71"/>
      <c r="WSE12" s="71"/>
      <c r="WSU12" s="71"/>
      <c r="WTK12" s="71"/>
      <c r="WUA12" s="71"/>
      <c r="WUQ12" s="71"/>
      <c r="WVG12" s="71"/>
      <c r="WVW12" s="71"/>
      <c r="WWM12" s="71"/>
      <c r="WXC12" s="71"/>
      <c r="WXS12" s="71"/>
      <c r="WYI12" s="71"/>
      <c r="WYY12" s="71"/>
      <c r="WZO12" s="71"/>
      <c r="XAE12" s="71"/>
      <c r="XAU12" s="71"/>
      <c r="XBK12" s="71"/>
      <c r="XCA12" s="71"/>
      <c r="XCQ12" s="71"/>
      <c r="XDG12" s="71"/>
      <c r="XDW12" s="71"/>
      <c r="XEM12" s="71"/>
    </row>
    <row r="13" spans="1:1023 1039:2047 2063:3071 3087:4095 4111:5119 5135:6143 6159:7167 7183:8191 8207:9215 9231:10239 10255:11263 11279:12287 12303:13311 13327:14335 14351:15359 15375:16367" s="22" customFormat="1">
      <c r="A13" s="20" t="str">
        <f>IF(COUNTBLANK(F13)=1," ",COUNTA($F$12:F13))</f>
        <v xml:space="preserve"> </v>
      </c>
      <c r="B13" s="137" t="s">
        <v>141</v>
      </c>
      <c r="C13" s="138" t="s">
        <v>14</v>
      </c>
      <c r="D13" s="139"/>
      <c r="E13" s="140">
        <v>160</v>
      </c>
      <c r="F13" s="66"/>
      <c r="G13" s="69"/>
      <c r="H13" s="135">
        <f>ROUND(F13*G13,2)</f>
        <v>0</v>
      </c>
      <c r="I13" s="115"/>
      <c r="J13" s="135">
        <f>ROUND(H13*0.07,2)</f>
        <v>0</v>
      </c>
      <c r="K13" s="135">
        <f>ROUND(H13+I13+J13,2)</f>
        <v>0</v>
      </c>
      <c r="L13" s="135">
        <f>ROUND(E13*F13,2)</f>
        <v>0</v>
      </c>
      <c r="M13" s="135">
        <f>ROUND(E13*H13,2)</f>
        <v>0</v>
      </c>
      <c r="N13" s="135">
        <f>ROUND(E13*I13,2)</f>
        <v>0</v>
      </c>
      <c r="O13" s="135">
        <f>ROUND(E13*J13,2)</f>
        <v>0</v>
      </c>
      <c r="P13" s="70">
        <f>ROUND(M13+N13+O13,2)</f>
        <v>0</v>
      </c>
      <c r="AE13" s="71"/>
      <c r="AU13" s="71"/>
      <c r="BK13" s="71"/>
      <c r="CA13" s="71"/>
      <c r="CQ13" s="71"/>
      <c r="DG13" s="71"/>
      <c r="DW13" s="71"/>
      <c r="EM13" s="71"/>
      <c r="FC13" s="71"/>
      <c r="FS13" s="71"/>
      <c r="GI13" s="71"/>
      <c r="GY13" s="71"/>
      <c r="HO13" s="71"/>
      <c r="IE13" s="71"/>
      <c r="IU13" s="71"/>
      <c r="JK13" s="71"/>
      <c r="KA13" s="71"/>
      <c r="KQ13" s="71"/>
      <c r="LG13" s="71"/>
      <c r="LW13" s="71"/>
      <c r="MM13" s="71"/>
      <c r="NC13" s="71"/>
      <c r="NS13" s="71"/>
      <c r="OI13" s="71"/>
      <c r="OY13" s="71"/>
      <c r="PO13" s="71"/>
      <c r="QE13" s="71"/>
      <c r="QU13" s="71"/>
      <c r="RK13" s="71"/>
      <c r="SA13" s="71"/>
      <c r="SQ13" s="71"/>
      <c r="TG13" s="71"/>
      <c r="TW13" s="71"/>
      <c r="UM13" s="71"/>
      <c r="VC13" s="71"/>
      <c r="VS13" s="71"/>
      <c r="WI13" s="71"/>
      <c r="WY13" s="71"/>
      <c r="XO13" s="71"/>
      <c r="YE13" s="71"/>
      <c r="YU13" s="71"/>
      <c r="ZK13" s="71"/>
      <c r="AAA13" s="71"/>
      <c r="AAQ13" s="71"/>
      <c r="ABG13" s="71"/>
      <c r="ABW13" s="71"/>
      <c r="ACM13" s="71"/>
      <c r="ADC13" s="71"/>
      <c r="ADS13" s="71"/>
      <c r="AEI13" s="71"/>
      <c r="AEY13" s="71"/>
      <c r="AFO13" s="71"/>
      <c r="AGE13" s="71"/>
      <c r="AGU13" s="71"/>
      <c r="AHK13" s="71"/>
      <c r="AIA13" s="71"/>
      <c r="AIQ13" s="71"/>
      <c r="AJG13" s="71"/>
      <c r="AJW13" s="71"/>
      <c r="AKM13" s="71"/>
      <c r="ALC13" s="71"/>
      <c r="ALS13" s="71"/>
      <c r="AMI13" s="71"/>
      <c r="AMY13" s="71"/>
      <c r="ANO13" s="71"/>
      <c r="AOE13" s="71"/>
      <c r="AOU13" s="71"/>
      <c r="APK13" s="71"/>
      <c r="AQA13" s="71"/>
      <c r="AQQ13" s="71"/>
      <c r="ARG13" s="71"/>
      <c r="ARW13" s="71"/>
      <c r="ASM13" s="71"/>
      <c r="ATC13" s="71"/>
      <c r="ATS13" s="71"/>
      <c r="AUI13" s="71"/>
      <c r="AUY13" s="71"/>
      <c r="AVO13" s="71"/>
      <c r="AWE13" s="71"/>
      <c r="AWU13" s="71"/>
      <c r="AXK13" s="71"/>
      <c r="AYA13" s="71"/>
      <c r="AYQ13" s="71"/>
      <c r="AZG13" s="71"/>
      <c r="AZW13" s="71"/>
      <c r="BAM13" s="71"/>
      <c r="BBC13" s="71"/>
      <c r="BBS13" s="71"/>
      <c r="BCI13" s="71"/>
      <c r="BCY13" s="71"/>
      <c r="BDO13" s="71"/>
      <c r="BEE13" s="71"/>
      <c r="BEU13" s="71"/>
      <c r="BFK13" s="71"/>
      <c r="BGA13" s="71"/>
      <c r="BGQ13" s="71"/>
      <c r="BHG13" s="71"/>
      <c r="BHW13" s="71"/>
      <c r="BIM13" s="71"/>
      <c r="BJC13" s="71"/>
      <c r="BJS13" s="71"/>
      <c r="BKI13" s="71"/>
      <c r="BKY13" s="71"/>
      <c r="BLO13" s="71"/>
      <c r="BME13" s="71"/>
      <c r="BMU13" s="71"/>
      <c r="BNK13" s="71"/>
      <c r="BOA13" s="71"/>
      <c r="BOQ13" s="71"/>
      <c r="BPG13" s="71"/>
      <c r="BPW13" s="71"/>
      <c r="BQM13" s="71"/>
      <c r="BRC13" s="71"/>
      <c r="BRS13" s="71"/>
      <c r="BSI13" s="71"/>
      <c r="BSY13" s="71"/>
      <c r="BTO13" s="71"/>
      <c r="BUE13" s="71"/>
      <c r="BUU13" s="71"/>
      <c r="BVK13" s="71"/>
      <c r="BWA13" s="71"/>
      <c r="BWQ13" s="71"/>
      <c r="BXG13" s="71"/>
      <c r="BXW13" s="71"/>
      <c r="BYM13" s="71"/>
      <c r="BZC13" s="71"/>
      <c r="BZS13" s="71"/>
      <c r="CAI13" s="71"/>
      <c r="CAY13" s="71"/>
      <c r="CBO13" s="71"/>
      <c r="CCE13" s="71"/>
      <c r="CCU13" s="71"/>
      <c r="CDK13" s="71"/>
      <c r="CEA13" s="71"/>
      <c r="CEQ13" s="71"/>
      <c r="CFG13" s="71"/>
      <c r="CFW13" s="71"/>
      <c r="CGM13" s="71"/>
      <c r="CHC13" s="71"/>
      <c r="CHS13" s="71"/>
      <c r="CII13" s="71"/>
      <c r="CIY13" s="71"/>
      <c r="CJO13" s="71"/>
      <c r="CKE13" s="71"/>
      <c r="CKU13" s="71"/>
      <c r="CLK13" s="71"/>
      <c r="CMA13" s="71"/>
      <c r="CMQ13" s="71"/>
      <c r="CNG13" s="71"/>
      <c r="CNW13" s="71"/>
      <c r="COM13" s="71"/>
      <c r="CPC13" s="71"/>
      <c r="CPS13" s="71"/>
      <c r="CQI13" s="71"/>
      <c r="CQY13" s="71"/>
      <c r="CRO13" s="71"/>
      <c r="CSE13" s="71"/>
      <c r="CSU13" s="71"/>
      <c r="CTK13" s="71"/>
      <c r="CUA13" s="71"/>
      <c r="CUQ13" s="71"/>
      <c r="CVG13" s="71"/>
      <c r="CVW13" s="71"/>
      <c r="CWM13" s="71"/>
      <c r="CXC13" s="71"/>
      <c r="CXS13" s="71"/>
      <c r="CYI13" s="71"/>
      <c r="CYY13" s="71"/>
      <c r="CZO13" s="71"/>
      <c r="DAE13" s="71"/>
      <c r="DAU13" s="71"/>
      <c r="DBK13" s="71"/>
      <c r="DCA13" s="71"/>
      <c r="DCQ13" s="71"/>
      <c r="DDG13" s="71"/>
      <c r="DDW13" s="71"/>
      <c r="DEM13" s="71"/>
      <c r="DFC13" s="71"/>
      <c r="DFS13" s="71"/>
      <c r="DGI13" s="71"/>
      <c r="DGY13" s="71"/>
      <c r="DHO13" s="71"/>
      <c r="DIE13" s="71"/>
      <c r="DIU13" s="71"/>
      <c r="DJK13" s="71"/>
      <c r="DKA13" s="71"/>
      <c r="DKQ13" s="71"/>
      <c r="DLG13" s="71"/>
      <c r="DLW13" s="71"/>
      <c r="DMM13" s="71"/>
      <c r="DNC13" s="71"/>
      <c r="DNS13" s="71"/>
      <c r="DOI13" s="71"/>
      <c r="DOY13" s="71"/>
      <c r="DPO13" s="71"/>
      <c r="DQE13" s="71"/>
      <c r="DQU13" s="71"/>
      <c r="DRK13" s="71"/>
      <c r="DSA13" s="71"/>
      <c r="DSQ13" s="71"/>
      <c r="DTG13" s="71"/>
      <c r="DTW13" s="71"/>
      <c r="DUM13" s="71"/>
      <c r="DVC13" s="71"/>
      <c r="DVS13" s="71"/>
      <c r="DWI13" s="71"/>
      <c r="DWY13" s="71"/>
      <c r="DXO13" s="71"/>
      <c r="DYE13" s="71"/>
      <c r="DYU13" s="71"/>
      <c r="DZK13" s="71"/>
      <c r="EAA13" s="71"/>
      <c r="EAQ13" s="71"/>
      <c r="EBG13" s="71"/>
      <c r="EBW13" s="71"/>
      <c r="ECM13" s="71"/>
      <c r="EDC13" s="71"/>
      <c r="EDS13" s="71"/>
      <c r="EEI13" s="71"/>
      <c r="EEY13" s="71"/>
      <c r="EFO13" s="71"/>
      <c r="EGE13" s="71"/>
      <c r="EGU13" s="71"/>
      <c r="EHK13" s="71"/>
      <c r="EIA13" s="71"/>
      <c r="EIQ13" s="71"/>
      <c r="EJG13" s="71"/>
      <c r="EJW13" s="71"/>
      <c r="EKM13" s="71"/>
      <c r="ELC13" s="71"/>
      <c r="ELS13" s="71"/>
      <c r="EMI13" s="71"/>
      <c r="EMY13" s="71"/>
      <c r="ENO13" s="71"/>
      <c r="EOE13" s="71"/>
      <c r="EOU13" s="71"/>
      <c r="EPK13" s="71"/>
      <c r="EQA13" s="71"/>
      <c r="EQQ13" s="71"/>
      <c r="ERG13" s="71"/>
      <c r="ERW13" s="71"/>
      <c r="ESM13" s="71"/>
      <c r="ETC13" s="71"/>
      <c r="ETS13" s="71"/>
      <c r="EUI13" s="71"/>
      <c r="EUY13" s="71"/>
      <c r="EVO13" s="71"/>
      <c r="EWE13" s="71"/>
      <c r="EWU13" s="71"/>
      <c r="EXK13" s="71"/>
      <c r="EYA13" s="71"/>
      <c r="EYQ13" s="71"/>
      <c r="EZG13" s="71"/>
      <c r="EZW13" s="71"/>
      <c r="FAM13" s="71"/>
      <c r="FBC13" s="71"/>
      <c r="FBS13" s="71"/>
      <c r="FCI13" s="71"/>
      <c r="FCY13" s="71"/>
      <c r="FDO13" s="71"/>
      <c r="FEE13" s="71"/>
      <c r="FEU13" s="71"/>
      <c r="FFK13" s="71"/>
      <c r="FGA13" s="71"/>
      <c r="FGQ13" s="71"/>
      <c r="FHG13" s="71"/>
      <c r="FHW13" s="71"/>
      <c r="FIM13" s="71"/>
      <c r="FJC13" s="71"/>
      <c r="FJS13" s="71"/>
      <c r="FKI13" s="71"/>
      <c r="FKY13" s="71"/>
      <c r="FLO13" s="71"/>
      <c r="FME13" s="71"/>
      <c r="FMU13" s="71"/>
      <c r="FNK13" s="71"/>
      <c r="FOA13" s="71"/>
      <c r="FOQ13" s="71"/>
      <c r="FPG13" s="71"/>
      <c r="FPW13" s="71"/>
      <c r="FQM13" s="71"/>
      <c r="FRC13" s="71"/>
      <c r="FRS13" s="71"/>
      <c r="FSI13" s="71"/>
      <c r="FSY13" s="71"/>
      <c r="FTO13" s="71"/>
      <c r="FUE13" s="71"/>
      <c r="FUU13" s="71"/>
      <c r="FVK13" s="71"/>
      <c r="FWA13" s="71"/>
      <c r="FWQ13" s="71"/>
      <c r="FXG13" s="71"/>
      <c r="FXW13" s="71"/>
      <c r="FYM13" s="71"/>
      <c r="FZC13" s="71"/>
      <c r="FZS13" s="71"/>
      <c r="GAI13" s="71"/>
      <c r="GAY13" s="71"/>
      <c r="GBO13" s="71"/>
      <c r="GCE13" s="71"/>
      <c r="GCU13" s="71"/>
      <c r="GDK13" s="71"/>
      <c r="GEA13" s="71"/>
      <c r="GEQ13" s="71"/>
      <c r="GFG13" s="71"/>
      <c r="GFW13" s="71"/>
      <c r="GGM13" s="71"/>
      <c r="GHC13" s="71"/>
      <c r="GHS13" s="71"/>
      <c r="GII13" s="71"/>
      <c r="GIY13" s="71"/>
      <c r="GJO13" s="71"/>
      <c r="GKE13" s="71"/>
      <c r="GKU13" s="71"/>
      <c r="GLK13" s="71"/>
      <c r="GMA13" s="71"/>
      <c r="GMQ13" s="71"/>
      <c r="GNG13" s="71"/>
      <c r="GNW13" s="71"/>
      <c r="GOM13" s="71"/>
      <c r="GPC13" s="71"/>
      <c r="GPS13" s="71"/>
      <c r="GQI13" s="71"/>
      <c r="GQY13" s="71"/>
      <c r="GRO13" s="71"/>
      <c r="GSE13" s="71"/>
      <c r="GSU13" s="71"/>
      <c r="GTK13" s="71"/>
      <c r="GUA13" s="71"/>
      <c r="GUQ13" s="71"/>
      <c r="GVG13" s="71"/>
      <c r="GVW13" s="71"/>
      <c r="GWM13" s="71"/>
      <c r="GXC13" s="71"/>
      <c r="GXS13" s="71"/>
      <c r="GYI13" s="71"/>
      <c r="GYY13" s="71"/>
      <c r="GZO13" s="71"/>
      <c r="HAE13" s="71"/>
      <c r="HAU13" s="71"/>
      <c r="HBK13" s="71"/>
      <c r="HCA13" s="71"/>
      <c r="HCQ13" s="71"/>
      <c r="HDG13" s="71"/>
      <c r="HDW13" s="71"/>
      <c r="HEM13" s="71"/>
      <c r="HFC13" s="71"/>
      <c r="HFS13" s="71"/>
      <c r="HGI13" s="71"/>
      <c r="HGY13" s="71"/>
      <c r="HHO13" s="71"/>
      <c r="HIE13" s="71"/>
      <c r="HIU13" s="71"/>
      <c r="HJK13" s="71"/>
      <c r="HKA13" s="71"/>
      <c r="HKQ13" s="71"/>
      <c r="HLG13" s="71"/>
      <c r="HLW13" s="71"/>
      <c r="HMM13" s="71"/>
      <c r="HNC13" s="71"/>
      <c r="HNS13" s="71"/>
      <c r="HOI13" s="71"/>
      <c r="HOY13" s="71"/>
      <c r="HPO13" s="71"/>
      <c r="HQE13" s="71"/>
      <c r="HQU13" s="71"/>
      <c r="HRK13" s="71"/>
      <c r="HSA13" s="71"/>
      <c r="HSQ13" s="71"/>
      <c r="HTG13" s="71"/>
      <c r="HTW13" s="71"/>
      <c r="HUM13" s="71"/>
      <c r="HVC13" s="71"/>
      <c r="HVS13" s="71"/>
      <c r="HWI13" s="71"/>
      <c r="HWY13" s="71"/>
      <c r="HXO13" s="71"/>
      <c r="HYE13" s="71"/>
      <c r="HYU13" s="71"/>
      <c r="HZK13" s="71"/>
      <c r="IAA13" s="71"/>
      <c r="IAQ13" s="71"/>
      <c r="IBG13" s="71"/>
      <c r="IBW13" s="71"/>
      <c r="ICM13" s="71"/>
      <c r="IDC13" s="71"/>
      <c r="IDS13" s="71"/>
      <c r="IEI13" s="71"/>
      <c r="IEY13" s="71"/>
      <c r="IFO13" s="71"/>
      <c r="IGE13" s="71"/>
      <c r="IGU13" s="71"/>
      <c r="IHK13" s="71"/>
      <c r="IIA13" s="71"/>
      <c r="IIQ13" s="71"/>
      <c r="IJG13" s="71"/>
      <c r="IJW13" s="71"/>
      <c r="IKM13" s="71"/>
      <c r="ILC13" s="71"/>
      <c r="ILS13" s="71"/>
      <c r="IMI13" s="71"/>
      <c r="IMY13" s="71"/>
      <c r="INO13" s="71"/>
      <c r="IOE13" s="71"/>
      <c r="IOU13" s="71"/>
      <c r="IPK13" s="71"/>
      <c r="IQA13" s="71"/>
      <c r="IQQ13" s="71"/>
      <c r="IRG13" s="71"/>
      <c r="IRW13" s="71"/>
      <c r="ISM13" s="71"/>
      <c r="ITC13" s="71"/>
      <c r="ITS13" s="71"/>
      <c r="IUI13" s="71"/>
      <c r="IUY13" s="71"/>
      <c r="IVO13" s="71"/>
      <c r="IWE13" s="71"/>
      <c r="IWU13" s="71"/>
      <c r="IXK13" s="71"/>
      <c r="IYA13" s="71"/>
      <c r="IYQ13" s="71"/>
      <c r="IZG13" s="71"/>
      <c r="IZW13" s="71"/>
      <c r="JAM13" s="71"/>
      <c r="JBC13" s="71"/>
      <c r="JBS13" s="71"/>
      <c r="JCI13" s="71"/>
      <c r="JCY13" s="71"/>
      <c r="JDO13" s="71"/>
      <c r="JEE13" s="71"/>
      <c r="JEU13" s="71"/>
      <c r="JFK13" s="71"/>
      <c r="JGA13" s="71"/>
      <c r="JGQ13" s="71"/>
      <c r="JHG13" s="71"/>
      <c r="JHW13" s="71"/>
      <c r="JIM13" s="71"/>
      <c r="JJC13" s="71"/>
      <c r="JJS13" s="71"/>
      <c r="JKI13" s="71"/>
      <c r="JKY13" s="71"/>
      <c r="JLO13" s="71"/>
      <c r="JME13" s="71"/>
      <c r="JMU13" s="71"/>
      <c r="JNK13" s="71"/>
      <c r="JOA13" s="71"/>
      <c r="JOQ13" s="71"/>
      <c r="JPG13" s="71"/>
      <c r="JPW13" s="71"/>
      <c r="JQM13" s="71"/>
      <c r="JRC13" s="71"/>
      <c r="JRS13" s="71"/>
      <c r="JSI13" s="71"/>
      <c r="JSY13" s="71"/>
      <c r="JTO13" s="71"/>
      <c r="JUE13" s="71"/>
      <c r="JUU13" s="71"/>
      <c r="JVK13" s="71"/>
      <c r="JWA13" s="71"/>
      <c r="JWQ13" s="71"/>
      <c r="JXG13" s="71"/>
      <c r="JXW13" s="71"/>
      <c r="JYM13" s="71"/>
      <c r="JZC13" s="71"/>
      <c r="JZS13" s="71"/>
      <c r="KAI13" s="71"/>
      <c r="KAY13" s="71"/>
      <c r="KBO13" s="71"/>
      <c r="KCE13" s="71"/>
      <c r="KCU13" s="71"/>
      <c r="KDK13" s="71"/>
      <c r="KEA13" s="71"/>
      <c r="KEQ13" s="71"/>
      <c r="KFG13" s="71"/>
      <c r="KFW13" s="71"/>
      <c r="KGM13" s="71"/>
      <c r="KHC13" s="71"/>
      <c r="KHS13" s="71"/>
      <c r="KII13" s="71"/>
      <c r="KIY13" s="71"/>
      <c r="KJO13" s="71"/>
      <c r="KKE13" s="71"/>
      <c r="KKU13" s="71"/>
      <c r="KLK13" s="71"/>
      <c r="KMA13" s="71"/>
      <c r="KMQ13" s="71"/>
      <c r="KNG13" s="71"/>
      <c r="KNW13" s="71"/>
      <c r="KOM13" s="71"/>
      <c r="KPC13" s="71"/>
      <c r="KPS13" s="71"/>
      <c r="KQI13" s="71"/>
      <c r="KQY13" s="71"/>
      <c r="KRO13" s="71"/>
      <c r="KSE13" s="71"/>
      <c r="KSU13" s="71"/>
      <c r="KTK13" s="71"/>
      <c r="KUA13" s="71"/>
      <c r="KUQ13" s="71"/>
      <c r="KVG13" s="71"/>
      <c r="KVW13" s="71"/>
      <c r="KWM13" s="71"/>
      <c r="KXC13" s="71"/>
      <c r="KXS13" s="71"/>
      <c r="KYI13" s="71"/>
      <c r="KYY13" s="71"/>
      <c r="KZO13" s="71"/>
      <c r="LAE13" s="71"/>
      <c r="LAU13" s="71"/>
      <c r="LBK13" s="71"/>
      <c r="LCA13" s="71"/>
      <c r="LCQ13" s="71"/>
      <c r="LDG13" s="71"/>
      <c r="LDW13" s="71"/>
      <c r="LEM13" s="71"/>
      <c r="LFC13" s="71"/>
      <c r="LFS13" s="71"/>
      <c r="LGI13" s="71"/>
      <c r="LGY13" s="71"/>
      <c r="LHO13" s="71"/>
      <c r="LIE13" s="71"/>
      <c r="LIU13" s="71"/>
      <c r="LJK13" s="71"/>
      <c r="LKA13" s="71"/>
      <c r="LKQ13" s="71"/>
      <c r="LLG13" s="71"/>
      <c r="LLW13" s="71"/>
      <c r="LMM13" s="71"/>
      <c r="LNC13" s="71"/>
      <c r="LNS13" s="71"/>
      <c r="LOI13" s="71"/>
      <c r="LOY13" s="71"/>
      <c r="LPO13" s="71"/>
      <c r="LQE13" s="71"/>
      <c r="LQU13" s="71"/>
      <c r="LRK13" s="71"/>
      <c r="LSA13" s="71"/>
      <c r="LSQ13" s="71"/>
      <c r="LTG13" s="71"/>
      <c r="LTW13" s="71"/>
      <c r="LUM13" s="71"/>
      <c r="LVC13" s="71"/>
      <c r="LVS13" s="71"/>
      <c r="LWI13" s="71"/>
      <c r="LWY13" s="71"/>
      <c r="LXO13" s="71"/>
      <c r="LYE13" s="71"/>
      <c r="LYU13" s="71"/>
      <c r="LZK13" s="71"/>
      <c r="MAA13" s="71"/>
      <c r="MAQ13" s="71"/>
      <c r="MBG13" s="71"/>
      <c r="MBW13" s="71"/>
      <c r="MCM13" s="71"/>
      <c r="MDC13" s="71"/>
      <c r="MDS13" s="71"/>
      <c r="MEI13" s="71"/>
      <c r="MEY13" s="71"/>
      <c r="MFO13" s="71"/>
      <c r="MGE13" s="71"/>
      <c r="MGU13" s="71"/>
      <c r="MHK13" s="71"/>
      <c r="MIA13" s="71"/>
      <c r="MIQ13" s="71"/>
      <c r="MJG13" s="71"/>
      <c r="MJW13" s="71"/>
      <c r="MKM13" s="71"/>
      <c r="MLC13" s="71"/>
      <c r="MLS13" s="71"/>
      <c r="MMI13" s="71"/>
      <c r="MMY13" s="71"/>
      <c r="MNO13" s="71"/>
      <c r="MOE13" s="71"/>
      <c r="MOU13" s="71"/>
      <c r="MPK13" s="71"/>
      <c r="MQA13" s="71"/>
      <c r="MQQ13" s="71"/>
      <c r="MRG13" s="71"/>
      <c r="MRW13" s="71"/>
      <c r="MSM13" s="71"/>
      <c r="MTC13" s="71"/>
      <c r="MTS13" s="71"/>
      <c r="MUI13" s="71"/>
      <c r="MUY13" s="71"/>
      <c r="MVO13" s="71"/>
      <c r="MWE13" s="71"/>
      <c r="MWU13" s="71"/>
      <c r="MXK13" s="71"/>
      <c r="MYA13" s="71"/>
      <c r="MYQ13" s="71"/>
      <c r="MZG13" s="71"/>
      <c r="MZW13" s="71"/>
      <c r="NAM13" s="71"/>
      <c r="NBC13" s="71"/>
      <c r="NBS13" s="71"/>
      <c r="NCI13" s="71"/>
      <c r="NCY13" s="71"/>
      <c r="NDO13" s="71"/>
      <c r="NEE13" s="71"/>
      <c r="NEU13" s="71"/>
      <c r="NFK13" s="71"/>
      <c r="NGA13" s="71"/>
      <c r="NGQ13" s="71"/>
      <c r="NHG13" s="71"/>
      <c r="NHW13" s="71"/>
      <c r="NIM13" s="71"/>
      <c r="NJC13" s="71"/>
      <c r="NJS13" s="71"/>
      <c r="NKI13" s="71"/>
      <c r="NKY13" s="71"/>
      <c r="NLO13" s="71"/>
      <c r="NME13" s="71"/>
      <c r="NMU13" s="71"/>
      <c r="NNK13" s="71"/>
      <c r="NOA13" s="71"/>
      <c r="NOQ13" s="71"/>
      <c r="NPG13" s="71"/>
      <c r="NPW13" s="71"/>
      <c r="NQM13" s="71"/>
      <c r="NRC13" s="71"/>
      <c r="NRS13" s="71"/>
      <c r="NSI13" s="71"/>
      <c r="NSY13" s="71"/>
      <c r="NTO13" s="71"/>
      <c r="NUE13" s="71"/>
      <c r="NUU13" s="71"/>
      <c r="NVK13" s="71"/>
      <c r="NWA13" s="71"/>
      <c r="NWQ13" s="71"/>
      <c r="NXG13" s="71"/>
      <c r="NXW13" s="71"/>
      <c r="NYM13" s="71"/>
      <c r="NZC13" s="71"/>
      <c r="NZS13" s="71"/>
      <c r="OAI13" s="71"/>
      <c r="OAY13" s="71"/>
      <c r="OBO13" s="71"/>
      <c r="OCE13" s="71"/>
      <c r="OCU13" s="71"/>
      <c r="ODK13" s="71"/>
      <c r="OEA13" s="71"/>
      <c r="OEQ13" s="71"/>
      <c r="OFG13" s="71"/>
      <c r="OFW13" s="71"/>
      <c r="OGM13" s="71"/>
      <c r="OHC13" s="71"/>
      <c r="OHS13" s="71"/>
      <c r="OII13" s="71"/>
      <c r="OIY13" s="71"/>
      <c r="OJO13" s="71"/>
      <c r="OKE13" s="71"/>
      <c r="OKU13" s="71"/>
      <c r="OLK13" s="71"/>
      <c r="OMA13" s="71"/>
      <c r="OMQ13" s="71"/>
      <c r="ONG13" s="71"/>
      <c r="ONW13" s="71"/>
      <c r="OOM13" s="71"/>
      <c r="OPC13" s="71"/>
      <c r="OPS13" s="71"/>
      <c r="OQI13" s="71"/>
      <c r="OQY13" s="71"/>
      <c r="ORO13" s="71"/>
      <c r="OSE13" s="71"/>
      <c r="OSU13" s="71"/>
      <c r="OTK13" s="71"/>
      <c r="OUA13" s="71"/>
      <c r="OUQ13" s="71"/>
      <c r="OVG13" s="71"/>
      <c r="OVW13" s="71"/>
      <c r="OWM13" s="71"/>
      <c r="OXC13" s="71"/>
      <c r="OXS13" s="71"/>
      <c r="OYI13" s="71"/>
      <c r="OYY13" s="71"/>
      <c r="OZO13" s="71"/>
      <c r="PAE13" s="71"/>
      <c r="PAU13" s="71"/>
      <c r="PBK13" s="71"/>
      <c r="PCA13" s="71"/>
      <c r="PCQ13" s="71"/>
      <c r="PDG13" s="71"/>
      <c r="PDW13" s="71"/>
      <c r="PEM13" s="71"/>
      <c r="PFC13" s="71"/>
      <c r="PFS13" s="71"/>
      <c r="PGI13" s="71"/>
      <c r="PGY13" s="71"/>
      <c r="PHO13" s="71"/>
      <c r="PIE13" s="71"/>
      <c r="PIU13" s="71"/>
      <c r="PJK13" s="71"/>
      <c r="PKA13" s="71"/>
      <c r="PKQ13" s="71"/>
      <c r="PLG13" s="71"/>
      <c r="PLW13" s="71"/>
      <c r="PMM13" s="71"/>
      <c r="PNC13" s="71"/>
      <c r="PNS13" s="71"/>
      <c r="POI13" s="71"/>
      <c r="POY13" s="71"/>
      <c r="PPO13" s="71"/>
      <c r="PQE13" s="71"/>
      <c r="PQU13" s="71"/>
      <c r="PRK13" s="71"/>
      <c r="PSA13" s="71"/>
      <c r="PSQ13" s="71"/>
      <c r="PTG13" s="71"/>
      <c r="PTW13" s="71"/>
      <c r="PUM13" s="71"/>
      <c r="PVC13" s="71"/>
      <c r="PVS13" s="71"/>
      <c r="PWI13" s="71"/>
      <c r="PWY13" s="71"/>
      <c r="PXO13" s="71"/>
      <c r="PYE13" s="71"/>
      <c r="PYU13" s="71"/>
      <c r="PZK13" s="71"/>
      <c r="QAA13" s="71"/>
      <c r="QAQ13" s="71"/>
      <c r="QBG13" s="71"/>
      <c r="QBW13" s="71"/>
      <c r="QCM13" s="71"/>
      <c r="QDC13" s="71"/>
      <c r="QDS13" s="71"/>
      <c r="QEI13" s="71"/>
      <c r="QEY13" s="71"/>
      <c r="QFO13" s="71"/>
      <c r="QGE13" s="71"/>
      <c r="QGU13" s="71"/>
      <c r="QHK13" s="71"/>
      <c r="QIA13" s="71"/>
      <c r="QIQ13" s="71"/>
      <c r="QJG13" s="71"/>
      <c r="QJW13" s="71"/>
      <c r="QKM13" s="71"/>
      <c r="QLC13" s="71"/>
      <c r="QLS13" s="71"/>
      <c r="QMI13" s="71"/>
      <c r="QMY13" s="71"/>
      <c r="QNO13" s="71"/>
      <c r="QOE13" s="71"/>
      <c r="QOU13" s="71"/>
      <c r="QPK13" s="71"/>
      <c r="QQA13" s="71"/>
      <c r="QQQ13" s="71"/>
      <c r="QRG13" s="71"/>
      <c r="QRW13" s="71"/>
      <c r="QSM13" s="71"/>
      <c r="QTC13" s="71"/>
      <c r="QTS13" s="71"/>
      <c r="QUI13" s="71"/>
      <c r="QUY13" s="71"/>
      <c r="QVO13" s="71"/>
      <c r="QWE13" s="71"/>
      <c r="QWU13" s="71"/>
      <c r="QXK13" s="71"/>
      <c r="QYA13" s="71"/>
      <c r="QYQ13" s="71"/>
      <c r="QZG13" s="71"/>
      <c r="QZW13" s="71"/>
      <c r="RAM13" s="71"/>
      <c r="RBC13" s="71"/>
      <c r="RBS13" s="71"/>
      <c r="RCI13" s="71"/>
      <c r="RCY13" s="71"/>
      <c r="RDO13" s="71"/>
      <c r="REE13" s="71"/>
      <c r="REU13" s="71"/>
      <c r="RFK13" s="71"/>
      <c r="RGA13" s="71"/>
      <c r="RGQ13" s="71"/>
      <c r="RHG13" s="71"/>
      <c r="RHW13" s="71"/>
      <c r="RIM13" s="71"/>
      <c r="RJC13" s="71"/>
      <c r="RJS13" s="71"/>
      <c r="RKI13" s="71"/>
      <c r="RKY13" s="71"/>
      <c r="RLO13" s="71"/>
      <c r="RME13" s="71"/>
      <c r="RMU13" s="71"/>
      <c r="RNK13" s="71"/>
      <c r="ROA13" s="71"/>
      <c r="ROQ13" s="71"/>
      <c r="RPG13" s="71"/>
      <c r="RPW13" s="71"/>
      <c r="RQM13" s="71"/>
      <c r="RRC13" s="71"/>
      <c r="RRS13" s="71"/>
      <c r="RSI13" s="71"/>
      <c r="RSY13" s="71"/>
      <c r="RTO13" s="71"/>
      <c r="RUE13" s="71"/>
      <c r="RUU13" s="71"/>
      <c r="RVK13" s="71"/>
      <c r="RWA13" s="71"/>
      <c r="RWQ13" s="71"/>
      <c r="RXG13" s="71"/>
      <c r="RXW13" s="71"/>
      <c r="RYM13" s="71"/>
      <c r="RZC13" s="71"/>
      <c r="RZS13" s="71"/>
      <c r="SAI13" s="71"/>
      <c r="SAY13" s="71"/>
      <c r="SBO13" s="71"/>
      <c r="SCE13" s="71"/>
      <c r="SCU13" s="71"/>
      <c r="SDK13" s="71"/>
      <c r="SEA13" s="71"/>
      <c r="SEQ13" s="71"/>
      <c r="SFG13" s="71"/>
      <c r="SFW13" s="71"/>
      <c r="SGM13" s="71"/>
      <c r="SHC13" s="71"/>
      <c r="SHS13" s="71"/>
      <c r="SII13" s="71"/>
      <c r="SIY13" s="71"/>
      <c r="SJO13" s="71"/>
      <c r="SKE13" s="71"/>
      <c r="SKU13" s="71"/>
      <c r="SLK13" s="71"/>
      <c r="SMA13" s="71"/>
      <c r="SMQ13" s="71"/>
      <c r="SNG13" s="71"/>
      <c r="SNW13" s="71"/>
      <c r="SOM13" s="71"/>
      <c r="SPC13" s="71"/>
      <c r="SPS13" s="71"/>
      <c r="SQI13" s="71"/>
      <c r="SQY13" s="71"/>
      <c r="SRO13" s="71"/>
      <c r="SSE13" s="71"/>
      <c r="SSU13" s="71"/>
      <c r="STK13" s="71"/>
      <c r="SUA13" s="71"/>
      <c r="SUQ13" s="71"/>
      <c r="SVG13" s="71"/>
      <c r="SVW13" s="71"/>
      <c r="SWM13" s="71"/>
      <c r="SXC13" s="71"/>
      <c r="SXS13" s="71"/>
      <c r="SYI13" s="71"/>
      <c r="SYY13" s="71"/>
      <c r="SZO13" s="71"/>
      <c r="TAE13" s="71"/>
      <c r="TAU13" s="71"/>
      <c r="TBK13" s="71"/>
      <c r="TCA13" s="71"/>
      <c r="TCQ13" s="71"/>
      <c r="TDG13" s="71"/>
      <c r="TDW13" s="71"/>
      <c r="TEM13" s="71"/>
      <c r="TFC13" s="71"/>
      <c r="TFS13" s="71"/>
      <c r="TGI13" s="71"/>
      <c r="TGY13" s="71"/>
      <c r="THO13" s="71"/>
      <c r="TIE13" s="71"/>
      <c r="TIU13" s="71"/>
      <c r="TJK13" s="71"/>
      <c r="TKA13" s="71"/>
      <c r="TKQ13" s="71"/>
      <c r="TLG13" s="71"/>
      <c r="TLW13" s="71"/>
      <c r="TMM13" s="71"/>
      <c r="TNC13" s="71"/>
      <c r="TNS13" s="71"/>
      <c r="TOI13" s="71"/>
      <c r="TOY13" s="71"/>
      <c r="TPO13" s="71"/>
      <c r="TQE13" s="71"/>
      <c r="TQU13" s="71"/>
      <c r="TRK13" s="71"/>
      <c r="TSA13" s="71"/>
      <c r="TSQ13" s="71"/>
      <c r="TTG13" s="71"/>
      <c r="TTW13" s="71"/>
      <c r="TUM13" s="71"/>
      <c r="TVC13" s="71"/>
      <c r="TVS13" s="71"/>
      <c r="TWI13" s="71"/>
      <c r="TWY13" s="71"/>
      <c r="TXO13" s="71"/>
      <c r="TYE13" s="71"/>
      <c r="TYU13" s="71"/>
      <c r="TZK13" s="71"/>
      <c r="UAA13" s="71"/>
      <c r="UAQ13" s="71"/>
      <c r="UBG13" s="71"/>
      <c r="UBW13" s="71"/>
      <c r="UCM13" s="71"/>
      <c r="UDC13" s="71"/>
      <c r="UDS13" s="71"/>
      <c r="UEI13" s="71"/>
      <c r="UEY13" s="71"/>
      <c r="UFO13" s="71"/>
      <c r="UGE13" s="71"/>
      <c r="UGU13" s="71"/>
      <c r="UHK13" s="71"/>
      <c r="UIA13" s="71"/>
      <c r="UIQ13" s="71"/>
      <c r="UJG13" s="71"/>
      <c r="UJW13" s="71"/>
      <c r="UKM13" s="71"/>
      <c r="ULC13" s="71"/>
      <c r="ULS13" s="71"/>
      <c r="UMI13" s="71"/>
      <c r="UMY13" s="71"/>
      <c r="UNO13" s="71"/>
      <c r="UOE13" s="71"/>
      <c r="UOU13" s="71"/>
      <c r="UPK13" s="71"/>
      <c r="UQA13" s="71"/>
      <c r="UQQ13" s="71"/>
      <c r="URG13" s="71"/>
      <c r="URW13" s="71"/>
      <c r="USM13" s="71"/>
      <c r="UTC13" s="71"/>
      <c r="UTS13" s="71"/>
      <c r="UUI13" s="71"/>
      <c r="UUY13" s="71"/>
      <c r="UVO13" s="71"/>
      <c r="UWE13" s="71"/>
      <c r="UWU13" s="71"/>
      <c r="UXK13" s="71"/>
      <c r="UYA13" s="71"/>
      <c r="UYQ13" s="71"/>
      <c r="UZG13" s="71"/>
      <c r="UZW13" s="71"/>
      <c r="VAM13" s="71"/>
      <c r="VBC13" s="71"/>
      <c r="VBS13" s="71"/>
      <c r="VCI13" s="71"/>
      <c r="VCY13" s="71"/>
      <c r="VDO13" s="71"/>
      <c r="VEE13" s="71"/>
      <c r="VEU13" s="71"/>
      <c r="VFK13" s="71"/>
      <c r="VGA13" s="71"/>
      <c r="VGQ13" s="71"/>
      <c r="VHG13" s="71"/>
      <c r="VHW13" s="71"/>
      <c r="VIM13" s="71"/>
      <c r="VJC13" s="71"/>
      <c r="VJS13" s="71"/>
      <c r="VKI13" s="71"/>
      <c r="VKY13" s="71"/>
      <c r="VLO13" s="71"/>
      <c r="VME13" s="71"/>
      <c r="VMU13" s="71"/>
      <c r="VNK13" s="71"/>
      <c r="VOA13" s="71"/>
      <c r="VOQ13" s="71"/>
      <c r="VPG13" s="71"/>
      <c r="VPW13" s="71"/>
      <c r="VQM13" s="71"/>
      <c r="VRC13" s="71"/>
      <c r="VRS13" s="71"/>
      <c r="VSI13" s="71"/>
      <c r="VSY13" s="71"/>
      <c r="VTO13" s="71"/>
      <c r="VUE13" s="71"/>
      <c r="VUU13" s="71"/>
      <c r="VVK13" s="71"/>
      <c r="VWA13" s="71"/>
      <c r="VWQ13" s="71"/>
      <c r="VXG13" s="71"/>
      <c r="VXW13" s="71"/>
      <c r="VYM13" s="71"/>
      <c r="VZC13" s="71"/>
      <c r="VZS13" s="71"/>
      <c r="WAI13" s="71"/>
      <c r="WAY13" s="71"/>
      <c r="WBO13" s="71"/>
      <c r="WCE13" s="71"/>
      <c r="WCU13" s="71"/>
      <c r="WDK13" s="71"/>
      <c r="WEA13" s="71"/>
      <c r="WEQ13" s="71"/>
      <c r="WFG13" s="71"/>
      <c r="WFW13" s="71"/>
      <c r="WGM13" s="71"/>
      <c r="WHC13" s="71"/>
      <c r="WHS13" s="71"/>
      <c r="WII13" s="71"/>
      <c r="WIY13" s="71"/>
      <c r="WJO13" s="71"/>
      <c r="WKE13" s="71"/>
      <c r="WKU13" s="71"/>
      <c r="WLK13" s="71"/>
      <c r="WMA13" s="71"/>
      <c r="WMQ13" s="71"/>
      <c r="WNG13" s="71"/>
      <c r="WNW13" s="71"/>
      <c r="WOM13" s="71"/>
      <c r="WPC13" s="71"/>
      <c r="WPS13" s="71"/>
      <c r="WQI13" s="71"/>
      <c r="WQY13" s="71"/>
      <c r="WRO13" s="71"/>
      <c r="WSE13" s="71"/>
      <c r="WSU13" s="71"/>
      <c r="WTK13" s="71"/>
      <c r="WUA13" s="71"/>
      <c r="WUQ13" s="71"/>
      <c r="WVG13" s="71"/>
      <c r="WVW13" s="71"/>
      <c r="WWM13" s="71"/>
      <c r="WXC13" s="71"/>
      <c r="WXS13" s="71"/>
      <c r="WYI13" s="71"/>
      <c r="WYY13" s="71"/>
      <c r="WZO13" s="71"/>
      <c r="XAE13" s="71"/>
      <c r="XAU13" s="71"/>
      <c r="XBK13" s="71"/>
      <c r="XCA13" s="71"/>
      <c r="XCQ13" s="71"/>
      <c r="XDG13" s="71"/>
      <c r="XDW13" s="71"/>
      <c r="XEM13" s="71"/>
    </row>
    <row r="14" spans="1:1023 1039:2047 2063:3071 3087:4095 4111:5119 5135:6143 6159:7167 7183:8191 8207:9215 9231:10239 10255:11263 11279:12287 12303:13311 13327:14335 14351:15359 15375:16367" s="22" customFormat="1">
      <c r="A14" s="20" t="str">
        <f>IF(COUNTBLANK(F14)=1," ",COUNTA($F$12:F14))</f>
        <v xml:space="preserve"> </v>
      </c>
      <c r="B14" s="137" t="s">
        <v>142</v>
      </c>
      <c r="C14" s="138" t="s">
        <v>14</v>
      </c>
      <c r="D14" s="139"/>
      <c r="E14" s="140">
        <v>160</v>
      </c>
      <c r="F14" s="66"/>
      <c r="G14" s="69"/>
      <c r="H14" s="135">
        <f>ROUND(F14*G14,2)</f>
        <v>0</v>
      </c>
      <c r="I14" s="115"/>
      <c r="J14" s="135">
        <f>ROUND(H14*0.07,2)</f>
        <v>0</v>
      </c>
      <c r="K14" s="135">
        <f>ROUND(H14+I14+J14,2)</f>
        <v>0</v>
      </c>
      <c r="L14" s="135">
        <f>ROUND(E14*F14,2)</f>
        <v>0</v>
      </c>
      <c r="M14" s="135">
        <f>ROUND(E14*H14,2)</f>
        <v>0</v>
      </c>
      <c r="N14" s="135">
        <f>ROUND(E14*I14,2)</f>
        <v>0</v>
      </c>
      <c r="O14" s="135">
        <f>ROUND(E14*J14,2)</f>
        <v>0</v>
      </c>
      <c r="P14" s="70">
        <f>ROUND(M14+N14+O14,2)</f>
        <v>0</v>
      </c>
      <c r="AE14" s="71"/>
      <c r="AU14" s="71"/>
      <c r="BK14" s="71"/>
      <c r="CA14" s="71"/>
      <c r="CQ14" s="71"/>
      <c r="DG14" s="71"/>
      <c r="DW14" s="71"/>
      <c r="EM14" s="71"/>
      <c r="FC14" s="71"/>
      <c r="FS14" s="71"/>
      <c r="GI14" s="71"/>
      <c r="GY14" s="71"/>
      <c r="HO14" s="71"/>
      <c r="IE14" s="71"/>
      <c r="IU14" s="71"/>
      <c r="JK14" s="71"/>
      <c r="KA14" s="71"/>
      <c r="KQ14" s="71"/>
      <c r="LG14" s="71"/>
      <c r="LW14" s="71"/>
      <c r="MM14" s="71"/>
      <c r="NC14" s="71"/>
      <c r="NS14" s="71"/>
      <c r="OI14" s="71"/>
      <c r="OY14" s="71"/>
      <c r="PO14" s="71"/>
      <c r="QE14" s="71"/>
      <c r="QU14" s="71"/>
      <c r="RK14" s="71"/>
      <c r="SA14" s="71"/>
      <c r="SQ14" s="71"/>
      <c r="TG14" s="71"/>
      <c r="TW14" s="71"/>
      <c r="UM14" s="71"/>
      <c r="VC14" s="71"/>
      <c r="VS14" s="71"/>
      <c r="WI14" s="71"/>
      <c r="WY14" s="71"/>
      <c r="XO14" s="71"/>
      <c r="YE14" s="71"/>
      <c r="YU14" s="71"/>
      <c r="ZK14" s="71"/>
      <c r="AAA14" s="71"/>
      <c r="AAQ14" s="71"/>
      <c r="ABG14" s="71"/>
      <c r="ABW14" s="71"/>
      <c r="ACM14" s="71"/>
      <c r="ADC14" s="71"/>
      <c r="ADS14" s="71"/>
      <c r="AEI14" s="71"/>
      <c r="AEY14" s="71"/>
      <c r="AFO14" s="71"/>
      <c r="AGE14" s="71"/>
      <c r="AGU14" s="71"/>
      <c r="AHK14" s="71"/>
      <c r="AIA14" s="71"/>
      <c r="AIQ14" s="71"/>
      <c r="AJG14" s="71"/>
      <c r="AJW14" s="71"/>
      <c r="AKM14" s="71"/>
      <c r="ALC14" s="71"/>
      <c r="ALS14" s="71"/>
      <c r="AMI14" s="71"/>
      <c r="AMY14" s="71"/>
      <c r="ANO14" s="71"/>
      <c r="AOE14" s="71"/>
      <c r="AOU14" s="71"/>
      <c r="APK14" s="71"/>
      <c r="AQA14" s="71"/>
      <c r="AQQ14" s="71"/>
      <c r="ARG14" s="71"/>
      <c r="ARW14" s="71"/>
      <c r="ASM14" s="71"/>
      <c r="ATC14" s="71"/>
      <c r="ATS14" s="71"/>
      <c r="AUI14" s="71"/>
      <c r="AUY14" s="71"/>
      <c r="AVO14" s="71"/>
      <c r="AWE14" s="71"/>
      <c r="AWU14" s="71"/>
      <c r="AXK14" s="71"/>
      <c r="AYA14" s="71"/>
      <c r="AYQ14" s="71"/>
      <c r="AZG14" s="71"/>
      <c r="AZW14" s="71"/>
      <c r="BAM14" s="71"/>
      <c r="BBC14" s="71"/>
      <c r="BBS14" s="71"/>
      <c r="BCI14" s="71"/>
      <c r="BCY14" s="71"/>
      <c r="BDO14" s="71"/>
      <c r="BEE14" s="71"/>
      <c r="BEU14" s="71"/>
      <c r="BFK14" s="71"/>
      <c r="BGA14" s="71"/>
      <c r="BGQ14" s="71"/>
      <c r="BHG14" s="71"/>
      <c r="BHW14" s="71"/>
      <c r="BIM14" s="71"/>
      <c r="BJC14" s="71"/>
      <c r="BJS14" s="71"/>
      <c r="BKI14" s="71"/>
      <c r="BKY14" s="71"/>
      <c r="BLO14" s="71"/>
      <c r="BME14" s="71"/>
      <c r="BMU14" s="71"/>
      <c r="BNK14" s="71"/>
      <c r="BOA14" s="71"/>
      <c r="BOQ14" s="71"/>
      <c r="BPG14" s="71"/>
      <c r="BPW14" s="71"/>
      <c r="BQM14" s="71"/>
      <c r="BRC14" s="71"/>
      <c r="BRS14" s="71"/>
      <c r="BSI14" s="71"/>
      <c r="BSY14" s="71"/>
      <c r="BTO14" s="71"/>
      <c r="BUE14" s="71"/>
      <c r="BUU14" s="71"/>
      <c r="BVK14" s="71"/>
      <c r="BWA14" s="71"/>
      <c r="BWQ14" s="71"/>
      <c r="BXG14" s="71"/>
      <c r="BXW14" s="71"/>
      <c r="BYM14" s="71"/>
      <c r="BZC14" s="71"/>
      <c r="BZS14" s="71"/>
      <c r="CAI14" s="71"/>
      <c r="CAY14" s="71"/>
      <c r="CBO14" s="71"/>
      <c r="CCE14" s="71"/>
      <c r="CCU14" s="71"/>
      <c r="CDK14" s="71"/>
      <c r="CEA14" s="71"/>
      <c r="CEQ14" s="71"/>
      <c r="CFG14" s="71"/>
      <c r="CFW14" s="71"/>
      <c r="CGM14" s="71"/>
      <c r="CHC14" s="71"/>
      <c r="CHS14" s="71"/>
      <c r="CII14" s="71"/>
      <c r="CIY14" s="71"/>
      <c r="CJO14" s="71"/>
      <c r="CKE14" s="71"/>
      <c r="CKU14" s="71"/>
      <c r="CLK14" s="71"/>
      <c r="CMA14" s="71"/>
      <c r="CMQ14" s="71"/>
      <c r="CNG14" s="71"/>
      <c r="CNW14" s="71"/>
      <c r="COM14" s="71"/>
      <c r="CPC14" s="71"/>
      <c r="CPS14" s="71"/>
      <c r="CQI14" s="71"/>
      <c r="CQY14" s="71"/>
      <c r="CRO14" s="71"/>
      <c r="CSE14" s="71"/>
      <c r="CSU14" s="71"/>
      <c r="CTK14" s="71"/>
      <c r="CUA14" s="71"/>
      <c r="CUQ14" s="71"/>
      <c r="CVG14" s="71"/>
      <c r="CVW14" s="71"/>
      <c r="CWM14" s="71"/>
      <c r="CXC14" s="71"/>
      <c r="CXS14" s="71"/>
      <c r="CYI14" s="71"/>
      <c r="CYY14" s="71"/>
      <c r="CZO14" s="71"/>
      <c r="DAE14" s="71"/>
      <c r="DAU14" s="71"/>
      <c r="DBK14" s="71"/>
      <c r="DCA14" s="71"/>
      <c r="DCQ14" s="71"/>
      <c r="DDG14" s="71"/>
      <c r="DDW14" s="71"/>
      <c r="DEM14" s="71"/>
      <c r="DFC14" s="71"/>
      <c r="DFS14" s="71"/>
      <c r="DGI14" s="71"/>
      <c r="DGY14" s="71"/>
      <c r="DHO14" s="71"/>
      <c r="DIE14" s="71"/>
      <c r="DIU14" s="71"/>
      <c r="DJK14" s="71"/>
      <c r="DKA14" s="71"/>
      <c r="DKQ14" s="71"/>
      <c r="DLG14" s="71"/>
      <c r="DLW14" s="71"/>
      <c r="DMM14" s="71"/>
      <c r="DNC14" s="71"/>
      <c r="DNS14" s="71"/>
      <c r="DOI14" s="71"/>
      <c r="DOY14" s="71"/>
      <c r="DPO14" s="71"/>
      <c r="DQE14" s="71"/>
      <c r="DQU14" s="71"/>
      <c r="DRK14" s="71"/>
      <c r="DSA14" s="71"/>
      <c r="DSQ14" s="71"/>
      <c r="DTG14" s="71"/>
      <c r="DTW14" s="71"/>
      <c r="DUM14" s="71"/>
      <c r="DVC14" s="71"/>
      <c r="DVS14" s="71"/>
      <c r="DWI14" s="71"/>
      <c r="DWY14" s="71"/>
      <c r="DXO14" s="71"/>
      <c r="DYE14" s="71"/>
      <c r="DYU14" s="71"/>
      <c r="DZK14" s="71"/>
      <c r="EAA14" s="71"/>
      <c r="EAQ14" s="71"/>
      <c r="EBG14" s="71"/>
      <c r="EBW14" s="71"/>
      <c r="ECM14" s="71"/>
      <c r="EDC14" s="71"/>
      <c r="EDS14" s="71"/>
      <c r="EEI14" s="71"/>
      <c r="EEY14" s="71"/>
      <c r="EFO14" s="71"/>
      <c r="EGE14" s="71"/>
      <c r="EGU14" s="71"/>
      <c r="EHK14" s="71"/>
      <c r="EIA14" s="71"/>
      <c r="EIQ14" s="71"/>
      <c r="EJG14" s="71"/>
      <c r="EJW14" s="71"/>
      <c r="EKM14" s="71"/>
      <c r="ELC14" s="71"/>
      <c r="ELS14" s="71"/>
      <c r="EMI14" s="71"/>
      <c r="EMY14" s="71"/>
      <c r="ENO14" s="71"/>
      <c r="EOE14" s="71"/>
      <c r="EOU14" s="71"/>
      <c r="EPK14" s="71"/>
      <c r="EQA14" s="71"/>
      <c r="EQQ14" s="71"/>
      <c r="ERG14" s="71"/>
      <c r="ERW14" s="71"/>
      <c r="ESM14" s="71"/>
      <c r="ETC14" s="71"/>
      <c r="ETS14" s="71"/>
      <c r="EUI14" s="71"/>
      <c r="EUY14" s="71"/>
      <c r="EVO14" s="71"/>
      <c r="EWE14" s="71"/>
      <c r="EWU14" s="71"/>
      <c r="EXK14" s="71"/>
      <c r="EYA14" s="71"/>
      <c r="EYQ14" s="71"/>
      <c r="EZG14" s="71"/>
      <c r="EZW14" s="71"/>
      <c r="FAM14" s="71"/>
      <c r="FBC14" s="71"/>
      <c r="FBS14" s="71"/>
      <c r="FCI14" s="71"/>
      <c r="FCY14" s="71"/>
      <c r="FDO14" s="71"/>
      <c r="FEE14" s="71"/>
      <c r="FEU14" s="71"/>
      <c r="FFK14" s="71"/>
      <c r="FGA14" s="71"/>
      <c r="FGQ14" s="71"/>
      <c r="FHG14" s="71"/>
      <c r="FHW14" s="71"/>
      <c r="FIM14" s="71"/>
      <c r="FJC14" s="71"/>
      <c r="FJS14" s="71"/>
      <c r="FKI14" s="71"/>
      <c r="FKY14" s="71"/>
      <c r="FLO14" s="71"/>
      <c r="FME14" s="71"/>
      <c r="FMU14" s="71"/>
      <c r="FNK14" s="71"/>
      <c r="FOA14" s="71"/>
      <c r="FOQ14" s="71"/>
      <c r="FPG14" s="71"/>
      <c r="FPW14" s="71"/>
      <c r="FQM14" s="71"/>
      <c r="FRC14" s="71"/>
      <c r="FRS14" s="71"/>
      <c r="FSI14" s="71"/>
      <c r="FSY14" s="71"/>
      <c r="FTO14" s="71"/>
      <c r="FUE14" s="71"/>
      <c r="FUU14" s="71"/>
      <c r="FVK14" s="71"/>
      <c r="FWA14" s="71"/>
      <c r="FWQ14" s="71"/>
      <c r="FXG14" s="71"/>
      <c r="FXW14" s="71"/>
      <c r="FYM14" s="71"/>
      <c r="FZC14" s="71"/>
      <c r="FZS14" s="71"/>
      <c r="GAI14" s="71"/>
      <c r="GAY14" s="71"/>
      <c r="GBO14" s="71"/>
      <c r="GCE14" s="71"/>
      <c r="GCU14" s="71"/>
      <c r="GDK14" s="71"/>
      <c r="GEA14" s="71"/>
      <c r="GEQ14" s="71"/>
      <c r="GFG14" s="71"/>
      <c r="GFW14" s="71"/>
      <c r="GGM14" s="71"/>
      <c r="GHC14" s="71"/>
      <c r="GHS14" s="71"/>
      <c r="GII14" s="71"/>
      <c r="GIY14" s="71"/>
      <c r="GJO14" s="71"/>
      <c r="GKE14" s="71"/>
      <c r="GKU14" s="71"/>
      <c r="GLK14" s="71"/>
      <c r="GMA14" s="71"/>
      <c r="GMQ14" s="71"/>
      <c r="GNG14" s="71"/>
      <c r="GNW14" s="71"/>
      <c r="GOM14" s="71"/>
      <c r="GPC14" s="71"/>
      <c r="GPS14" s="71"/>
      <c r="GQI14" s="71"/>
      <c r="GQY14" s="71"/>
      <c r="GRO14" s="71"/>
      <c r="GSE14" s="71"/>
      <c r="GSU14" s="71"/>
      <c r="GTK14" s="71"/>
      <c r="GUA14" s="71"/>
      <c r="GUQ14" s="71"/>
      <c r="GVG14" s="71"/>
      <c r="GVW14" s="71"/>
      <c r="GWM14" s="71"/>
      <c r="GXC14" s="71"/>
      <c r="GXS14" s="71"/>
      <c r="GYI14" s="71"/>
      <c r="GYY14" s="71"/>
      <c r="GZO14" s="71"/>
      <c r="HAE14" s="71"/>
      <c r="HAU14" s="71"/>
      <c r="HBK14" s="71"/>
      <c r="HCA14" s="71"/>
      <c r="HCQ14" s="71"/>
      <c r="HDG14" s="71"/>
      <c r="HDW14" s="71"/>
      <c r="HEM14" s="71"/>
      <c r="HFC14" s="71"/>
      <c r="HFS14" s="71"/>
      <c r="HGI14" s="71"/>
      <c r="HGY14" s="71"/>
      <c r="HHO14" s="71"/>
      <c r="HIE14" s="71"/>
      <c r="HIU14" s="71"/>
      <c r="HJK14" s="71"/>
      <c r="HKA14" s="71"/>
      <c r="HKQ14" s="71"/>
      <c r="HLG14" s="71"/>
      <c r="HLW14" s="71"/>
      <c r="HMM14" s="71"/>
      <c r="HNC14" s="71"/>
      <c r="HNS14" s="71"/>
      <c r="HOI14" s="71"/>
      <c r="HOY14" s="71"/>
      <c r="HPO14" s="71"/>
      <c r="HQE14" s="71"/>
      <c r="HQU14" s="71"/>
      <c r="HRK14" s="71"/>
      <c r="HSA14" s="71"/>
      <c r="HSQ14" s="71"/>
      <c r="HTG14" s="71"/>
      <c r="HTW14" s="71"/>
      <c r="HUM14" s="71"/>
      <c r="HVC14" s="71"/>
      <c r="HVS14" s="71"/>
      <c r="HWI14" s="71"/>
      <c r="HWY14" s="71"/>
      <c r="HXO14" s="71"/>
      <c r="HYE14" s="71"/>
      <c r="HYU14" s="71"/>
      <c r="HZK14" s="71"/>
      <c r="IAA14" s="71"/>
      <c r="IAQ14" s="71"/>
      <c r="IBG14" s="71"/>
      <c r="IBW14" s="71"/>
      <c r="ICM14" s="71"/>
      <c r="IDC14" s="71"/>
      <c r="IDS14" s="71"/>
      <c r="IEI14" s="71"/>
      <c r="IEY14" s="71"/>
      <c r="IFO14" s="71"/>
      <c r="IGE14" s="71"/>
      <c r="IGU14" s="71"/>
      <c r="IHK14" s="71"/>
      <c r="IIA14" s="71"/>
      <c r="IIQ14" s="71"/>
      <c r="IJG14" s="71"/>
      <c r="IJW14" s="71"/>
      <c r="IKM14" s="71"/>
      <c r="ILC14" s="71"/>
      <c r="ILS14" s="71"/>
      <c r="IMI14" s="71"/>
      <c r="IMY14" s="71"/>
      <c r="INO14" s="71"/>
      <c r="IOE14" s="71"/>
      <c r="IOU14" s="71"/>
      <c r="IPK14" s="71"/>
      <c r="IQA14" s="71"/>
      <c r="IQQ14" s="71"/>
      <c r="IRG14" s="71"/>
      <c r="IRW14" s="71"/>
      <c r="ISM14" s="71"/>
      <c r="ITC14" s="71"/>
      <c r="ITS14" s="71"/>
      <c r="IUI14" s="71"/>
      <c r="IUY14" s="71"/>
      <c r="IVO14" s="71"/>
      <c r="IWE14" s="71"/>
      <c r="IWU14" s="71"/>
      <c r="IXK14" s="71"/>
      <c r="IYA14" s="71"/>
      <c r="IYQ14" s="71"/>
      <c r="IZG14" s="71"/>
      <c r="IZW14" s="71"/>
      <c r="JAM14" s="71"/>
      <c r="JBC14" s="71"/>
      <c r="JBS14" s="71"/>
      <c r="JCI14" s="71"/>
      <c r="JCY14" s="71"/>
      <c r="JDO14" s="71"/>
      <c r="JEE14" s="71"/>
      <c r="JEU14" s="71"/>
      <c r="JFK14" s="71"/>
      <c r="JGA14" s="71"/>
      <c r="JGQ14" s="71"/>
      <c r="JHG14" s="71"/>
      <c r="JHW14" s="71"/>
      <c r="JIM14" s="71"/>
      <c r="JJC14" s="71"/>
      <c r="JJS14" s="71"/>
      <c r="JKI14" s="71"/>
      <c r="JKY14" s="71"/>
      <c r="JLO14" s="71"/>
      <c r="JME14" s="71"/>
      <c r="JMU14" s="71"/>
      <c r="JNK14" s="71"/>
      <c r="JOA14" s="71"/>
      <c r="JOQ14" s="71"/>
      <c r="JPG14" s="71"/>
      <c r="JPW14" s="71"/>
      <c r="JQM14" s="71"/>
      <c r="JRC14" s="71"/>
      <c r="JRS14" s="71"/>
      <c r="JSI14" s="71"/>
      <c r="JSY14" s="71"/>
      <c r="JTO14" s="71"/>
      <c r="JUE14" s="71"/>
      <c r="JUU14" s="71"/>
      <c r="JVK14" s="71"/>
      <c r="JWA14" s="71"/>
      <c r="JWQ14" s="71"/>
      <c r="JXG14" s="71"/>
      <c r="JXW14" s="71"/>
      <c r="JYM14" s="71"/>
      <c r="JZC14" s="71"/>
      <c r="JZS14" s="71"/>
      <c r="KAI14" s="71"/>
      <c r="KAY14" s="71"/>
      <c r="KBO14" s="71"/>
      <c r="KCE14" s="71"/>
      <c r="KCU14" s="71"/>
      <c r="KDK14" s="71"/>
      <c r="KEA14" s="71"/>
      <c r="KEQ14" s="71"/>
      <c r="KFG14" s="71"/>
      <c r="KFW14" s="71"/>
      <c r="KGM14" s="71"/>
      <c r="KHC14" s="71"/>
      <c r="KHS14" s="71"/>
      <c r="KII14" s="71"/>
      <c r="KIY14" s="71"/>
      <c r="KJO14" s="71"/>
      <c r="KKE14" s="71"/>
      <c r="KKU14" s="71"/>
      <c r="KLK14" s="71"/>
      <c r="KMA14" s="71"/>
      <c r="KMQ14" s="71"/>
      <c r="KNG14" s="71"/>
      <c r="KNW14" s="71"/>
      <c r="KOM14" s="71"/>
      <c r="KPC14" s="71"/>
      <c r="KPS14" s="71"/>
      <c r="KQI14" s="71"/>
      <c r="KQY14" s="71"/>
      <c r="KRO14" s="71"/>
      <c r="KSE14" s="71"/>
      <c r="KSU14" s="71"/>
      <c r="KTK14" s="71"/>
      <c r="KUA14" s="71"/>
      <c r="KUQ14" s="71"/>
      <c r="KVG14" s="71"/>
      <c r="KVW14" s="71"/>
      <c r="KWM14" s="71"/>
      <c r="KXC14" s="71"/>
      <c r="KXS14" s="71"/>
      <c r="KYI14" s="71"/>
      <c r="KYY14" s="71"/>
      <c r="KZO14" s="71"/>
      <c r="LAE14" s="71"/>
      <c r="LAU14" s="71"/>
      <c r="LBK14" s="71"/>
      <c r="LCA14" s="71"/>
      <c r="LCQ14" s="71"/>
      <c r="LDG14" s="71"/>
      <c r="LDW14" s="71"/>
      <c r="LEM14" s="71"/>
      <c r="LFC14" s="71"/>
      <c r="LFS14" s="71"/>
      <c r="LGI14" s="71"/>
      <c r="LGY14" s="71"/>
      <c r="LHO14" s="71"/>
      <c r="LIE14" s="71"/>
      <c r="LIU14" s="71"/>
      <c r="LJK14" s="71"/>
      <c r="LKA14" s="71"/>
      <c r="LKQ14" s="71"/>
      <c r="LLG14" s="71"/>
      <c r="LLW14" s="71"/>
      <c r="LMM14" s="71"/>
      <c r="LNC14" s="71"/>
      <c r="LNS14" s="71"/>
      <c r="LOI14" s="71"/>
      <c r="LOY14" s="71"/>
      <c r="LPO14" s="71"/>
      <c r="LQE14" s="71"/>
      <c r="LQU14" s="71"/>
      <c r="LRK14" s="71"/>
      <c r="LSA14" s="71"/>
      <c r="LSQ14" s="71"/>
      <c r="LTG14" s="71"/>
      <c r="LTW14" s="71"/>
      <c r="LUM14" s="71"/>
      <c r="LVC14" s="71"/>
      <c r="LVS14" s="71"/>
      <c r="LWI14" s="71"/>
      <c r="LWY14" s="71"/>
      <c r="LXO14" s="71"/>
      <c r="LYE14" s="71"/>
      <c r="LYU14" s="71"/>
      <c r="LZK14" s="71"/>
      <c r="MAA14" s="71"/>
      <c r="MAQ14" s="71"/>
      <c r="MBG14" s="71"/>
      <c r="MBW14" s="71"/>
      <c r="MCM14" s="71"/>
      <c r="MDC14" s="71"/>
      <c r="MDS14" s="71"/>
      <c r="MEI14" s="71"/>
      <c r="MEY14" s="71"/>
      <c r="MFO14" s="71"/>
      <c r="MGE14" s="71"/>
      <c r="MGU14" s="71"/>
      <c r="MHK14" s="71"/>
      <c r="MIA14" s="71"/>
      <c r="MIQ14" s="71"/>
      <c r="MJG14" s="71"/>
      <c r="MJW14" s="71"/>
      <c r="MKM14" s="71"/>
      <c r="MLC14" s="71"/>
      <c r="MLS14" s="71"/>
      <c r="MMI14" s="71"/>
      <c r="MMY14" s="71"/>
      <c r="MNO14" s="71"/>
      <c r="MOE14" s="71"/>
      <c r="MOU14" s="71"/>
      <c r="MPK14" s="71"/>
      <c r="MQA14" s="71"/>
      <c r="MQQ14" s="71"/>
      <c r="MRG14" s="71"/>
      <c r="MRW14" s="71"/>
      <c r="MSM14" s="71"/>
      <c r="MTC14" s="71"/>
      <c r="MTS14" s="71"/>
      <c r="MUI14" s="71"/>
      <c r="MUY14" s="71"/>
      <c r="MVO14" s="71"/>
      <c r="MWE14" s="71"/>
      <c r="MWU14" s="71"/>
      <c r="MXK14" s="71"/>
      <c r="MYA14" s="71"/>
      <c r="MYQ14" s="71"/>
      <c r="MZG14" s="71"/>
      <c r="MZW14" s="71"/>
      <c r="NAM14" s="71"/>
      <c r="NBC14" s="71"/>
      <c r="NBS14" s="71"/>
      <c r="NCI14" s="71"/>
      <c r="NCY14" s="71"/>
      <c r="NDO14" s="71"/>
      <c r="NEE14" s="71"/>
      <c r="NEU14" s="71"/>
      <c r="NFK14" s="71"/>
      <c r="NGA14" s="71"/>
      <c r="NGQ14" s="71"/>
      <c r="NHG14" s="71"/>
      <c r="NHW14" s="71"/>
      <c r="NIM14" s="71"/>
      <c r="NJC14" s="71"/>
      <c r="NJS14" s="71"/>
      <c r="NKI14" s="71"/>
      <c r="NKY14" s="71"/>
      <c r="NLO14" s="71"/>
      <c r="NME14" s="71"/>
      <c r="NMU14" s="71"/>
      <c r="NNK14" s="71"/>
      <c r="NOA14" s="71"/>
      <c r="NOQ14" s="71"/>
      <c r="NPG14" s="71"/>
      <c r="NPW14" s="71"/>
      <c r="NQM14" s="71"/>
      <c r="NRC14" s="71"/>
      <c r="NRS14" s="71"/>
      <c r="NSI14" s="71"/>
      <c r="NSY14" s="71"/>
      <c r="NTO14" s="71"/>
      <c r="NUE14" s="71"/>
      <c r="NUU14" s="71"/>
      <c r="NVK14" s="71"/>
      <c r="NWA14" s="71"/>
      <c r="NWQ14" s="71"/>
      <c r="NXG14" s="71"/>
      <c r="NXW14" s="71"/>
      <c r="NYM14" s="71"/>
      <c r="NZC14" s="71"/>
      <c r="NZS14" s="71"/>
      <c r="OAI14" s="71"/>
      <c r="OAY14" s="71"/>
      <c r="OBO14" s="71"/>
      <c r="OCE14" s="71"/>
      <c r="OCU14" s="71"/>
      <c r="ODK14" s="71"/>
      <c r="OEA14" s="71"/>
      <c r="OEQ14" s="71"/>
      <c r="OFG14" s="71"/>
      <c r="OFW14" s="71"/>
      <c r="OGM14" s="71"/>
      <c r="OHC14" s="71"/>
      <c r="OHS14" s="71"/>
      <c r="OII14" s="71"/>
      <c r="OIY14" s="71"/>
      <c r="OJO14" s="71"/>
      <c r="OKE14" s="71"/>
      <c r="OKU14" s="71"/>
      <c r="OLK14" s="71"/>
      <c r="OMA14" s="71"/>
      <c r="OMQ14" s="71"/>
      <c r="ONG14" s="71"/>
      <c r="ONW14" s="71"/>
      <c r="OOM14" s="71"/>
      <c r="OPC14" s="71"/>
      <c r="OPS14" s="71"/>
      <c r="OQI14" s="71"/>
      <c r="OQY14" s="71"/>
      <c r="ORO14" s="71"/>
      <c r="OSE14" s="71"/>
      <c r="OSU14" s="71"/>
      <c r="OTK14" s="71"/>
      <c r="OUA14" s="71"/>
      <c r="OUQ14" s="71"/>
      <c r="OVG14" s="71"/>
      <c r="OVW14" s="71"/>
      <c r="OWM14" s="71"/>
      <c r="OXC14" s="71"/>
      <c r="OXS14" s="71"/>
      <c r="OYI14" s="71"/>
      <c r="OYY14" s="71"/>
      <c r="OZO14" s="71"/>
      <c r="PAE14" s="71"/>
      <c r="PAU14" s="71"/>
      <c r="PBK14" s="71"/>
      <c r="PCA14" s="71"/>
      <c r="PCQ14" s="71"/>
      <c r="PDG14" s="71"/>
      <c r="PDW14" s="71"/>
      <c r="PEM14" s="71"/>
      <c r="PFC14" s="71"/>
      <c r="PFS14" s="71"/>
      <c r="PGI14" s="71"/>
      <c r="PGY14" s="71"/>
      <c r="PHO14" s="71"/>
      <c r="PIE14" s="71"/>
      <c r="PIU14" s="71"/>
      <c r="PJK14" s="71"/>
      <c r="PKA14" s="71"/>
      <c r="PKQ14" s="71"/>
      <c r="PLG14" s="71"/>
      <c r="PLW14" s="71"/>
      <c r="PMM14" s="71"/>
      <c r="PNC14" s="71"/>
      <c r="PNS14" s="71"/>
      <c r="POI14" s="71"/>
      <c r="POY14" s="71"/>
      <c r="PPO14" s="71"/>
      <c r="PQE14" s="71"/>
      <c r="PQU14" s="71"/>
      <c r="PRK14" s="71"/>
      <c r="PSA14" s="71"/>
      <c r="PSQ14" s="71"/>
      <c r="PTG14" s="71"/>
      <c r="PTW14" s="71"/>
      <c r="PUM14" s="71"/>
      <c r="PVC14" s="71"/>
      <c r="PVS14" s="71"/>
      <c r="PWI14" s="71"/>
      <c r="PWY14" s="71"/>
      <c r="PXO14" s="71"/>
      <c r="PYE14" s="71"/>
      <c r="PYU14" s="71"/>
      <c r="PZK14" s="71"/>
      <c r="QAA14" s="71"/>
      <c r="QAQ14" s="71"/>
      <c r="QBG14" s="71"/>
      <c r="QBW14" s="71"/>
      <c r="QCM14" s="71"/>
      <c r="QDC14" s="71"/>
      <c r="QDS14" s="71"/>
      <c r="QEI14" s="71"/>
      <c r="QEY14" s="71"/>
      <c r="QFO14" s="71"/>
      <c r="QGE14" s="71"/>
      <c r="QGU14" s="71"/>
      <c r="QHK14" s="71"/>
      <c r="QIA14" s="71"/>
      <c r="QIQ14" s="71"/>
      <c r="QJG14" s="71"/>
      <c r="QJW14" s="71"/>
      <c r="QKM14" s="71"/>
      <c r="QLC14" s="71"/>
      <c r="QLS14" s="71"/>
      <c r="QMI14" s="71"/>
      <c r="QMY14" s="71"/>
      <c r="QNO14" s="71"/>
      <c r="QOE14" s="71"/>
      <c r="QOU14" s="71"/>
      <c r="QPK14" s="71"/>
      <c r="QQA14" s="71"/>
      <c r="QQQ14" s="71"/>
      <c r="QRG14" s="71"/>
      <c r="QRW14" s="71"/>
      <c r="QSM14" s="71"/>
      <c r="QTC14" s="71"/>
      <c r="QTS14" s="71"/>
      <c r="QUI14" s="71"/>
      <c r="QUY14" s="71"/>
      <c r="QVO14" s="71"/>
      <c r="QWE14" s="71"/>
      <c r="QWU14" s="71"/>
      <c r="QXK14" s="71"/>
      <c r="QYA14" s="71"/>
      <c r="QYQ14" s="71"/>
      <c r="QZG14" s="71"/>
      <c r="QZW14" s="71"/>
      <c r="RAM14" s="71"/>
      <c r="RBC14" s="71"/>
      <c r="RBS14" s="71"/>
      <c r="RCI14" s="71"/>
      <c r="RCY14" s="71"/>
      <c r="RDO14" s="71"/>
      <c r="REE14" s="71"/>
      <c r="REU14" s="71"/>
      <c r="RFK14" s="71"/>
      <c r="RGA14" s="71"/>
      <c r="RGQ14" s="71"/>
      <c r="RHG14" s="71"/>
      <c r="RHW14" s="71"/>
      <c r="RIM14" s="71"/>
      <c r="RJC14" s="71"/>
      <c r="RJS14" s="71"/>
      <c r="RKI14" s="71"/>
      <c r="RKY14" s="71"/>
      <c r="RLO14" s="71"/>
      <c r="RME14" s="71"/>
      <c r="RMU14" s="71"/>
      <c r="RNK14" s="71"/>
      <c r="ROA14" s="71"/>
      <c r="ROQ14" s="71"/>
      <c r="RPG14" s="71"/>
      <c r="RPW14" s="71"/>
      <c r="RQM14" s="71"/>
      <c r="RRC14" s="71"/>
      <c r="RRS14" s="71"/>
      <c r="RSI14" s="71"/>
      <c r="RSY14" s="71"/>
      <c r="RTO14" s="71"/>
      <c r="RUE14" s="71"/>
      <c r="RUU14" s="71"/>
      <c r="RVK14" s="71"/>
      <c r="RWA14" s="71"/>
      <c r="RWQ14" s="71"/>
      <c r="RXG14" s="71"/>
      <c r="RXW14" s="71"/>
      <c r="RYM14" s="71"/>
      <c r="RZC14" s="71"/>
      <c r="RZS14" s="71"/>
      <c r="SAI14" s="71"/>
      <c r="SAY14" s="71"/>
      <c r="SBO14" s="71"/>
      <c r="SCE14" s="71"/>
      <c r="SCU14" s="71"/>
      <c r="SDK14" s="71"/>
      <c r="SEA14" s="71"/>
      <c r="SEQ14" s="71"/>
      <c r="SFG14" s="71"/>
      <c r="SFW14" s="71"/>
      <c r="SGM14" s="71"/>
      <c r="SHC14" s="71"/>
      <c r="SHS14" s="71"/>
      <c r="SII14" s="71"/>
      <c r="SIY14" s="71"/>
      <c r="SJO14" s="71"/>
      <c r="SKE14" s="71"/>
      <c r="SKU14" s="71"/>
      <c r="SLK14" s="71"/>
      <c r="SMA14" s="71"/>
      <c r="SMQ14" s="71"/>
      <c r="SNG14" s="71"/>
      <c r="SNW14" s="71"/>
      <c r="SOM14" s="71"/>
      <c r="SPC14" s="71"/>
      <c r="SPS14" s="71"/>
      <c r="SQI14" s="71"/>
      <c r="SQY14" s="71"/>
      <c r="SRO14" s="71"/>
      <c r="SSE14" s="71"/>
      <c r="SSU14" s="71"/>
      <c r="STK14" s="71"/>
      <c r="SUA14" s="71"/>
      <c r="SUQ14" s="71"/>
      <c r="SVG14" s="71"/>
      <c r="SVW14" s="71"/>
      <c r="SWM14" s="71"/>
      <c r="SXC14" s="71"/>
      <c r="SXS14" s="71"/>
      <c r="SYI14" s="71"/>
      <c r="SYY14" s="71"/>
      <c r="SZO14" s="71"/>
      <c r="TAE14" s="71"/>
      <c r="TAU14" s="71"/>
      <c r="TBK14" s="71"/>
      <c r="TCA14" s="71"/>
      <c r="TCQ14" s="71"/>
      <c r="TDG14" s="71"/>
      <c r="TDW14" s="71"/>
      <c r="TEM14" s="71"/>
      <c r="TFC14" s="71"/>
      <c r="TFS14" s="71"/>
      <c r="TGI14" s="71"/>
      <c r="TGY14" s="71"/>
      <c r="THO14" s="71"/>
      <c r="TIE14" s="71"/>
      <c r="TIU14" s="71"/>
      <c r="TJK14" s="71"/>
      <c r="TKA14" s="71"/>
      <c r="TKQ14" s="71"/>
      <c r="TLG14" s="71"/>
      <c r="TLW14" s="71"/>
      <c r="TMM14" s="71"/>
      <c r="TNC14" s="71"/>
      <c r="TNS14" s="71"/>
      <c r="TOI14" s="71"/>
      <c r="TOY14" s="71"/>
      <c r="TPO14" s="71"/>
      <c r="TQE14" s="71"/>
      <c r="TQU14" s="71"/>
      <c r="TRK14" s="71"/>
      <c r="TSA14" s="71"/>
      <c r="TSQ14" s="71"/>
      <c r="TTG14" s="71"/>
      <c r="TTW14" s="71"/>
      <c r="TUM14" s="71"/>
      <c r="TVC14" s="71"/>
      <c r="TVS14" s="71"/>
      <c r="TWI14" s="71"/>
      <c r="TWY14" s="71"/>
      <c r="TXO14" s="71"/>
      <c r="TYE14" s="71"/>
      <c r="TYU14" s="71"/>
      <c r="TZK14" s="71"/>
      <c r="UAA14" s="71"/>
      <c r="UAQ14" s="71"/>
      <c r="UBG14" s="71"/>
      <c r="UBW14" s="71"/>
      <c r="UCM14" s="71"/>
      <c r="UDC14" s="71"/>
      <c r="UDS14" s="71"/>
      <c r="UEI14" s="71"/>
      <c r="UEY14" s="71"/>
      <c r="UFO14" s="71"/>
      <c r="UGE14" s="71"/>
      <c r="UGU14" s="71"/>
      <c r="UHK14" s="71"/>
      <c r="UIA14" s="71"/>
      <c r="UIQ14" s="71"/>
      <c r="UJG14" s="71"/>
      <c r="UJW14" s="71"/>
      <c r="UKM14" s="71"/>
      <c r="ULC14" s="71"/>
      <c r="ULS14" s="71"/>
      <c r="UMI14" s="71"/>
      <c r="UMY14" s="71"/>
      <c r="UNO14" s="71"/>
      <c r="UOE14" s="71"/>
      <c r="UOU14" s="71"/>
      <c r="UPK14" s="71"/>
      <c r="UQA14" s="71"/>
      <c r="UQQ14" s="71"/>
      <c r="URG14" s="71"/>
      <c r="URW14" s="71"/>
      <c r="USM14" s="71"/>
      <c r="UTC14" s="71"/>
      <c r="UTS14" s="71"/>
      <c r="UUI14" s="71"/>
      <c r="UUY14" s="71"/>
      <c r="UVO14" s="71"/>
      <c r="UWE14" s="71"/>
      <c r="UWU14" s="71"/>
      <c r="UXK14" s="71"/>
      <c r="UYA14" s="71"/>
      <c r="UYQ14" s="71"/>
      <c r="UZG14" s="71"/>
      <c r="UZW14" s="71"/>
      <c r="VAM14" s="71"/>
      <c r="VBC14" s="71"/>
      <c r="VBS14" s="71"/>
      <c r="VCI14" s="71"/>
      <c r="VCY14" s="71"/>
      <c r="VDO14" s="71"/>
      <c r="VEE14" s="71"/>
      <c r="VEU14" s="71"/>
      <c r="VFK14" s="71"/>
      <c r="VGA14" s="71"/>
      <c r="VGQ14" s="71"/>
      <c r="VHG14" s="71"/>
      <c r="VHW14" s="71"/>
      <c r="VIM14" s="71"/>
      <c r="VJC14" s="71"/>
      <c r="VJS14" s="71"/>
      <c r="VKI14" s="71"/>
      <c r="VKY14" s="71"/>
      <c r="VLO14" s="71"/>
      <c r="VME14" s="71"/>
      <c r="VMU14" s="71"/>
      <c r="VNK14" s="71"/>
      <c r="VOA14" s="71"/>
      <c r="VOQ14" s="71"/>
      <c r="VPG14" s="71"/>
      <c r="VPW14" s="71"/>
      <c r="VQM14" s="71"/>
      <c r="VRC14" s="71"/>
      <c r="VRS14" s="71"/>
      <c r="VSI14" s="71"/>
      <c r="VSY14" s="71"/>
      <c r="VTO14" s="71"/>
      <c r="VUE14" s="71"/>
      <c r="VUU14" s="71"/>
      <c r="VVK14" s="71"/>
      <c r="VWA14" s="71"/>
      <c r="VWQ14" s="71"/>
      <c r="VXG14" s="71"/>
      <c r="VXW14" s="71"/>
      <c r="VYM14" s="71"/>
      <c r="VZC14" s="71"/>
      <c r="VZS14" s="71"/>
      <c r="WAI14" s="71"/>
      <c r="WAY14" s="71"/>
      <c r="WBO14" s="71"/>
      <c r="WCE14" s="71"/>
      <c r="WCU14" s="71"/>
      <c r="WDK14" s="71"/>
      <c r="WEA14" s="71"/>
      <c r="WEQ14" s="71"/>
      <c r="WFG14" s="71"/>
      <c r="WFW14" s="71"/>
      <c r="WGM14" s="71"/>
      <c r="WHC14" s="71"/>
      <c r="WHS14" s="71"/>
      <c r="WII14" s="71"/>
      <c r="WIY14" s="71"/>
      <c r="WJO14" s="71"/>
      <c r="WKE14" s="71"/>
      <c r="WKU14" s="71"/>
      <c r="WLK14" s="71"/>
      <c r="WMA14" s="71"/>
      <c r="WMQ14" s="71"/>
      <c r="WNG14" s="71"/>
      <c r="WNW14" s="71"/>
      <c r="WOM14" s="71"/>
      <c r="WPC14" s="71"/>
      <c r="WPS14" s="71"/>
      <c r="WQI14" s="71"/>
      <c r="WQY14" s="71"/>
      <c r="WRO14" s="71"/>
      <c r="WSE14" s="71"/>
      <c r="WSU14" s="71"/>
      <c r="WTK14" s="71"/>
      <c r="WUA14" s="71"/>
      <c r="WUQ14" s="71"/>
      <c r="WVG14" s="71"/>
      <c r="WVW14" s="71"/>
      <c r="WWM14" s="71"/>
      <c r="WXC14" s="71"/>
      <c r="WXS14" s="71"/>
      <c r="WYI14" s="71"/>
      <c r="WYY14" s="71"/>
      <c r="WZO14" s="71"/>
      <c r="XAE14" s="71"/>
      <c r="XAU14" s="71"/>
      <c r="XBK14" s="71"/>
      <c r="XCA14" s="71"/>
      <c r="XCQ14" s="71"/>
      <c r="XDG14" s="71"/>
      <c r="XDW14" s="71"/>
      <c r="XEM14" s="71"/>
    </row>
    <row r="15" spans="1:1023 1039:2047 2063:3071 3087:4095 4111:5119 5135:6143 6159:7167 7183:8191 8207:9215 9231:10239 10255:11263 11279:12287 12303:13311 13327:14335 14351:15359 15375:16367" s="22" customFormat="1">
      <c r="A15" s="20" t="str">
        <f>IF(COUNTBLANK(F15)=1," ",COUNTA($F$12:F15))</f>
        <v xml:space="preserve"> </v>
      </c>
      <c r="B15" s="137" t="s">
        <v>143</v>
      </c>
      <c r="C15" s="138" t="s">
        <v>14</v>
      </c>
      <c r="D15" s="139"/>
      <c r="E15" s="140">
        <v>160</v>
      </c>
      <c r="F15" s="66"/>
      <c r="G15" s="69"/>
      <c r="H15" s="135">
        <f t="shared" ref="H15" si="0">ROUND(F15*G15,2)</f>
        <v>0</v>
      </c>
      <c r="I15" s="115"/>
      <c r="J15" s="135">
        <f t="shared" ref="J15" si="1">ROUND(H15*0.07,2)*2</f>
        <v>0</v>
      </c>
      <c r="K15" s="135">
        <f t="shared" ref="K15" si="2">ROUND(H15+I15+J15,2)</f>
        <v>0</v>
      </c>
      <c r="L15" s="135">
        <f t="shared" ref="L15" si="3">ROUND(E15*F15,2)</f>
        <v>0</v>
      </c>
      <c r="M15" s="135">
        <f t="shared" ref="M15" si="4">ROUND(E15*H15,2)</f>
        <v>0</v>
      </c>
      <c r="N15" s="135">
        <f t="shared" ref="N15" si="5">ROUND(E15*I15,2)</f>
        <v>0</v>
      </c>
      <c r="O15" s="135">
        <f t="shared" ref="O15" si="6">ROUND(E15*J15,2)</f>
        <v>0</v>
      </c>
      <c r="P15" s="70">
        <f t="shared" ref="P15" si="7">ROUND(M15+N15+O15,2)</f>
        <v>0</v>
      </c>
      <c r="AE15" s="71"/>
      <c r="AU15" s="71"/>
      <c r="BK15" s="71"/>
      <c r="CA15" s="71"/>
      <c r="CQ15" s="71"/>
      <c r="DG15" s="71"/>
      <c r="DW15" s="71"/>
      <c r="EM15" s="71"/>
      <c r="FC15" s="71"/>
      <c r="FS15" s="71"/>
      <c r="GI15" s="71"/>
      <c r="GY15" s="71"/>
      <c r="HO15" s="71"/>
      <c r="IE15" s="71"/>
      <c r="IU15" s="71"/>
      <c r="JK15" s="71"/>
      <c r="KA15" s="71"/>
      <c r="KQ15" s="71"/>
      <c r="LG15" s="71"/>
      <c r="LW15" s="71"/>
      <c r="MM15" s="71"/>
      <c r="NC15" s="71"/>
      <c r="NS15" s="71"/>
      <c r="OI15" s="71"/>
      <c r="OY15" s="71"/>
      <c r="PO15" s="71"/>
      <c r="QE15" s="71"/>
      <c r="QU15" s="71"/>
      <c r="RK15" s="71"/>
      <c r="SA15" s="71"/>
      <c r="SQ15" s="71"/>
      <c r="TG15" s="71"/>
      <c r="TW15" s="71"/>
      <c r="UM15" s="71"/>
      <c r="VC15" s="71"/>
      <c r="VS15" s="71"/>
      <c r="WI15" s="71"/>
      <c r="WY15" s="71"/>
      <c r="XO15" s="71"/>
      <c r="YE15" s="71"/>
      <c r="YU15" s="71"/>
      <c r="ZK15" s="71"/>
      <c r="AAA15" s="71"/>
      <c r="AAQ15" s="71"/>
      <c r="ABG15" s="71"/>
      <c r="ABW15" s="71"/>
      <c r="ACM15" s="71"/>
      <c r="ADC15" s="71"/>
      <c r="ADS15" s="71"/>
      <c r="AEI15" s="71"/>
      <c r="AEY15" s="71"/>
      <c r="AFO15" s="71"/>
      <c r="AGE15" s="71"/>
      <c r="AGU15" s="71"/>
      <c r="AHK15" s="71"/>
      <c r="AIA15" s="71"/>
      <c r="AIQ15" s="71"/>
      <c r="AJG15" s="71"/>
      <c r="AJW15" s="71"/>
      <c r="AKM15" s="71"/>
      <c r="ALC15" s="71"/>
      <c r="ALS15" s="71"/>
      <c r="AMI15" s="71"/>
      <c r="AMY15" s="71"/>
      <c r="ANO15" s="71"/>
      <c r="AOE15" s="71"/>
      <c r="AOU15" s="71"/>
      <c r="APK15" s="71"/>
      <c r="AQA15" s="71"/>
      <c r="AQQ15" s="71"/>
      <c r="ARG15" s="71"/>
      <c r="ARW15" s="71"/>
      <c r="ASM15" s="71"/>
      <c r="ATC15" s="71"/>
      <c r="ATS15" s="71"/>
      <c r="AUI15" s="71"/>
      <c r="AUY15" s="71"/>
      <c r="AVO15" s="71"/>
      <c r="AWE15" s="71"/>
      <c r="AWU15" s="71"/>
      <c r="AXK15" s="71"/>
      <c r="AYA15" s="71"/>
      <c r="AYQ15" s="71"/>
      <c r="AZG15" s="71"/>
      <c r="AZW15" s="71"/>
      <c r="BAM15" s="71"/>
      <c r="BBC15" s="71"/>
      <c r="BBS15" s="71"/>
      <c r="BCI15" s="71"/>
      <c r="BCY15" s="71"/>
      <c r="BDO15" s="71"/>
      <c r="BEE15" s="71"/>
      <c r="BEU15" s="71"/>
      <c r="BFK15" s="71"/>
      <c r="BGA15" s="71"/>
      <c r="BGQ15" s="71"/>
      <c r="BHG15" s="71"/>
      <c r="BHW15" s="71"/>
      <c r="BIM15" s="71"/>
      <c r="BJC15" s="71"/>
      <c r="BJS15" s="71"/>
      <c r="BKI15" s="71"/>
      <c r="BKY15" s="71"/>
      <c r="BLO15" s="71"/>
      <c r="BME15" s="71"/>
      <c r="BMU15" s="71"/>
      <c r="BNK15" s="71"/>
      <c r="BOA15" s="71"/>
      <c r="BOQ15" s="71"/>
      <c r="BPG15" s="71"/>
      <c r="BPW15" s="71"/>
      <c r="BQM15" s="71"/>
      <c r="BRC15" s="71"/>
      <c r="BRS15" s="71"/>
      <c r="BSI15" s="71"/>
      <c r="BSY15" s="71"/>
      <c r="BTO15" s="71"/>
      <c r="BUE15" s="71"/>
      <c r="BUU15" s="71"/>
      <c r="BVK15" s="71"/>
      <c r="BWA15" s="71"/>
      <c r="BWQ15" s="71"/>
      <c r="BXG15" s="71"/>
      <c r="BXW15" s="71"/>
      <c r="BYM15" s="71"/>
      <c r="BZC15" s="71"/>
      <c r="BZS15" s="71"/>
      <c r="CAI15" s="71"/>
      <c r="CAY15" s="71"/>
      <c r="CBO15" s="71"/>
      <c r="CCE15" s="71"/>
      <c r="CCU15" s="71"/>
      <c r="CDK15" s="71"/>
      <c r="CEA15" s="71"/>
      <c r="CEQ15" s="71"/>
      <c r="CFG15" s="71"/>
      <c r="CFW15" s="71"/>
      <c r="CGM15" s="71"/>
      <c r="CHC15" s="71"/>
      <c r="CHS15" s="71"/>
      <c r="CII15" s="71"/>
      <c r="CIY15" s="71"/>
      <c r="CJO15" s="71"/>
      <c r="CKE15" s="71"/>
      <c r="CKU15" s="71"/>
      <c r="CLK15" s="71"/>
      <c r="CMA15" s="71"/>
      <c r="CMQ15" s="71"/>
      <c r="CNG15" s="71"/>
      <c r="CNW15" s="71"/>
      <c r="COM15" s="71"/>
      <c r="CPC15" s="71"/>
      <c r="CPS15" s="71"/>
      <c r="CQI15" s="71"/>
      <c r="CQY15" s="71"/>
      <c r="CRO15" s="71"/>
      <c r="CSE15" s="71"/>
      <c r="CSU15" s="71"/>
      <c r="CTK15" s="71"/>
      <c r="CUA15" s="71"/>
      <c r="CUQ15" s="71"/>
      <c r="CVG15" s="71"/>
      <c r="CVW15" s="71"/>
      <c r="CWM15" s="71"/>
      <c r="CXC15" s="71"/>
      <c r="CXS15" s="71"/>
      <c r="CYI15" s="71"/>
      <c r="CYY15" s="71"/>
      <c r="CZO15" s="71"/>
      <c r="DAE15" s="71"/>
      <c r="DAU15" s="71"/>
      <c r="DBK15" s="71"/>
      <c r="DCA15" s="71"/>
      <c r="DCQ15" s="71"/>
      <c r="DDG15" s="71"/>
      <c r="DDW15" s="71"/>
      <c r="DEM15" s="71"/>
      <c r="DFC15" s="71"/>
      <c r="DFS15" s="71"/>
      <c r="DGI15" s="71"/>
      <c r="DGY15" s="71"/>
      <c r="DHO15" s="71"/>
      <c r="DIE15" s="71"/>
      <c r="DIU15" s="71"/>
      <c r="DJK15" s="71"/>
      <c r="DKA15" s="71"/>
      <c r="DKQ15" s="71"/>
      <c r="DLG15" s="71"/>
      <c r="DLW15" s="71"/>
      <c r="DMM15" s="71"/>
      <c r="DNC15" s="71"/>
      <c r="DNS15" s="71"/>
      <c r="DOI15" s="71"/>
      <c r="DOY15" s="71"/>
      <c r="DPO15" s="71"/>
      <c r="DQE15" s="71"/>
      <c r="DQU15" s="71"/>
      <c r="DRK15" s="71"/>
      <c r="DSA15" s="71"/>
      <c r="DSQ15" s="71"/>
      <c r="DTG15" s="71"/>
      <c r="DTW15" s="71"/>
      <c r="DUM15" s="71"/>
      <c r="DVC15" s="71"/>
      <c r="DVS15" s="71"/>
      <c r="DWI15" s="71"/>
      <c r="DWY15" s="71"/>
      <c r="DXO15" s="71"/>
      <c r="DYE15" s="71"/>
      <c r="DYU15" s="71"/>
      <c r="DZK15" s="71"/>
      <c r="EAA15" s="71"/>
      <c r="EAQ15" s="71"/>
      <c r="EBG15" s="71"/>
      <c r="EBW15" s="71"/>
      <c r="ECM15" s="71"/>
      <c r="EDC15" s="71"/>
      <c r="EDS15" s="71"/>
      <c r="EEI15" s="71"/>
      <c r="EEY15" s="71"/>
      <c r="EFO15" s="71"/>
      <c r="EGE15" s="71"/>
      <c r="EGU15" s="71"/>
      <c r="EHK15" s="71"/>
      <c r="EIA15" s="71"/>
      <c r="EIQ15" s="71"/>
      <c r="EJG15" s="71"/>
      <c r="EJW15" s="71"/>
      <c r="EKM15" s="71"/>
      <c r="ELC15" s="71"/>
      <c r="ELS15" s="71"/>
      <c r="EMI15" s="71"/>
      <c r="EMY15" s="71"/>
      <c r="ENO15" s="71"/>
      <c r="EOE15" s="71"/>
      <c r="EOU15" s="71"/>
      <c r="EPK15" s="71"/>
      <c r="EQA15" s="71"/>
      <c r="EQQ15" s="71"/>
      <c r="ERG15" s="71"/>
      <c r="ERW15" s="71"/>
      <c r="ESM15" s="71"/>
      <c r="ETC15" s="71"/>
      <c r="ETS15" s="71"/>
      <c r="EUI15" s="71"/>
      <c r="EUY15" s="71"/>
      <c r="EVO15" s="71"/>
      <c r="EWE15" s="71"/>
      <c r="EWU15" s="71"/>
      <c r="EXK15" s="71"/>
      <c r="EYA15" s="71"/>
      <c r="EYQ15" s="71"/>
      <c r="EZG15" s="71"/>
      <c r="EZW15" s="71"/>
      <c r="FAM15" s="71"/>
      <c r="FBC15" s="71"/>
      <c r="FBS15" s="71"/>
      <c r="FCI15" s="71"/>
      <c r="FCY15" s="71"/>
      <c r="FDO15" s="71"/>
      <c r="FEE15" s="71"/>
      <c r="FEU15" s="71"/>
      <c r="FFK15" s="71"/>
      <c r="FGA15" s="71"/>
      <c r="FGQ15" s="71"/>
      <c r="FHG15" s="71"/>
      <c r="FHW15" s="71"/>
      <c r="FIM15" s="71"/>
      <c r="FJC15" s="71"/>
      <c r="FJS15" s="71"/>
      <c r="FKI15" s="71"/>
      <c r="FKY15" s="71"/>
      <c r="FLO15" s="71"/>
      <c r="FME15" s="71"/>
      <c r="FMU15" s="71"/>
      <c r="FNK15" s="71"/>
      <c r="FOA15" s="71"/>
      <c r="FOQ15" s="71"/>
      <c r="FPG15" s="71"/>
      <c r="FPW15" s="71"/>
      <c r="FQM15" s="71"/>
      <c r="FRC15" s="71"/>
      <c r="FRS15" s="71"/>
      <c r="FSI15" s="71"/>
      <c r="FSY15" s="71"/>
      <c r="FTO15" s="71"/>
      <c r="FUE15" s="71"/>
      <c r="FUU15" s="71"/>
      <c r="FVK15" s="71"/>
      <c r="FWA15" s="71"/>
      <c r="FWQ15" s="71"/>
      <c r="FXG15" s="71"/>
      <c r="FXW15" s="71"/>
      <c r="FYM15" s="71"/>
      <c r="FZC15" s="71"/>
      <c r="FZS15" s="71"/>
      <c r="GAI15" s="71"/>
      <c r="GAY15" s="71"/>
      <c r="GBO15" s="71"/>
      <c r="GCE15" s="71"/>
      <c r="GCU15" s="71"/>
      <c r="GDK15" s="71"/>
      <c r="GEA15" s="71"/>
      <c r="GEQ15" s="71"/>
      <c r="GFG15" s="71"/>
      <c r="GFW15" s="71"/>
      <c r="GGM15" s="71"/>
      <c r="GHC15" s="71"/>
      <c r="GHS15" s="71"/>
      <c r="GII15" s="71"/>
      <c r="GIY15" s="71"/>
      <c r="GJO15" s="71"/>
      <c r="GKE15" s="71"/>
      <c r="GKU15" s="71"/>
      <c r="GLK15" s="71"/>
      <c r="GMA15" s="71"/>
      <c r="GMQ15" s="71"/>
      <c r="GNG15" s="71"/>
      <c r="GNW15" s="71"/>
      <c r="GOM15" s="71"/>
      <c r="GPC15" s="71"/>
      <c r="GPS15" s="71"/>
      <c r="GQI15" s="71"/>
      <c r="GQY15" s="71"/>
      <c r="GRO15" s="71"/>
      <c r="GSE15" s="71"/>
      <c r="GSU15" s="71"/>
      <c r="GTK15" s="71"/>
      <c r="GUA15" s="71"/>
      <c r="GUQ15" s="71"/>
      <c r="GVG15" s="71"/>
      <c r="GVW15" s="71"/>
      <c r="GWM15" s="71"/>
      <c r="GXC15" s="71"/>
      <c r="GXS15" s="71"/>
      <c r="GYI15" s="71"/>
      <c r="GYY15" s="71"/>
      <c r="GZO15" s="71"/>
      <c r="HAE15" s="71"/>
      <c r="HAU15" s="71"/>
      <c r="HBK15" s="71"/>
      <c r="HCA15" s="71"/>
      <c r="HCQ15" s="71"/>
      <c r="HDG15" s="71"/>
      <c r="HDW15" s="71"/>
      <c r="HEM15" s="71"/>
      <c r="HFC15" s="71"/>
      <c r="HFS15" s="71"/>
      <c r="HGI15" s="71"/>
      <c r="HGY15" s="71"/>
      <c r="HHO15" s="71"/>
      <c r="HIE15" s="71"/>
      <c r="HIU15" s="71"/>
      <c r="HJK15" s="71"/>
      <c r="HKA15" s="71"/>
      <c r="HKQ15" s="71"/>
      <c r="HLG15" s="71"/>
      <c r="HLW15" s="71"/>
      <c r="HMM15" s="71"/>
      <c r="HNC15" s="71"/>
      <c r="HNS15" s="71"/>
      <c r="HOI15" s="71"/>
      <c r="HOY15" s="71"/>
      <c r="HPO15" s="71"/>
      <c r="HQE15" s="71"/>
      <c r="HQU15" s="71"/>
      <c r="HRK15" s="71"/>
      <c r="HSA15" s="71"/>
      <c r="HSQ15" s="71"/>
      <c r="HTG15" s="71"/>
      <c r="HTW15" s="71"/>
      <c r="HUM15" s="71"/>
      <c r="HVC15" s="71"/>
      <c r="HVS15" s="71"/>
      <c r="HWI15" s="71"/>
      <c r="HWY15" s="71"/>
      <c r="HXO15" s="71"/>
      <c r="HYE15" s="71"/>
      <c r="HYU15" s="71"/>
      <c r="HZK15" s="71"/>
      <c r="IAA15" s="71"/>
      <c r="IAQ15" s="71"/>
      <c r="IBG15" s="71"/>
      <c r="IBW15" s="71"/>
      <c r="ICM15" s="71"/>
      <c r="IDC15" s="71"/>
      <c r="IDS15" s="71"/>
      <c r="IEI15" s="71"/>
      <c r="IEY15" s="71"/>
      <c r="IFO15" s="71"/>
      <c r="IGE15" s="71"/>
      <c r="IGU15" s="71"/>
      <c r="IHK15" s="71"/>
      <c r="IIA15" s="71"/>
      <c r="IIQ15" s="71"/>
      <c r="IJG15" s="71"/>
      <c r="IJW15" s="71"/>
      <c r="IKM15" s="71"/>
      <c r="ILC15" s="71"/>
      <c r="ILS15" s="71"/>
      <c r="IMI15" s="71"/>
      <c r="IMY15" s="71"/>
      <c r="INO15" s="71"/>
      <c r="IOE15" s="71"/>
      <c r="IOU15" s="71"/>
      <c r="IPK15" s="71"/>
      <c r="IQA15" s="71"/>
      <c r="IQQ15" s="71"/>
      <c r="IRG15" s="71"/>
      <c r="IRW15" s="71"/>
      <c r="ISM15" s="71"/>
      <c r="ITC15" s="71"/>
      <c r="ITS15" s="71"/>
      <c r="IUI15" s="71"/>
      <c r="IUY15" s="71"/>
      <c r="IVO15" s="71"/>
      <c r="IWE15" s="71"/>
      <c r="IWU15" s="71"/>
      <c r="IXK15" s="71"/>
      <c r="IYA15" s="71"/>
      <c r="IYQ15" s="71"/>
      <c r="IZG15" s="71"/>
      <c r="IZW15" s="71"/>
      <c r="JAM15" s="71"/>
      <c r="JBC15" s="71"/>
      <c r="JBS15" s="71"/>
      <c r="JCI15" s="71"/>
      <c r="JCY15" s="71"/>
      <c r="JDO15" s="71"/>
      <c r="JEE15" s="71"/>
      <c r="JEU15" s="71"/>
      <c r="JFK15" s="71"/>
      <c r="JGA15" s="71"/>
      <c r="JGQ15" s="71"/>
      <c r="JHG15" s="71"/>
      <c r="JHW15" s="71"/>
      <c r="JIM15" s="71"/>
      <c r="JJC15" s="71"/>
      <c r="JJS15" s="71"/>
      <c r="JKI15" s="71"/>
      <c r="JKY15" s="71"/>
      <c r="JLO15" s="71"/>
      <c r="JME15" s="71"/>
      <c r="JMU15" s="71"/>
      <c r="JNK15" s="71"/>
      <c r="JOA15" s="71"/>
      <c r="JOQ15" s="71"/>
      <c r="JPG15" s="71"/>
      <c r="JPW15" s="71"/>
      <c r="JQM15" s="71"/>
      <c r="JRC15" s="71"/>
      <c r="JRS15" s="71"/>
      <c r="JSI15" s="71"/>
      <c r="JSY15" s="71"/>
      <c r="JTO15" s="71"/>
      <c r="JUE15" s="71"/>
      <c r="JUU15" s="71"/>
      <c r="JVK15" s="71"/>
      <c r="JWA15" s="71"/>
      <c r="JWQ15" s="71"/>
      <c r="JXG15" s="71"/>
      <c r="JXW15" s="71"/>
      <c r="JYM15" s="71"/>
      <c r="JZC15" s="71"/>
      <c r="JZS15" s="71"/>
      <c r="KAI15" s="71"/>
      <c r="KAY15" s="71"/>
      <c r="KBO15" s="71"/>
      <c r="KCE15" s="71"/>
      <c r="KCU15" s="71"/>
      <c r="KDK15" s="71"/>
      <c r="KEA15" s="71"/>
      <c r="KEQ15" s="71"/>
      <c r="KFG15" s="71"/>
      <c r="KFW15" s="71"/>
      <c r="KGM15" s="71"/>
      <c r="KHC15" s="71"/>
      <c r="KHS15" s="71"/>
      <c r="KII15" s="71"/>
      <c r="KIY15" s="71"/>
      <c r="KJO15" s="71"/>
      <c r="KKE15" s="71"/>
      <c r="KKU15" s="71"/>
      <c r="KLK15" s="71"/>
      <c r="KMA15" s="71"/>
      <c r="KMQ15" s="71"/>
      <c r="KNG15" s="71"/>
      <c r="KNW15" s="71"/>
      <c r="KOM15" s="71"/>
      <c r="KPC15" s="71"/>
      <c r="KPS15" s="71"/>
      <c r="KQI15" s="71"/>
      <c r="KQY15" s="71"/>
      <c r="KRO15" s="71"/>
      <c r="KSE15" s="71"/>
      <c r="KSU15" s="71"/>
      <c r="KTK15" s="71"/>
      <c r="KUA15" s="71"/>
      <c r="KUQ15" s="71"/>
      <c r="KVG15" s="71"/>
      <c r="KVW15" s="71"/>
      <c r="KWM15" s="71"/>
      <c r="KXC15" s="71"/>
      <c r="KXS15" s="71"/>
      <c r="KYI15" s="71"/>
      <c r="KYY15" s="71"/>
      <c r="KZO15" s="71"/>
      <c r="LAE15" s="71"/>
      <c r="LAU15" s="71"/>
      <c r="LBK15" s="71"/>
      <c r="LCA15" s="71"/>
      <c r="LCQ15" s="71"/>
      <c r="LDG15" s="71"/>
      <c r="LDW15" s="71"/>
      <c r="LEM15" s="71"/>
      <c r="LFC15" s="71"/>
      <c r="LFS15" s="71"/>
      <c r="LGI15" s="71"/>
      <c r="LGY15" s="71"/>
      <c r="LHO15" s="71"/>
      <c r="LIE15" s="71"/>
      <c r="LIU15" s="71"/>
      <c r="LJK15" s="71"/>
      <c r="LKA15" s="71"/>
      <c r="LKQ15" s="71"/>
      <c r="LLG15" s="71"/>
      <c r="LLW15" s="71"/>
      <c r="LMM15" s="71"/>
      <c r="LNC15" s="71"/>
      <c r="LNS15" s="71"/>
      <c r="LOI15" s="71"/>
      <c r="LOY15" s="71"/>
      <c r="LPO15" s="71"/>
      <c r="LQE15" s="71"/>
      <c r="LQU15" s="71"/>
      <c r="LRK15" s="71"/>
      <c r="LSA15" s="71"/>
      <c r="LSQ15" s="71"/>
      <c r="LTG15" s="71"/>
      <c r="LTW15" s="71"/>
      <c r="LUM15" s="71"/>
      <c r="LVC15" s="71"/>
      <c r="LVS15" s="71"/>
      <c r="LWI15" s="71"/>
      <c r="LWY15" s="71"/>
      <c r="LXO15" s="71"/>
      <c r="LYE15" s="71"/>
      <c r="LYU15" s="71"/>
      <c r="LZK15" s="71"/>
      <c r="MAA15" s="71"/>
      <c r="MAQ15" s="71"/>
      <c r="MBG15" s="71"/>
      <c r="MBW15" s="71"/>
      <c r="MCM15" s="71"/>
      <c r="MDC15" s="71"/>
      <c r="MDS15" s="71"/>
      <c r="MEI15" s="71"/>
      <c r="MEY15" s="71"/>
      <c r="MFO15" s="71"/>
      <c r="MGE15" s="71"/>
      <c r="MGU15" s="71"/>
      <c r="MHK15" s="71"/>
      <c r="MIA15" s="71"/>
      <c r="MIQ15" s="71"/>
      <c r="MJG15" s="71"/>
      <c r="MJW15" s="71"/>
      <c r="MKM15" s="71"/>
      <c r="MLC15" s="71"/>
      <c r="MLS15" s="71"/>
      <c r="MMI15" s="71"/>
      <c r="MMY15" s="71"/>
      <c r="MNO15" s="71"/>
      <c r="MOE15" s="71"/>
      <c r="MOU15" s="71"/>
      <c r="MPK15" s="71"/>
      <c r="MQA15" s="71"/>
      <c r="MQQ15" s="71"/>
      <c r="MRG15" s="71"/>
      <c r="MRW15" s="71"/>
      <c r="MSM15" s="71"/>
      <c r="MTC15" s="71"/>
      <c r="MTS15" s="71"/>
      <c r="MUI15" s="71"/>
      <c r="MUY15" s="71"/>
      <c r="MVO15" s="71"/>
      <c r="MWE15" s="71"/>
      <c r="MWU15" s="71"/>
      <c r="MXK15" s="71"/>
      <c r="MYA15" s="71"/>
      <c r="MYQ15" s="71"/>
      <c r="MZG15" s="71"/>
      <c r="MZW15" s="71"/>
      <c r="NAM15" s="71"/>
      <c r="NBC15" s="71"/>
      <c r="NBS15" s="71"/>
      <c r="NCI15" s="71"/>
      <c r="NCY15" s="71"/>
      <c r="NDO15" s="71"/>
      <c r="NEE15" s="71"/>
      <c r="NEU15" s="71"/>
      <c r="NFK15" s="71"/>
      <c r="NGA15" s="71"/>
      <c r="NGQ15" s="71"/>
      <c r="NHG15" s="71"/>
      <c r="NHW15" s="71"/>
      <c r="NIM15" s="71"/>
      <c r="NJC15" s="71"/>
      <c r="NJS15" s="71"/>
      <c r="NKI15" s="71"/>
      <c r="NKY15" s="71"/>
      <c r="NLO15" s="71"/>
      <c r="NME15" s="71"/>
      <c r="NMU15" s="71"/>
      <c r="NNK15" s="71"/>
      <c r="NOA15" s="71"/>
      <c r="NOQ15" s="71"/>
      <c r="NPG15" s="71"/>
      <c r="NPW15" s="71"/>
      <c r="NQM15" s="71"/>
      <c r="NRC15" s="71"/>
      <c r="NRS15" s="71"/>
      <c r="NSI15" s="71"/>
      <c r="NSY15" s="71"/>
      <c r="NTO15" s="71"/>
      <c r="NUE15" s="71"/>
      <c r="NUU15" s="71"/>
      <c r="NVK15" s="71"/>
      <c r="NWA15" s="71"/>
      <c r="NWQ15" s="71"/>
      <c r="NXG15" s="71"/>
      <c r="NXW15" s="71"/>
      <c r="NYM15" s="71"/>
      <c r="NZC15" s="71"/>
      <c r="NZS15" s="71"/>
      <c r="OAI15" s="71"/>
      <c r="OAY15" s="71"/>
      <c r="OBO15" s="71"/>
      <c r="OCE15" s="71"/>
      <c r="OCU15" s="71"/>
      <c r="ODK15" s="71"/>
      <c r="OEA15" s="71"/>
      <c r="OEQ15" s="71"/>
      <c r="OFG15" s="71"/>
      <c r="OFW15" s="71"/>
      <c r="OGM15" s="71"/>
      <c r="OHC15" s="71"/>
      <c r="OHS15" s="71"/>
      <c r="OII15" s="71"/>
      <c r="OIY15" s="71"/>
      <c r="OJO15" s="71"/>
      <c r="OKE15" s="71"/>
      <c r="OKU15" s="71"/>
      <c r="OLK15" s="71"/>
      <c r="OMA15" s="71"/>
      <c r="OMQ15" s="71"/>
      <c r="ONG15" s="71"/>
      <c r="ONW15" s="71"/>
      <c r="OOM15" s="71"/>
      <c r="OPC15" s="71"/>
      <c r="OPS15" s="71"/>
      <c r="OQI15" s="71"/>
      <c r="OQY15" s="71"/>
      <c r="ORO15" s="71"/>
      <c r="OSE15" s="71"/>
      <c r="OSU15" s="71"/>
      <c r="OTK15" s="71"/>
      <c r="OUA15" s="71"/>
      <c r="OUQ15" s="71"/>
      <c r="OVG15" s="71"/>
      <c r="OVW15" s="71"/>
      <c r="OWM15" s="71"/>
      <c r="OXC15" s="71"/>
      <c r="OXS15" s="71"/>
      <c r="OYI15" s="71"/>
      <c r="OYY15" s="71"/>
      <c r="OZO15" s="71"/>
      <c r="PAE15" s="71"/>
      <c r="PAU15" s="71"/>
      <c r="PBK15" s="71"/>
      <c r="PCA15" s="71"/>
      <c r="PCQ15" s="71"/>
      <c r="PDG15" s="71"/>
      <c r="PDW15" s="71"/>
      <c r="PEM15" s="71"/>
      <c r="PFC15" s="71"/>
      <c r="PFS15" s="71"/>
      <c r="PGI15" s="71"/>
      <c r="PGY15" s="71"/>
      <c r="PHO15" s="71"/>
      <c r="PIE15" s="71"/>
      <c r="PIU15" s="71"/>
      <c r="PJK15" s="71"/>
      <c r="PKA15" s="71"/>
      <c r="PKQ15" s="71"/>
      <c r="PLG15" s="71"/>
      <c r="PLW15" s="71"/>
      <c r="PMM15" s="71"/>
      <c r="PNC15" s="71"/>
      <c r="PNS15" s="71"/>
      <c r="POI15" s="71"/>
      <c r="POY15" s="71"/>
      <c r="PPO15" s="71"/>
      <c r="PQE15" s="71"/>
      <c r="PQU15" s="71"/>
      <c r="PRK15" s="71"/>
      <c r="PSA15" s="71"/>
      <c r="PSQ15" s="71"/>
      <c r="PTG15" s="71"/>
      <c r="PTW15" s="71"/>
      <c r="PUM15" s="71"/>
      <c r="PVC15" s="71"/>
      <c r="PVS15" s="71"/>
      <c r="PWI15" s="71"/>
      <c r="PWY15" s="71"/>
      <c r="PXO15" s="71"/>
      <c r="PYE15" s="71"/>
      <c r="PYU15" s="71"/>
      <c r="PZK15" s="71"/>
      <c r="QAA15" s="71"/>
      <c r="QAQ15" s="71"/>
      <c r="QBG15" s="71"/>
      <c r="QBW15" s="71"/>
      <c r="QCM15" s="71"/>
      <c r="QDC15" s="71"/>
      <c r="QDS15" s="71"/>
      <c r="QEI15" s="71"/>
      <c r="QEY15" s="71"/>
      <c r="QFO15" s="71"/>
      <c r="QGE15" s="71"/>
      <c r="QGU15" s="71"/>
      <c r="QHK15" s="71"/>
      <c r="QIA15" s="71"/>
      <c r="QIQ15" s="71"/>
      <c r="QJG15" s="71"/>
      <c r="QJW15" s="71"/>
      <c r="QKM15" s="71"/>
      <c r="QLC15" s="71"/>
      <c r="QLS15" s="71"/>
      <c r="QMI15" s="71"/>
      <c r="QMY15" s="71"/>
      <c r="QNO15" s="71"/>
      <c r="QOE15" s="71"/>
      <c r="QOU15" s="71"/>
      <c r="QPK15" s="71"/>
      <c r="QQA15" s="71"/>
      <c r="QQQ15" s="71"/>
      <c r="QRG15" s="71"/>
      <c r="QRW15" s="71"/>
      <c r="QSM15" s="71"/>
      <c r="QTC15" s="71"/>
      <c r="QTS15" s="71"/>
      <c r="QUI15" s="71"/>
      <c r="QUY15" s="71"/>
      <c r="QVO15" s="71"/>
      <c r="QWE15" s="71"/>
      <c r="QWU15" s="71"/>
      <c r="QXK15" s="71"/>
      <c r="QYA15" s="71"/>
      <c r="QYQ15" s="71"/>
      <c r="QZG15" s="71"/>
      <c r="QZW15" s="71"/>
      <c r="RAM15" s="71"/>
      <c r="RBC15" s="71"/>
      <c r="RBS15" s="71"/>
      <c r="RCI15" s="71"/>
      <c r="RCY15" s="71"/>
      <c r="RDO15" s="71"/>
      <c r="REE15" s="71"/>
      <c r="REU15" s="71"/>
      <c r="RFK15" s="71"/>
      <c r="RGA15" s="71"/>
      <c r="RGQ15" s="71"/>
      <c r="RHG15" s="71"/>
      <c r="RHW15" s="71"/>
      <c r="RIM15" s="71"/>
      <c r="RJC15" s="71"/>
      <c r="RJS15" s="71"/>
      <c r="RKI15" s="71"/>
      <c r="RKY15" s="71"/>
      <c r="RLO15" s="71"/>
      <c r="RME15" s="71"/>
      <c r="RMU15" s="71"/>
      <c r="RNK15" s="71"/>
      <c r="ROA15" s="71"/>
      <c r="ROQ15" s="71"/>
      <c r="RPG15" s="71"/>
      <c r="RPW15" s="71"/>
      <c r="RQM15" s="71"/>
      <c r="RRC15" s="71"/>
      <c r="RRS15" s="71"/>
      <c r="RSI15" s="71"/>
      <c r="RSY15" s="71"/>
      <c r="RTO15" s="71"/>
      <c r="RUE15" s="71"/>
      <c r="RUU15" s="71"/>
      <c r="RVK15" s="71"/>
      <c r="RWA15" s="71"/>
      <c r="RWQ15" s="71"/>
      <c r="RXG15" s="71"/>
      <c r="RXW15" s="71"/>
      <c r="RYM15" s="71"/>
      <c r="RZC15" s="71"/>
      <c r="RZS15" s="71"/>
      <c r="SAI15" s="71"/>
      <c r="SAY15" s="71"/>
      <c r="SBO15" s="71"/>
      <c r="SCE15" s="71"/>
      <c r="SCU15" s="71"/>
      <c r="SDK15" s="71"/>
      <c r="SEA15" s="71"/>
      <c r="SEQ15" s="71"/>
      <c r="SFG15" s="71"/>
      <c r="SFW15" s="71"/>
      <c r="SGM15" s="71"/>
      <c r="SHC15" s="71"/>
      <c r="SHS15" s="71"/>
      <c r="SII15" s="71"/>
      <c r="SIY15" s="71"/>
      <c r="SJO15" s="71"/>
      <c r="SKE15" s="71"/>
      <c r="SKU15" s="71"/>
      <c r="SLK15" s="71"/>
      <c r="SMA15" s="71"/>
      <c r="SMQ15" s="71"/>
      <c r="SNG15" s="71"/>
      <c r="SNW15" s="71"/>
      <c r="SOM15" s="71"/>
      <c r="SPC15" s="71"/>
      <c r="SPS15" s="71"/>
      <c r="SQI15" s="71"/>
      <c r="SQY15" s="71"/>
      <c r="SRO15" s="71"/>
      <c r="SSE15" s="71"/>
      <c r="SSU15" s="71"/>
      <c r="STK15" s="71"/>
      <c r="SUA15" s="71"/>
      <c r="SUQ15" s="71"/>
      <c r="SVG15" s="71"/>
      <c r="SVW15" s="71"/>
      <c r="SWM15" s="71"/>
      <c r="SXC15" s="71"/>
      <c r="SXS15" s="71"/>
      <c r="SYI15" s="71"/>
      <c r="SYY15" s="71"/>
      <c r="SZO15" s="71"/>
      <c r="TAE15" s="71"/>
      <c r="TAU15" s="71"/>
      <c r="TBK15" s="71"/>
      <c r="TCA15" s="71"/>
      <c r="TCQ15" s="71"/>
      <c r="TDG15" s="71"/>
      <c r="TDW15" s="71"/>
      <c r="TEM15" s="71"/>
      <c r="TFC15" s="71"/>
      <c r="TFS15" s="71"/>
      <c r="TGI15" s="71"/>
      <c r="TGY15" s="71"/>
      <c r="THO15" s="71"/>
      <c r="TIE15" s="71"/>
      <c r="TIU15" s="71"/>
      <c r="TJK15" s="71"/>
      <c r="TKA15" s="71"/>
      <c r="TKQ15" s="71"/>
      <c r="TLG15" s="71"/>
      <c r="TLW15" s="71"/>
      <c r="TMM15" s="71"/>
      <c r="TNC15" s="71"/>
      <c r="TNS15" s="71"/>
      <c r="TOI15" s="71"/>
      <c r="TOY15" s="71"/>
      <c r="TPO15" s="71"/>
      <c r="TQE15" s="71"/>
      <c r="TQU15" s="71"/>
      <c r="TRK15" s="71"/>
      <c r="TSA15" s="71"/>
      <c r="TSQ15" s="71"/>
      <c r="TTG15" s="71"/>
      <c r="TTW15" s="71"/>
      <c r="TUM15" s="71"/>
      <c r="TVC15" s="71"/>
      <c r="TVS15" s="71"/>
      <c r="TWI15" s="71"/>
      <c r="TWY15" s="71"/>
      <c r="TXO15" s="71"/>
      <c r="TYE15" s="71"/>
      <c r="TYU15" s="71"/>
      <c r="TZK15" s="71"/>
      <c r="UAA15" s="71"/>
      <c r="UAQ15" s="71"/>
      <c r="UBG15" s="71"/>
      <c r="UBW15" s="71"/>
      <c r="UCM15" s="71"/>
      <c r="UDC15" s="71"/>
      <c r="UDS15" s="71"/>
      <c r="UEI15" s="71"/>
      <c r="UEY15" s="71"/>
      <c r="UFO15" s="71"/>
      <c r="UGE15" s="71"/>
      <c r="UGU15" s="71"/>
      <c r="UHK15" s="71"/>
      <c r="UIA15" s="71"/>
      <c r="UIQ15" s="71"/>
      <c r="UJG15" s="71"/>
      <c r="UJW15" s="71"/>
      <c r="UKM15" s="71"/>
      <c r="ULC15" s="71"/>
      <c r="ULS15" s="71"/>
      <c r="UMI15" s="71"/>
      <c r="UMY15" s="71"/>
      <c r="UNO15" s="71"/>
      <c r="UOE15" s="71"/>
      <c r="UOU15" s="71"/>
      <c r="UPK15" s="71"/>
      <c r="UQA15" s="71"/>
      <c r="UQQ15" s="71"/>
      <c r="URG15" s="71"/>
      <c r="URW15" s="71"/>
      <c r="USM15" s="71"/>
      <c r="UTC15" s="71"/>
      <c r="UTS15" s="71"/>
      <c r="UUI15" s="71"/>
      <c r="UUY15" s="71"/>
      <c r="UVO15" s="71"/>
      <c r="UWE15" s="71"/>
      <c r="UWU15" s="71"/>
      <c r="UXK15" s="71"/>
      <c r="UYA15" s="71"/>
      <c r="UYQ15" s="71"/>
      <c r="UZG15" s="71"/>
      <c r="UZW15" s="71"/>
      <c r="VAM15" s="71"/>
      <c r="VBC15" s="71"/>
      <c r="VBS15" s="71"/>
      <c r="VCI15" s="71"/>
      <c r="VCY15" s="71"/>
      <c r="VDO15" s="71"/>
      <c r="VEE15" s="71"/>
      <c r="VEU15" s="71"/>
      <c r="VFK15" s="71"/>
      <c r="VGA15" s="71"/>
      <c r="VGQ15" s="71"/>
      <c r="VHG15" s="71"/>
      <c r="VHW15" s="71"/>
      <c r="VIM15" s="71"/>
      <c r="VJC15" s="71"/>
      <c r="VJS15" s="71"/>
      <c r="VKI15" s="71"/>
      <c r="VKY15" s="71"/>
      <c r="VLO15" s="71"/>
      <c r="VME15" s="71"/>
      <c r="VMU15" s="71"/>
      <c r="VNK15" s="71"/>
      <c r="VOA15" s="71"/>
      <c r="VOQ15" s="71"/>
      <c r="VPG15" s="71"/>
      <c r="VPW15" s="71"/>
      <c r="VQM15" s="71"/>
      <c r="VRC15" s="71"/>
      <c r="VRS15" s="71"/>
      <c r="VSI15" s="71"/>
      <c r="VSY15" s="71"/>
      <c r="VTO15" s="71"/>
      <c r="VUE15" s="71"/>
      <c r="VUU15" s="71"/>
      <c r="VVK15" s="71"/>
      <c r="VWA15" s="71"/>
      <c r="VWQ15" s="71"/>
      <c r="VXG15" s="71"/>
      <c r="VXW15" s="71"/>
      <c r="VYM15" s="71"/>
      <c r="VZC15" s="71"/>
      <c r="VZS15" s="71"/>
      <c r="WAI15" s="71"/>
      <c r="WAY15" s="71"/>
      <c r="WBO15" s="71"/>
      <c r="WCE15" s="71"/>
      <c r="WCU15" s="71"/>
      <c r="WDK15" s="71"/>
      <c r="WEA15" s="71"/>
      <c r="WEQ15" s="71"/>
      <c r="WFG15" s="71"/>
      <c r="WFW15" s="71"/>
      <c r="WGM15" s="71"/>
      <c r="WHC15" s="71"/>
      <c r="WHS15" s="71"/>
      <c r="WII15" s="71"/>
      <c r="WIY15" s="71"/>
      <c r="WJO15" s="71"/>
      <c r="WKE15" s="71"/>
      <c r="WKU15" s="71"/>
      <c r="WLK15" s="71"/>
      <c r="WMA15" s="71"/>
      <c r="WMQ15" s="71"/>
      <c r="WNG15" s="71"/>
      <c r="WNW15" s="71"/>
      <c r="WOM15" s="71"/>
      <c r="WPC15" s="71"/>
      <c r="WPS15" s="71"/>
      <c r="WQI15" s="71"/>
      <c r="WQY15" s="71"/>
      <c r="WRO15" s="71"/>
      <c r="WSE15" s="71"/>
      <c r="WSU15" s="71"/>
      <c r="WTK15" s="71"/>
      <c r="WUA15" s="71"/>
      <c r="WUQ15" s="71"/>
      <c r="WVG15" s="71"/>
      <c r="WVW15" s="71"/>
      <c r="WWM15" s="71"/>
      <c r="WXC15" s="71"/>
      <c r="WXS15" s="71"/>
      <c r="WYI15" s="71"/>
      <c r="WYY15" s="71"/>
      <c r="WZO15" s="71"/>
      <c r="XAE15" s="71"/>
      <c r="XAU15" s="71"/>
      <c r="XBK15" s="71"/>
      <c r="XCA15" s="71"/>
      <c r="XCQ15" s="71"/>
      <c r="XDG15" s="71"/>
      <c r="XDW15" s="71"/>
      <c r="XEM15" s="71"/>
    </row>
    <row r="16" spans="1:1023 1039:2047 2063:3071 3087:4095 4111:5119 5135:6143 6159:7167 7183:8191 8207:9215 9231:10239 10255:11263 11279:12287 12303:13311 13327:14335 14351:15359 15375:16367" s="22" customFormat="1">
      <c r="A16" s="20" t="str">
        <f>IF(COUNTBLANK(F16)=1," ",COUNTA($F$12:F16))</f>
        <v xml:space="preserve"> </v>
      </c>
      <c r="B16" s="137" t="s">
        <v>144</v>
      </c>
      <c r="C16" s="138" t="s">
        <v>14</v>
      </c>
      <c r="D16" s="139"/>
      <c r="E16" s="140">
        <v>34</v>
      </c>
      <c r="F16" s="66"/>
      <c r="G16" s="69"/>
      <c r="H16" s="135">
        <f t="shared" ref="H16" si="8">ROUND(F16*G16,2)</f>
        <v>0</v>
      </c>
      <c r="I16" s="115"/>
      <c r="J16" s="135">
        <f>ROUND(H16*0.07,2)</f>
        <v>0</v>
      </c>
      <c r="K16" s="135">
        <f t="shared" ref="K16" si="9">ROUND(H16+I16+J16,2)</f>
        <v>0</v>
      </c>
      <c r="L16" s="135">
        <f t="shared" ref="L16" si="10">ROUND(E16*F16,2)</f>
        <v>0</v>
      </c>
      <c r="M16" s="135">
        <f t="shared" ref="M16" si="11">ROUND(E16*H16,2)</f>
        <v>0</v>
      </c>
      <c r="N16" s="135">
        <f t="shared" ref="N16" si="12">ROUND(E16*I16,2)</f>
        <v>0</v>
      </c>
      <c r="O16" s="135">
        <f t="shared" ref="O16" si="13">ROUND(E16*J16,2)</f>
        <v>0</v>
      </c>
      <c r="P16" s="70">
        <f t="shared" ref="P16" si="14">ROUND(M16+N16+O16,2)</f>
        <v>0</v>
      </c>
      <c r="AE16" s="71"/>
      <c r="AU16" s="71"/>
      <c r="BK16" s="71"/>
      <c r="CA16" s="71"/>
      <c r="CQ16" s="71"/>
      <c r="DG16" s="71"/>
      <c r="DW16" s="71"/>
      <c r="EM16" s="71"/>
      <c r="FC16" s="71"/>
      <c r="FS16" s="71"/>
      <c r="GI16" s="71"/>
      <c r="GY16" s="71"/>
      <c r="HO16" s="71"/>
      <c r="IE16" s="71"/>
      <c r="IU16" s="71"/>
      <c r="JK16" s="71"/>
      <c r="KA16" s="71"/>
      <c r="KQ16" s="71"/>
      <c r="LG16" s="71"/>
      <c r="LW16" s="71"/>
      <c r="MM16" s="71"/>
      <c r="NC16" s="71"/>
      <c r="NS16" s="71"/>
      <c r="OI16" s="71"/>
      <c r="OY16" s="71"/>
      <c r="PO16" s="71"/>
      <c r="QE16" s="71"/>
      <c r="QU16" s="71"/>
      <c r="RK16" s="71"/>
      <c r="SA16" s="71"/>
      <c r="SQ16" s="71"/>
      <c r="TG16" s="71"/>
      <c r="TW16" s="71"/>
      <c r="UM16" s="71"/>
      <c r="VC16" s="71"/>
      <c r="VS16" s="71"/>
      <c r="WI16" s="71"/>
      <c r="WY16" s="71"/>
      <c r="XO16" s="71"/>
      <c r="YE16" s="71"/>
      <c r="YU16" s="71"/>
      <c r="ZK16" s="71"/>
      <c r="AAA16" s="71"/>
      <c r="AAQ16" s="71"/>
      <c r="ABG16" s="71"/>
      <c r="ABW16" s="71"/>
      <c r="ACM16" s="71"/>
      <c r="ADC16" s="71"/>
      <c r="ADS16" s="71"/>
      <c r="AEI16" s="71"/>
      <c r="AEY16" s="71"/>
      <c r="AFO16" s="71"/>
      <c r="AGE16" s="71"/>
      <c r="AGU16" s="71"/>
      <c r="AHK16" s="71"/>
      <c r="AIA16" s="71"/>
      <c r="AIQ16" s="71"/>
      <c r="AJG16" s="71"/>
      <c r="AJW16" s="71"/>
      <c r="AKM16" s="71"/>
      <c r="ALC16" s="71"/>
      <c r="ALS16" s="71"/>
      <c r="AMI16" s="71"/>
      <c r="AMY16" s="71"/>
      <c r="ANO16" s="71"/>
      <c r="AOE16" s="71"/>
      <c r="AOU16" s="71"/>
      <c r="APK16" s="71"/>
      <c r="AQA16" s="71"/>
      <c r="AQQ16" s="71"/>
      <c r="ARG16" s="71"/>
      <c r="ARW16" s="71"/>
      <c r="ASM16" s="71"/>
      <c r="ATC16" s="71"/>
      <c r="ATS16" s="71"/>
      <c r="AUI16" s="71"/>
      <c r="AUY16" s="71"/>
      <c r="AVO16" s="71"/>
      <c r="AWE16" s="71"/>
      <c r="AWU16" s="71"/>
      <c r="AXK16" s="71"/>
      <c r="AYA16" s="71"/>
      <c r="AYQ16" s="71"/>
      <c r="AZG16" s="71"/>
      <c r="AZW16" s="71"/>
      <c r="BAM16" s="71"/>
      <c r="BBC16" s="71"/>
      <c r="BBS16" s="71"/>
      <c r="BCI16" s="71"/>
      <c r="BCY16" s="71"/>
      <c r="BDO16" s="71"/>
      <c r="BEE16" s="71"/>
      <c r="BEU16" s="71"/>
      <c r="BFK16" s="71"/>
      <c r="BGA16" s="71"/>
      <c r="BGQ16" s="71"/>
      <c r="BHG16" s="71"/>
      <c r="BHW16" s="71"/>
      <c r="BIM16" s="71"/>
      <c r="BJC16" s="71"/>
      <c r="BJS16" s="71"/>
      <c r="BKI16" s="71"/>
      <c r="BKY16" s="71"/>
      <c r="BLO16" s="71"/>
      <c r="BME16" s="71"/>
      <c r="BMU16" s="71"/>
      <c r="BNK16" s="71"/>
      <c r="BOA16" s="71"/>
      <c r="BOQ16" s="71"/>
      <c r="BPG16" s="71"/>
      <c r="BPW16" s="71"/>
      <c r="BQM16" s="71"/>
      <c r="BRC16" s="71"/>
      <c r="BRS16" s="71"/>
      <c r="BSI16" s="71"/>
      <c r="BSY16" s="71"/>
      <c r="BTO16" s="71"/>
      <c r="BUE16" s="71"/>
      <c r="BUU16" s="71"/>
      <c r="BVK16" s="71"/>
      <c r="BWA16" s="71"/>
      <c r="BWQ16" s="71"/>
      <c r="BXG16" s="71"/>
      <c r="BXW16" s="71"/>
      <c r="BYM16" s="71"/>
      <c r="BZC16" s="71"/>
      <c r="BZS16" s="71"/>
      <c r="CAI16" s="71"/>
      <c r="CAY16" s="71"/>
      <c r="CBO16" s="71"/>
      <c r="CCE16" s="71"/>
      <c r="CCU16" s="71"/>
      <c r="CDK16" s="71"/>
      <c r="CEA16" s="71"/>
      <c r="CEQ16" s="71"/>
      <c r="CFG16" s="71"/>
      <c r="CFW16" s="71"/>
      <c r="CGM16" s="71"/>
      <c r="CHC16" s="71"/>
      <c r="CHS16" s="71"/>
      <c r="CII16" s="71"/>
      <c r="CIY16" s="71"/>
      <c r="CJO16" s="71"/>
      <c r="CKE16" s="71"/>
      <c r="CKU16" s="71"/>
      <c r="CLK16" s="71"/>
      <c r="CMA16" s="71"/>
      <c r="CMQ16" s="71"/>
      <c r="CNG16" s="71"/>
      <c r="CNW16" s="71"/>
      <c r="COM16" s="71"/>
      <c r="CPC16" s="71"/>
      <c r="CPS16" s="71"/>
      <c r="CQI16" s="71"/>
      <c r="CQY16" s="71"/>
      <c r="CRO16" s="71"/>
      <c r="CSE16" s="71"/>
      <c r="CSU16" s="71"/>
      <c r="CTK16" s="71"/>
      <c r="CUA16" s="71"/>
      <c r="CUQ16" s="71"/>
      <c r="CVG16" s="71"/>
      <c r="CVW16" s="71"/>
      <c r="CWM16" s="71"/>
      <c r="CXC16" s="71"/>
      <c r="CXS16" s="71"/>
      <c r="CYI16" s="71"/>
      <c r="CYY16" s="71"/>
      <c r="CZO16" s="71"/>
      <c r="DAE16" s="71"/>
      <c r="DAU16" s="71"/>
      <c r="DBK16" s="71"/>
      <c r="DCA16" s="71"/>
      <c r="DCQ16" s="71"/>
      <c r="DDG16" s="71"/>
      <c r="DDW16" s="71"/>
      <c r="DEM16" s="71"/>
      <c r="DFC16" s="71"/>
      <c r="DFS16" s="71"/>
      <c r="DGI16" s="71"/>
      <c r="DGY16" s="71"/>
      <c r="DHO16" s="71"/>
      <c r="DIE16" s="71"/>
      <c r="DIU16" s="71"/>
      <c r="DJK16" s="71"/>
      <c r="DKA16" s="71"/>
      <c r="DKQ16" s="71"/>
      <c r="DLG16" s="71"/>
      <c r="DLW16" s="71"/>
      <c r="DMM16" s="71"/>
      <c r="DNC16" s="71"/>
      <c r="DNS16" s="71"/>
      <c r="DOI16" s="71"/>
      <c r="DOY16" s="71"/>
      <c r="DPO16" s="71"/>
      <c r="DQE16" s="71"/>
      <c r="DQU16" s="71"/>
      <c r="DRK16" s="71"/>
      <c r="DSA16" s="71"/>
      <c r="DSQ16" s="71"/>
      <c r="DTG16" s="71"/>
      <c r="DTW16" s="71"/>
      <c r="DUM16" s="71"/>
      <c r="DVC16" s="71"/>
      <c r="DVS16" s="71"/>
      <c r="DWI16" s="71"/>
      <c r="DWY16" s="71"/>
      <c r="DXO16" s="71"/>
      <c r="DYE16" s="71"/>
      <c r="DYU16" s="71"/>
      <c r="DZK16" s="71"/>
      <c r="EAA16" s="71"/>
      <c r="EAQ16" s="71"/>
      <c r="EBG16" s="71"/>
      <c r="EBW16" s="71"/>
      <c r="ECM16" s="71"/>
      <c r="EDC16" s="71"/>
      <c r="EDS16" s="71"/>
      <c r="EEI16" s="71"/>
      <c r="EEY16" s="71"/>
      <c r="EFO16" s="71"/>
      <c r="EGE16" s="71"/>
      <c r="EGU16" s="71"/>
      <c r="EHK16" s="71"/>
      <c r="EIA16" s="71"/>
      <c r="EIQ16" s="71"/>
      <c r="EJG16" s="71"/>
      <c r="EJW16" s="71"/>
      <c r="EKM16" s="71"/>
      <c r="ELC16" s="71"/>
      <c r="ELS16" s="71"/>
      <c r="EMI16" s="71"/>
      <c r="EMY16" s="71"/>
      <c r="ENO16" s="71"/>
      <c r="EOE16" s="71"/>
      <c r="EOU16" s="71"/>
      <c r="EPK16" s="71"/>
      <c r="EQA16" s="71"/>
      <c r="EQQ16" s="71"/>
      <c r="ERG16" s="71"/>
      <c r="ERW16" s="71"/>
      <c r="ESM16" s="71"/>
      <c r="ETC16" s="71"/>
      <c r="ETS16" s="71"/>
      <c r="EUI16" s="71"/>
      <c r="EUY16" s="71"/>
      <c r="EVO16" s="71"/>
      <c r="EWE16" s="71"/>
      <c r="EWU16" s="71"/>
      <c r="EXK16" s="71"/>
      <c r="EYA16" s="71"/>
      <c r="EYQ16" s="71"/>
      <c r="EZG16" s="71"/>
      <c r="EZW16" s="71"/>
      <c r="FAM16" s="71"/>
      <c r="FBC16" s="71"/>
      <c r="FBS16" s="71"/>
      <c r="FCI16" s="71"/>
      <c r="FCY16" s="71"/>
      <c r="FDO16" s="71"/>
      <c r="FEE16" s="71"/>
      <c r="FEU16" s="71"/>
      <c r="FFK16" s="71"/>
      <c r="FGA16" s="71"/>
      <c r="FGQ16" s="71"/>
      <c r="FHG16" s="71"/>
      <c r="FHW16" s="71"/>
      <c r="FIM16" s="71"/>
      <c r="FJC16" s="71"/>
      <c r="FJS16" s="71"/>
      <c r="FKI16" s="71"/>
      <c r="FKY16" s="71"/>
      <c r="FLO16" s="71"/>
      <c r="FME16" s="71"/>
      <c r="FMU16" s="71"/>
      <c r="FNK16" s="71"/>
      <c r="FOA16" s="71"/>
      <c r="FOQ16" s="71"/>
      <c r="FPG16" s="71"/>
      <c r="FPW16" s="71"/>
      <c r="FQM16" s="71"/>
      <c r="FRC16" s="71"/>
      <c r="FRS16" s="71"/>
      <c r="FSI16" s="71"/>
      <c r="FSY16" s="71"/>
      <c r="FTO16" s="71"/>
      <c r="FUE16" s="71"/>
      <c r="FUU16" s="71"/>
      <c r="FVK16" s="71"/>
      <c r="FWA16" s="71"/>
      <c r="FWQ16" s="71"/>
      <c r="FXG16" s="71"/>
      <c r="FXW16" s="71"/>
      <c r="FYM16" s="71"/>
      <c r="FZC16" s="71"/>
      <c r="FZS16" s="71"/>
      <c r="GAI16" s="71"/>
      <c r="GAY16" s="71"/>
      <c r="GBO16" s="71"/>
      <c r="GCE16" s="71"/>
      <c r="GCU16" s="71"/>
      <c r="GDK16" s="71"/>
      <c r="GEA16" s="71"/>
      <c r="GEQ16" s="71"/>
      <c r="GFG16" s="71"/>
      <c r="GFW16" s="71"/>
      <c r="GGM16" s="71"/>
      <c r="GHC16" s="71"/>
      <c r="GHS16" s="71"/>
      <c r="GII16" s="71"/>
      <c r="GIY16" s="71"/>
      <c r="GJO16" s="71"/>
      <c r="GKE16" s="71"/>
      <c r="GKU16" s="71"/>
      <c r="GLK16" s="71"/>
      <c r="GMA16" s="71"/>
      <c r="GMQ16" s="71"/>
      <c r="GNG16" s="71"/>
      <c r="GNW16" s="71"/>
      <c r="GOM16" s="71"/>
      <c r="GPC16" s="71"/>
      <c r="GPS16" s="71"/>
      <c r="GQI16" s="71"/>
      <c r="GQY16" s="71"/>
      <c r="GRO16" s="71"/>
      <c r="GSE16" s="71"/>
      <c r="GSU16" s="71"/>
      <c r="GTK16" s="71"/>
      <c r="GUA16" s="71"/>
      <c r="GUQ16" s="71"/>
      <c r="GVG16" s="71"/>
      <c r="GVW16" s="71"/>
      <c r="GWM16" s="71"/>
      <c r="GXC16" s="71"/>
      <c r="GXS16" s="71"/>
      <c r="GYI16" s="71"/>
      <c r="GYY16" s="71"/>
      <c r="GZO16" s="71"/>
      <c r="HAE16" s="71"/>
      <c r="HAU16" s="71"/>
      <c r="HBK16" s="71"/>
      <c r="HCA16" s="71"/>
      <c r="HCQ16" s="71"/>
      <c r="HDG16" s="71"/>
      <c r="HDW16" s="71"/>
      <c r="HEM16" s="71"/>
      <c r="HFC16" s="71"/>
      <c r="HFS16" s="71"/>
      <c r="HGI16" s="71"/>
      <c r="HGY16" s="71"/>
      <c r="HHO16" s="71"/>
      <c r="HIE16" s="71"/>
      <c r="HIU16" s="71"/>
      <c r="HJK16" s="71"/>
      <c r="HKA16" s="71"/>
      <c r="HKQ16" s="71"/>
      <c r="HLG16" s="71"/>
      <c r="HLW16" s="71"/>
      <c r="HMM16" s="71"/>
      <c r="HNC16" s="71"/>
      <c r="HNS16" s="71"/>
      <c r="HOI16" s="71"/>
      <c r="HOY16" s="71"/>
      <c r="HPO16" s="71"/>
      <c r="HQE16" s="71"/>
      <c r="HQU16" s="71"/>
      <c r="HRK16" s="71"/>
      <c r="HSA16" s="71"/>
      <c r="HSQ16" s="71"/>
      <c r="HTG16" s="71"/>
      <c r="HTW16" s="71"/>
      <c r="HUM16" s="71"/>
      <c r="HVC16" s="71"/>
      <c r="HVS16" s="71"/>
      <c r="HWI16" s="71"/>
      <c r="HWY16" s="71"/>
      <c r="HXO16" s="71"/>
      <c r="HYE16" s="71"/>
      <c r="HYU16" s="71"/>
      <c r="HZK16" s="71"/>
      <c r="IAA16" s="71"/>
      <c r="IAQ16" s="71"/>
      <c r="IBG16" s="71"/>
      <c r="IBW16" s="71"/>
      <c r="ICM16" s="71"/>
      <c r="IDC16" s="71"/>
      <c r="IDS16" s="71"/>
      <c r="IEI16" s="71"/>
      <c r="IEY16" s="71"/>
      <c r="IFO16" s="71"/>
      <c r="IGE16" s="71"/>
      <c r="IGU16" s="71"/>
      <c r="IHK16" s="71"/>
      <c r="IIA16" s="71"/>
      <c r="IIQ16" s="71"/>
      <c r="IJG16" s="71"/>
      <c r="IJW16" s="71"/>
      <c r="IKM16" s="71"/>
      <c r="ILC16" s="71"/>
      <c r="ILS16" s="71"/>
      <c r="IMI16" s="71"/>
      <c r="IMY16" s="71"/>
      <c r="INO16" s="71"/>
      <c r="IOE16" s="71"/>
      <c r="IOU16" s="71"/>
      <c r="IPK16" s="71"/>
      <c r="IQA16" s="71"/>
      <c r="IQQ16" s="71"/>
      <c r="IRG16" s="71"/>
      <c r="IRW16" s="71"/>
      <c r="ISM16" s="71"/>
      <c r="ITC16" s="71"/>
      <c r="ITS16" s="71"/>
      <c r="IUI16" s="71"/>
      <c r="IUY16" s="71"/>
      <c r="IVO16" s="71"/>
      <c r="IWE16" s="71"/>
      <c r="IWU16" s="71"/>
      <c r="IXK16" s="71"/>
      <c r="IYA16" s="71"/>
      <c r="IYQ16" s="71"/>
      <c r="IZG16" s="71"/>
      <c r="IZW16" s="71"/>
      <c r="JAM16" s="71"/>
      <c r="JBC16" s="71"/>
      <c r="JBS16" s="71"/>
      <c r="JCI16" s="71"/>
      <c r="JCY16" s="71"/>
      <c r="JDO16" s="71"/>
      <c r="JEE16" s="71"/>
      <c r="JEU16" s="71"/>
      <c r="JFK16" s="71"/>
      <c r="JGA16" s="71"/>
      <c r="JGQ16" s="71"/>
      <c r="JHG16" s="71"/>
      <c r="JHW16" s="71"/>
      <c r="JIM16" s="71"/>
      <c r="JJC16" s="71"/>
      <c r="JJS16" s="71"/>
      <c r="JKI16" s="71"/>
      <c r="JKY16" s="71"/>
      <c r="JLO16" s="71"/>
      <c r="JME16" s="71"/>
      <c r="JMU16" s="71"/>
      <c r="JNK16" s="71"/>
      <c r="JOA16" s="71"/>
      <c r="JOQ16" s="71"/>
      <c r="JPG16" s="71"/>
      <c r="JPW16" s="71"/>
      <c r="JQM16" s="71"/>
      <c r="JRC16" s="71"/>
      <c r="JRS16" s="71"/>
      <c r="JSI16" s="71"/>
      <c r="JSY16" s="71"/>
      <c r="JTO16" s="71"/>
      <c r="JUE16" s="71"/>
      <c r="JUU16" s="71"/>
      <c r="JVK16" s="71"/>
      <c r="JWA16" s="71"/>
      <c r="JWQ16" s="71"/>
      <c r="JXG16" s="71"/>
      <c r="JXW16" s="71"/>
      <c r="JYM16" s="71"/>
      <c r="JZC16" s="71"/>
      <c r="JZS16" s="71"/>
      <c r="KAI16" s="71"/>
      <c r="KAY16" s="71"/>
      <c r="KBO16" s="71"/>
      <c r="KCE16" s="71"/>
      <c r="KCU16" s="71"/>
      <c r="KDK16" s="71"/>
      <c r="KEA16" s="71"/>
      <c r="KEQ16" s="71"/>
      <c r="KFG16" s="71"/>
      <c r="KFW16" s="71"/>
      <c r="KGM16" s="71"/>
      <c r="KHC16" s="71"/>
      <c r="KHS16" s="71"/>
      <c r="KII16" s="71"/>
      <c r="KIY16" s="71"/>
      <c r="KJO16" s="71"/>
      <c r="KKE16" s="71"/>
      <c r="KKU16" s="71"/>
      <c r="KLK16" s="71"/>
      <c r="KMA16" s="71"/>
      <c r="KMQ16" s="71"/>
      <c r="KNG16" s="71"/>
      <c r="KNW16" s="71"/>
      <c r="KOM16" s="71"/>
      <c r="KPC16" s="71"/>
      <c r="KPS16" s="71"/>
      <c r="KQI16" s="71"/>
      <c r="KQY16" s="71"/>
      <c r="KRO16" s="71"/>
      <c r="KSE16" s="71"/>
      <c r="KSU16" s="71"/>
      <c r="KTK16" s="71"/>
      <c r="KUA16" s="71"/>
      <c r="KUQ16" s="71"/>
      <c r="KVG16" s="71"/>
      <c r="KVW16" s="71"/>
      <c r="KWM16" s="71"/>
      <c r="KXC16" s="71"/>
      <c r="KXS16" s="71"/>
      <c r="KYI16" s="71"/>
      <c r="KYY16" s="71"/>
      <c r="KZO16" s="71"/>
      <c r="LAE16" s="71"/>
      <c r="LAU16" s="71"/>
      <c r="LBK16" s="71"/>
      <c r="LCA16" s="71"/>
      <c r="LCQ16" s="71"/>
      <c r="LDG16" s="71"/>
      <c r="LDW16" s="71"/>
      <c r="LEM16" s="71"/>
      <c r="LFC16" s="71"/>
      <c r="LFS16" s="71"/>
      <c r="LGI16" s="71"/>
      <c r="LGY16" s="71"/>
      <c r="LHO16" s="71"/>
      <c r="LIE16" s="71"/>
      <c r="LIU16" s="71"/>
      <c r="LJK16" s="71"/>
      <c r="LKA16" s="71"/>
      <c r="LKQ16" s="71"/>
      <c r="LLG16" s="71"/>
      <c r="LLW16" s="71"/>
      <c r="LMM16" s="71"/>
      <c r="LNC16" s="71"/>
      <c r="LNS16" s="71"/>
      <c r="LOI16" s="71"/>
      <c r="LOY16" s="71"/>
      <c r="LPO16" s="71"/>
      <c r="LQE16" s="71"/>
      <c r="LQU16" s="71"/>
      <c r="LRK16" s="71"/>
      <c r="LSA16" s="71"/>
      <c r="LSQ16" s="71"/>
      <c r="LTG16" s="71"/>
      <c r="LTW16" s="71"/>
      <c r="LUM16" s="71"/>
      <c r="LVC16" s="71"/>
      <c r="LVS16" s="71"/>
      <c r="LWI16" s="71"/>
      <c r="LWY16" s="71"/>
      <c r="LXO16" s="71"/>
      <c r="LYE16" s="71"/>
      <c r="LYU16" s="71"/>
      <c r="LZK16" s="71"/>
      <c r="MAA16" s="71"/>
      <c r="MAQ16" s="71"/>
      <c r="MBG16" s="71"/>
      <c r="MBW16" s="71"/>
      <c r="MCM16" s="71"/>
      <c r="MDC16" s="71"/>
      <c r="MDS16" s="71"/>
      <c r="MEI16" s="71"/>
      <c r="MEY16" s="71"/>
      <c r="MFO16" s="71"/>
      <c r="MGE16" s="71"/>
      <c r="MGU16" s="71"/>
      <c r="MHK16" s="71"/>
      <c r="MIA16" s="71"/>
      <c r="MIQ16" s="71"/>
      <c r="MJG16" s="71"/>
      <c r="MJW16" s="71"/>
      <c r="MKM16" s="71"/>
      <c r="MLC16" s="71"/>
      <c r="MLS16" s="71"/>
      <c r="MMI16" s="71"/>
      <c r="MMY16" s="71"/>
      <c r="MNO16" s="71"/>
      <c r="MOE16" s="71"/>
      <c r="MOU16" s="71"/>
      <c r="MPK16" s="71"/>
      <c r="MQA16" s="71"/>
      <c r="MQQ16" s="71"/>
      <c r="MRG16" s="71"/>
      <c r="MRW16" s="71"/>
      <c r="MSM16" s="71"/>
      <c r="MTC16" s="71"/>
      <c r="MTS16" s="71"/>
      <c r="MUI16" s="71"/>
      <c r="MUY16" s="71"/>
      <c r="MVO16" s="71"/>
      <c r="MWE16" s="71"/>
      <c r="MWU16" s="71"/>
      <c r="MXK16" s="71"/>
      <c r="MYA16" s="71"/>
      <c r="MYQ16" s="71"/>
      <c r="MZG16" s="71"/>
      <c r="MZW16" s="71"/>
      <c r="NAM16" s="71"/>
      <c r="NBC16" s="71"/>
      <c r="NBS16" s="71"/>
      <c r="NCI16" s="71"/>
      <c r="NCY16" s="71"/>
      <c r="NDO16" s="71"/>
      <c r="NEE16" s="71"/>
      <c r="NEU16" s="71"/>
      <c r="NFK16" s="71"/>
      <c r="NGA16" s="71"/>
      <c r="NGQ16" s="71"/>
      <c r="NHG16" s="71"/>
      <c r="NHW16" s="71"/>
      <c r="NIM16" s="71"/>
      <c r="NJC16" s="71"/>
      <c r="NJS16" s="71"/>
      <c r="NKI16" s="71"/>
      <c r="NKY16" s="71"/>
      <c r="NLO16" s="71"/>
      <c r="NME16" s="71"/>
      <c r="NMU16" s="71"/>
      <c r="NNK16" s="71"/>
      <c r="NOA16" s="71"/>
      <c r="NOQ16" s="71"/>
      <c r="NPG16" s="71"/>
      <c r="NPW16" s="71"/>
      <c r="NQM16" s="71"/>
      <c r="NRC16" s="71"/>
      <c r="NRS16" s="71"/>
      <c r="NSI16" s="71"/>
      <c r="NSY16" s="71"/>
      <c r="NTO16" s="71"/>
      <c r="NUE16" s="71"/>
      <c r="NUU16" s="71"/>
      <c r="NVK16" s="71"/>
      <c r="NWA16" s="71"/>
      <c r="NWQ16" s="71"/>
      <c r="NXG16" s="71"/>
      <c r="NXW16" s="71"/>
      <c r="NYM16" s="71"/>
      <c r="NZC16" s="71"/>
      <c r="NZS16" s="71"/>
      <c r="OAI16" s="71"/>
      <c r="OAY16" s="71"/>
      <c r="OBO16" s="71"/>
      <c r="OCE16" s="71"/>
      <c r="OCU16" s="71"/>
      <c r="ODK16" s="71"/>
      <c r="OEA16" s="71"/>
      <c r="OEQ16" s="71"/>
      <c r="OFG16" s="71"/>
      <c r="OFW16" s="71"/>
      <c r="OGM16" s="71"/>
      <c r="OHC16" s="71"/>
      <c r="OHS16" s="71"/>
      <c r="OII16" s="71"/>
      <c r="OIY16" s="71"/>
      <c r="OJO16" s="71"/>
      <c r="OKE16" s="71"/>
      <c r="OKU16" s="71"/>
      <c r="OLK16" s="71"/>
      <c r="OMA16" s="71"/>
      <c r="OMQ16" s="71"/>
      <c r="ONG16" s="71"/>
      <c r="ONW16" s="71"/>
      <c r="OOM16" s="71"/>
      <c r="OPC16" s="71"/>
      <c r="OPS16" s="71"/>
      <c r="OQI16" s="71"/>
      <c r="OQY16" s="71"/>
      <c r="ORO16" s="71"/>
      <c r="OSE16" s="71"/>
      <c r="OSU16" s="71"/>
      <c r="OTK16" s="71"/>
      <c r="OUA16" s="71"/>
      <c r="OUQ16" s="71"/>
      <c r="OVG16" s="71"/>
      <c r="OVW16" s="71"/>
      <c r="OWM16" s="71"/>
      <c r="OXC16" s="71"/>
      <c r="OXS16" s="71"/>
      <c r="OYI16" s="71"/>
      <c r="OYY16" s="71"/>
      <c r="OZO16" s="71"/>
      <c r="PAE16" s="71"/>
      <c r="PAU16" s="71"/>
      <c r="PBK16" s="71"/>
      <c r="PCA16" s="71"/>
      <c r="PCQ16" s="71"/>
      <c r="PDG16" s="71"/>
      <c r="PDW16" s="71"/>
      <c r="PEM16" s="71"/>
      <c r="PFC16" s="71"/>
      <c r="PFS16" s="71"/>
      <c r="PGI16" s="71"/>
      <c r="PGY16" s="71"/>
      <c r="PHO16" s="71"/>
      <c r="PIE16" s="71"/>
      <c r="PIU16" s="71"/>
      <c r="PJK16" s="71"/>
      <c r="PKA16" s="71"/>
      <c r="PKQ16" s="71"/>
      <c r="PLG16" s="71"/>
      <c r="PLW16" s="71"/>
      <c r="PMM16" s="71"/>
      <c r="PNC16" s="71"/>
      <c r="PNS16" s="71"/>
      <c r="POI16" s="71"/>
      <c r="POY16" s="71"/>
      <c r="PPO16" s="71"/>
      <c r="PQE16" s="71"/>
      <c r="PQU16" s="71"/>
      <c r="PRK16" s="71"/>
      <c r="PSA16" s="71"/>
      <c r="PSQ16" s="71"/>
      <c r="PTG16" s="71"/>
      <c r="PTW16" s="71"/>
      <c r="PUM16" s="71"/>
      <c r="PVC16" s="71"/>
      <c r="PVS16" s="71"/>
      <c r="PWI16" s="71"/>
      <c r="PWY16" s="71"/>
      <c r="PXO16" s="71"/>
      <c r="PYE16" s="71"/>
      <c r="PYU16" s="71"/>
      <c r="PZK16" s="71"/>
      <c r="QAA16" s="71"/>
      <c r="QAQ16" s="71"/>
      <c r="QBG16" s="71"/>
      <c r="QBW16" s="71"/>
      <c r="QCM16" s="71"/>
      <c r="QDC16" s="71"/>
      <c r="QDS16" s="71"/>
      <c r="QEI16" s="71"/>
      <c r="QEY16" s="71"/>
      <c r="QFO16" s="71"/>
      <c r="QGE16" s="71"/>
      <c r="QGU16" s="71"/>
      <c r="QHK16" s="71"/>
      <c r="QIA16" s="71"/>
      <c r="QIQ16" s="71"/>
      <c r="QJG16" s="71"/>
      <c r="QJW16" s="71"/>
      <c r="QKM16" s="71"/>
      <c r="QLC16" s="71"/>
      <c r="QLS16" s="71"/>
      <c r="QMI16" s="71"/>
      <c r="QMY16" s="71"/>
      <c r="QNO16" s="71"/>
      <c r="QOE16" s="71"/>
      <c r="QOU16" s="71"/>
      <c r="QPK16" s="71"/>
      <c r="QQA16" s="71"/>
      <c r="QQQ16" s="71"/>
      <c r="QRG16" s="71"/>
      <c r="QRW16" s="71"/>
      <c r="QSM16" s="71"/>
      <c r="QTC16" s="71"/>
      <c r="QTS16" s="71"/>
      <c r="QUI16" s="71"/>
      <c r="QUY16" s="71"/>
      <c r="QVO16" s="71"/>
      <c r="QWE16" s="71"/>
      <c r="QWU16" s="71"/>
      <c r="QXK16" s="71"/>
      <c r="QYA16" s="71"/>
      <c r="QYQ16" s="71"/>
      <c r="QZG16" s="71"/>
      <c r="QZW16" s="71"/>
      <c r="RAM16" s="71"/>
      <c r="RBC16" s="71"/>
      <c r="RBS16" s="71"/>
      <c r="RCI16" s="71"/>
      <c r="RCY16" s="71"/>
      <c r="RDO16" s="71"/>
      <c r="REE16" s="71"/>
      <c r="REU16" s="71"/>
      <c r="RFK16" s="71"/>
      <c r="RGA16" s="71"/>
      <c r="RGQ16" s="71"/>
      <c r="RHG16" s="71"/>
      <c r="RHW16" s="71"/>
      <c r="RIM16" s="71"/>
      <c r="RJC16" s="71"/>
      <c r="RJS16" s="71"/>
      <c r="RKI16" s="71"/>
      <c r="RKY16" s="71"/>
      <c r="RLO16" s="71"/>
      <c r="RME16" s="71"/>
      <c r="RMU16" s="71"/>
      <c r="RNK16" s="71"/>
      <c r="ROA16" s="71"/>
      <c r="ROQ16" s="71"/>
      <c r="RPG16" s="71"/>
      <c r="RPW16" s="71"/>
      <c r="RQM16" s="71"/>
      <c r="RRC16" s="71"/>
      <c r="RRS16" s="71"/>
      <c r="RSI16" s="71"/>
      <c r="RSY16" s="71"/>
      <c r="RTO16" s="71"/>
      <c r="RUE16" s="71"/>
      <c r="RUU16" s="71"/>
      <c r="RVK16" s="71"/>
      <c r="RWA16" s="71"/>
      <c r="RWQ16" s="71"/>
      <c r="RXG16" s="71"/>
      <c r="RXW16" s="71"/>
      <c r="RYM16" s="71"/>
      <c r="RZC16" s="71"/>
      <c r="RZS16" s="71"/>
      <c r="SAI16" s="71"/>
      <c r="SAY16" s="71"/>
      <c r="SBO16" s="71"/>
      <c r="SCE16" s="71"/>
      <c r="SCU16" s="71"/>
      <c r="SDK16" s="71"/>
      <c r="SEA16" s="71"/>
      <c r="SEQ16" s="71"/>
      <c r="SFG16" s="71"/>
      <c r="SFW16" s="71"/>
      <c r="SGM16" s="71"/>
      <c r="SHC16" s="71"/>
      <c r="SHS16" s="71"/>
      <c r="SII16" s="71"/>
      <c r="SIY16" s="71"/>
      <c r="SJO16" s="71"/>
      <c r="SKE16" s="71"/>
      <c r="SKU16" s="71"/>
      <c r="SLK16" s="71"/>
      <c r="SMA16" s="71"/>
      <c r="SMQ16" s="71"/>
      <c r="SNG16" s="71"/>
      <c r="SNW16" s="71"/>
      <c r="SOM16" s="71"/>
      <c r="SPC16" s="71"/>
      <c r="SPS16" s="71"/>
      <c r="SQI16" s="71"/>
      <c r="SQY16" s="71"/>
      <c r="SRO16" s="71"/>
      <c r="SSE16" s="71"/>
      <c r="SSU16" s="71"/>
      <c r="STK16" s="71"/>
      <c r="SUA16" s="71"/>
      <c r="SUQ16" s="71"/>
      <c r="SVG16" s="71"/>
      <c r="SVW16" s="71"/>
      <c r="SWM16" s="71"/>
      <c r="SXC16" s="71"/>
      <c r="SXS16" s="71"/>
      <c r="SYI16" s="71"/>
      <c r="SYY16" s="71"/>
      <c r="SZO16" s="71"/>
      <c r="TAE16" s="71"/>
      <c r="TAU16" s="71"/>
      <c r="TBK16" s="71"/>
      <c r="TCA16" s="71"/>
      <c r="TCQ16" s="71"/>
      <c r="TDG16" s="71"/>
      <c r="TDW16" s="71"/>
      <c r="TEM16" s="71"/>
      <c r="TFC16" s="71"/>
      <c r="TFS16" s="71"/>
      <c r="TGI16" s="71"/>
      <c r="TGY16" s="71"/>
      <c r="THO16" s="71"/>
      <c r="TIE16" s="71"/>
      <c r="TIU16" s="71"/>
      <c r="TJK16" s="71"/>
      <c r="TKA16" s="71"/>
      <c r="TKQ16" s="71"/>
      <c r="TLG16" s="71"/>
      <c r="TLW16" s="71"/>
      <c r="TMM16" s="71"/>
      <c r="TNC16" s="71"/>
      <c r="TNS16" s="71"/>
      <c r="TOI16" s="71"/>
      <c r="TOY16" s="71"/>
      <c r="TPO16" s="71"/>
      <c r="TQE16" s="71"/>
      <c r="TQU16" s="71"/>
      <c r="TRK16" s="71"/>
      <c r="TSA16" s="71"/>
      <c r="TSQ16" s="71"/>
      <c r="TTG16" s="71"/>
      <c r="TTW16" s="71"/>
      <c r="TUM16" s="71"/>
      <c r="TVC16" s="71"/>
      <c r="TVS16" s="71"/>
      <c r="TWI16" s="71"/>
      <c r="TWY16" s="71"/>
      <c r="TXO16" s="71"/>
      <c r="TYE16" s="71"/>
      <c r="TYU16" s="71"/>
      <c r="TZK16" s="71"/>
      <c r="UAA16" s="71"/>
      <c r="UAQ16" s="71"/>
      <c r="UBG16" s="71"/>
      <c r="UBW16" s="71"/>
      <c r="UCM16" s="71"/>
      <c r="UDC16" s="71"/>
      <c r="UDS16" s="71"/>
      <c r="UEI16" s="71"/>
      <c r="UEY16" s="71"/>
      <c r="UFO16" s="71"/>
      <c r="UGE16" s="71"/>
      <c r="UGU16" s="71"/>
      <c r="UHK16" s="71"/>
      <c r="UIA16" s="71"/>
      <c r="UIQ16" s="71"/>
      <c r="UJG16" s="71"/>
      <c r="UJW16" s="71"/>
      <c r="UKM16" s="71"/>
      <c r="ULC16" s="71"/>
      <c r="ULS16" s="71"/>
      <c r="UMI16" s="71"/>
      <c r="UMY16" s="71"/>
      <c r="UNO16" s="71"/>
      <c r="UOE16" s="71"/>
      <c r="UOU16" s="71"/>
      <c r="UPK16" s="71"/>
      <c r="UQA16" s="71"/>
      <c r="UQQ16" s="71"/>
      <c r="URG16" s="71"/>
      <c r="URW16" s="71"/>
      <c r="USM16" s="71"/>
      <c r="UTC16" s="71"/>
      <c r="UTS16" s="71"/>
      <c r="UUI16" s="71"/>
      <c r="UUY16" s="71"/>
      <c r="UVO16" s="71"/>
      <c r="UWE16" s="71"/>
      <c r="UWU16" s="71"/>
      <c r="UXK16" s="71"/>
      <c r="UYA16" s="71"/>
      <c r="UYQ16" s="71"/>
      <c r="UZG16" s="71"/>
      <c r="UZW16" s="71"/>
      <c r="VAM16" s="71"/>
      <c r="VBC16" s="71"/>
      <c r="VBS16" s="71"/>
      <c r="VCI16" s="71"/>
      <c r="VCY16" s="71"/>
      <c r="VDO16" s="71"/>
      <c r="VEE16" s="71"/>
      <c r="VEU16" s="71"/>
      <c r="VFK16" s="71"/>
      <c r="VGA16" s="71"/>
      <c r="VGQ16" s="71"/>
      <c r="VHG16" s="71"/>
      <c r="VHW16" s="71"/>
      <c r="VIM16" s="71"/>
      <c r="VJC16" s="71"/>
      <c r="VJS16" s="71"/>
      <c r="VKI16" s="71"/>
      <c r="VKY16" s="71"/>
      <c r="VLO16" s="71"/>
      <c r="VME16" s="71"/>
      <c r="VMU16" s="71"/>
      <c r="VNK16" s="71"/>
      <c r="VOA16" s="71"/>
      <c r="VOQ16" s="71"/>
      <c r="VPG16" s="71"/>
      <c r="VPW16" s="71"/>
      <c r="VQM16" s="71"/>
      <c r="VRC16" s="71"/>
      <c r="VRS16" s="71"/>
      <c r="VSI16" s="71"/>
      <c r="VSY16" s="71"/>
      <c r="VTO16" s="71"/>
      <c r="VUE16" s="71"/>
      <c r="VUU16" s="71"/>
      <c r="VVK16" s="71"/>
      <c r="VWA16" s="71"/>
      <c r="VWQ16" s="71"/>
      <c r="VXG16" s="71"/>
      <c r="VXW16" s="71"/>
      <c r="VYM16" s="71"/>
      <c r="VZC16" s="71"/>
      <c r="VZS16" s="71"/>
      <c r="WAI16" s="71"/>
      <c r="WAY16" s="71"/>
      <c r="WBO16" s="71"/>
      <c r="WCE16" s="71"/>
      <c r="WCU16" s="71"/>
      <c r="WDK16" s="71"/>
      <c r="WEA16" s="71"/>
      <c r="WEQ16" s="71"/>
      <c r="WFG16" s="71"/>
      <c r="WFW16" s="71"/>
      <c r="WGM16" s="71"/>
      <c r="WHC16" s="71"/>
      <c r="WHS16" s="71"/>
      <c r="WII16" s="71"/>
      <c r="WIY16" s="71"/>
      <c r="WJO16" s="71"/>
      <c r="WKE16" s="71"/>
      <c r="WKU16" s="71"/>
      <c r="WLK16" s="71"/>
      <c r="WMA16" s="71"/>
      <c r="WMQ16" s="71"/>
      <c r="WNG16" s="71"/>
      <c r="WNW16" s="71"/>
      <c r="WOM16" s="71"/>
      <c r="WPC16" s="71"/>
      <c r="WPS16" s="71"/>
      <c r="WQI16" s="71"/>
      <c r="WQY16" s="71"/>
      <c r="WRO16" s="71"/>
      <c r="WSE16" s="71"/>
      <c r="WSU16" s="71"/>
      <c r="WTK16" s="71"/>
      <c r="WUA16" s="71"/>
      <c r="WUQ16" s="71"/>
      <c r="WVG16" s="71"/>
      <c r="WVW16" s="71"/>
      <c r="WWM16" s="71"/>
      <c r="WXC16" s="71"/>
      <c r="WXS16" s="71"/>
      <c r="WYI16" s="71"/>
      <c r="WYY16" s="71"/>
      <c r="WZO16" s="71"/>
      <c r="XAE16" s="71"/>
      <c r="XAU16" s="71"/>
      <c r="XBK16" s="71"/>
      <c r="XCA16" s="71"/>
      <c r="XCQ16" s="71"/>
      <c r="XDG16" s="71"/>
      <c r="XDW16" s="71"/>
      <c r="XEM16" s="71"/>
    </row>
    <row r="17" spans="1:1023 1039:2047 2063:3071 3087:4095 4111:5119 5135:6143 6159:7167 7183:8191 8207:9215 9231:10239 10255:11263 11279:12287 12303:13311 13327:14335 14351:15359 15375:16367" s="22" customFormat="1">
      <c r="A17" s="20" t="str">
        <f>IF(COUNTBLANK(F17)=1," ",COUNTA($F$12:F17))</f>
        <v xml:space="preserve"> </v>
      </c>
      <c r="B17" s="137" t="s">
        <v>539</v>
      </c>
      <c r="C17" s="138" t="s">
        <v>14</v>
      </c>
      <c r="D17" s="139"/>
      <c r="E17" s="140">
        <v>40</v>
      </c>
      <c r="F17" s="66"/>
      <c r="G17" s="69"/>
      <c r="H17" s="135">
        <f t="shared" ref="H17" si="15">ROUND(F17*G17,2)</f>
        <v>0</v>
      </c>
      <c r="I17" s="115"/>
      <c r="J17" s="135">
        <f>ROUND(H17*0.07,2)*10</f>
        <v>0</v>
      </c>
      <c r="K17" s="135">
        <f t="shared" ref="K17" si="16">ROUND(H17+I17+J17,2)</f>
        <v>0</v>
      </c>
      <c r="L17" s="135">
        <f t="shared" ref="L17" si="17">ROUND(E17*F17,2)</f>
        <v>0</v>
      </c>
      <c r="M17" s="135">
        <f t="shared" ref="M17" si="18">ROUND(E17*H17,2)</f>
        <v>0</v>
      </c>
      <c r="N17" s="135">
        <f t="shared" ref="N17" si="19">ROUND(E17*I17,2)</f>
        <v>0</v>
      </c>
      <c r="O17" s="135">
        <f t="shared" ref="O17" si="20">ROUND(E17*J17,2)</f>
        <v>0</v>
      </c>
      <c r="P17" s="70">
        <f t="shared" ref="P17" si="21">ROUND(M17+N17+O17,2)</f>
        <v>0</v>
      </c>
      <c r="AE17" s="71"/>
      <c r="AU17" s="71"/>
      <c r="BK17" s="71"/>
      <c r="CA17" s="71"/>
      <c r="CQ17" s="71"/>
      <c r="DG17" s="71"/>
      <c r="DW17" s="71"/>
      <c r="EM17" s="71"/>
      <c r="FC17" s="71"/>
      <c r="FS17" s="71"/>
      <c r="GI17" s="71"/>
      <c r="GY17" s="71"/>
      <c r="HO17" s="71"/>
      <c r="IE17" s="71"/>
      <c r="IU17" s="71"/>
      <c r="JK17" s="71"/>
      <c r="KA17" s="71"/>
      <c r="KQ17" s="71"/>
      <c r="LG17" s="71"/>
      <c r="LW17" s="71"/>
      <c r="MM17" s="71"/>
      <c r="NC17" s="71"/>
      <c r="NS17" s="71"/>
      <c r="OI17" s="71"/>
      <c r="OY17" s="71"/>
      <c r="PO17" s="71"/>
      <c r="QE17" s="71"/>
      <c r="QU17" s="71"/>
      <c r="RK17" s="71"/>
      <c r="SA17" s="71"/>
      <c r="SQ17" s="71"/>
      <c r="TG17" s="71"/>
      <c r="TW17" s="71"/>
      <c r="UM17" s="71"/>
      <c r="VC17" s="71"/>
      <c r="VS17" s="71"/>
      <c r="WI17" s="71"/>
      <c r="WY17" s="71"/>
      <c r="XO17" s="71"/>
      <c r="YE17" s="71"/>
      <c r="YU17" s="71"/>
      <c r="ZK17" s="71"/>
      <c r="AAA17" s="71"/>
      <c r="AAQ17" s="71"/>
      <c r="ABG17" s="71"/>
      <c r="ABW17" s="71"/>
      <c r="ACM17" s="71"/>
      <c r="ADC17" s="71"/>
      <c r="ADS17" s="71"/>
      <c r="AEI17" s="71"/>
      <c r="AEY17" s="71"/>
      <c r="AFO17" s="71"/>
      <c r="AGE17" s="71"/>
      <c r="AGU17" s="71"/>
      <c r="AHK17" s="71"/>
      <c r="AIA17" s="71"/>
      <c r="AIQ17" s="71"/>
      <c r="AJG17" s="71"/>
      <c r="AJW17" s="71"/>
      <c r="AKM17" s="71"/>
      <c r="ALC17" s="71"/>
      <c r="ALS17" s="71"/>
      <c r="AMI17" s="71"/>
      <c r="AMY17" s="71"/>
      <c r="ANO17" s="71"/>
      <c r="AOE17" s="71"/>
      <c r="AOU17" s="71"/>
      <c r="APK17" s="71"/>
      <c r="AQA17" s="71"/>
      <c r="AQQ17" s="71"/>
      <c r="ARG17" s="71"/>
      <c r="ARW17" s="71"/>
      <c r="ASM17" s="71"/>
      <c r="ATC17" s="71"/>
      <c r="ATS17" s="71"/>
      <c r="AUI17" s="71"/>
      <c r="AUY17" s="71"/>
      <c r="AVO17" s="71"/>
      <c r="AWE17" s="71"/>
      <c r="AWU17" s="71"/>
      <c r="AXK17" s="71"/>
      <c r="AYA17" s="71"/>
      <c r="AYQ17" s="71"/>
      <c r="AZG17" s="71"/>
      <c r="AZW17" s="71"/>
      <c r="BAM17" s="71"/>
      <c r="BBC17" s="71"/>
      <c r="BBS17" s="71"/>
      <c r="BCI17" s="71"/>
      <c r="BCY17" s="71"/>
      <c r="BDO17" s="71"/>
      <c r="BEE17" s="71"/>
      <c r="BEU17" s="71"/>
      <c r="BFK17" s="71"/>
      <c r="BGA17" s="71"/>
      <c r="BGQ17" s="71"/>
      <c r="BHG17" s="71"/>
      <c r="BHW17" s="71"/>
      <c r="BIM17" s="71"/>
      <c r="BJC17" s="71"/>
      <c r="BJS17" s="71"/>
      <c r="BKI17" s="71"/>
      <c r="BKY17" s="71"/>
      <c r="BLO17" s="71"/>
      <c r="BME17" s="71"/>
      <c r="BMU17" s="71"/>
      <c r="BNK17" s="71"/>
      <c r="BOA17" s="71"/>
      <c r="BOQ17" s="71"/>
      <c r="BPG17" s="71"/>
      <c r="BPW17" s="71"/>
      <c r="BQM17" s="71"/>
      <c r="BRC17" s="71"/>
      <c r="BRS17" s="71"/>
      <c r="BSI17" s="71"/>
      <c r="BSY17" s="71"/>
      <c r="BTO17" s="71"/>
      <c r="BUE17" s="71"/>
      <c r="BUU17" s="71"/>
      <c r="BVK17" s="71"/>
      <c r="BWA17" s="71"/>
      <c r="BWQ17" s="71"/>
      <c r="BXG17" s="71"/>
      <c r="BXW17" s="71"/>
      <c r="BYM17" s="71"/>
      <c r="BZC17" s="71"/>
      <c r="BZS17" s="71"/>
      <c r="CAI17" s="71"/>
      <c r="CAY17" s="71"/>
      <c r="CBO17" s="71"/>
      <c r="CCE17" s="71"/>
      <c r="CCU17" s="71"/>
      <c r="CDK17" s="71"/>
      <c r="CEA17" s="71"/>
      <c r="CEQ17" s="71"/>
      <c r="CFG17" s="71"/>
      <c r="CFW17" s="71"/>
      <c r="CGM17" s="71"/>
      <c r="CHC17" s="71"/>
      <c r="CHS17" s="71"/>
      <c r="CII17" s="71"/>
      <c r="CIY17" s="71"/>
      <c r="CJO17" s="71"/>
      <c r="CKE17" s="71"/>
      <c r="CKU17" s="71"/>
      <c r="CLK17" s="71"/>
      <c r="CMA17" s="71"/>
      <c r="CMQ17" s="71"/>
      <c r="CNG17" s="71"/>
      <c r="CNW17" s="71"/>
      <c r="COM17" s="71"/>
      <c r="CPC17" s="71"/>
      <c r="CPS17" s="71"/>
      <c r="CQI17" s="71"/>
      <c r="CQY17" s="71"/>
      <c r="CRO17" s="71"/>
      <c r="CSE17" s="71"/>
      <c r="CSU17" s="71"/>
      <c r="CTK17" s="71"/>
      <c r="CUA17" s="71"/>
      <c r="CUQ17" s="71"/>
      <c r="CVG17" s="71"/>
      <c r="CVW17" s="71"/>
      <c r="CWM17" s="71"/>
      <c r="CXC17" s="71"/>
      <c r="CXS17" s="71"/>
      <c r="CYI17" s="71"/>
      <c r="CYY17" s="71"/>
      <c r="CZO17" s="71"/>
      <c r="DAE17" s="71"/>
      <c r="DAU17" s="71"/>
      <c r="DBK17" s="71"/>
      <c r="DCA17" s="71"/>
      <c r="DCQ17" s="71"/>
      <c r="DDG17" s="71"/>
      <c r="DDW17" s="71"/>
      <c r="DEM17" s="71"/>
      <c r="DFC17" s="71"/>
      <c r="DFS17" s="71"/>
      <c r="DGI17" s="71"/>
      <c r="DGY17" s="71"/>
      <c r="DHO17" s="71"/>
      <c r="DIE17" s="71"/>
      <c r="DIU17" s="71"/>
      <c r="DJK17" s="71"/>
      <c r="DKA17" s="71"/>
      <c r="DKQ17" s="71"/>
      <c r="DLG17" s="71"/>
      <c r="DLW17" s="71"/>
      <c r="DMM17" s="71"/>
      <c r="DNC17" s="71"/>
      <c r="DNS17" s="71"/>
      <c r="DOI17" s="71"/>
      <c r="DOY17" s="71"/>
      <c r="DPO17" s="71"/>
      <c r="DQE17" s="71"/>
      <c r="DQU17" s="71"/>
      <c r="DRK17" s="71"/>
      <c r="DSA17" s="71"/>
      <c r="DSQ17" s="71"/>
      <c r="DTG17" s="71"/>
      <c r="DTW17" s="71"/>
      <c r="DUM17" s="71"/>
      <c r="DVC17" s="71"/>
      <c r="DVS17" s="71"/>
      <c r="DWI17" s="71"/>
      <c r="DWY17" s="71"/>
      <c r="DXO17" s="71"/>
      <c r="DYE17" s="71"/>
      <c r="DYU17" s="71"/>
      <c r="DZK17" s="71"/>
      <c r="EAA17" s="71"/>
      <c r="EAQ17" s="71"/>
      <c r="EBG17" s="71"/>
      <c r="EBW17" s="71"/>
      <c r="ECM17" s="71"/>
      <c r="EDC17" s="71"/>
      <c r="EDS17" s="71"/>
      <c r="EEI17" s="71"/>
      <c r="EEY17" s="71"/>
      <c r="EFO17" s="71"/>
      <c r="EGE17" s="71"/>
      <c r="EGU17" s="71"/>
      <c r="EHK17" s="71"/>
      <c r="EIA17" s="71"/>
      <c r="EIQ17" s="71"/>
      <c r="EJG17" s="71"/>
      <c r="EJW17" s="71"/>
      <c r="EKM17" s="71"/>
      <c r="ELC17" s="71"/>
      <c r="ELS17" s="71"/>
      <c r="EMI17" s="71"/>
      <c r="EMY17" s="71"/>
      <c r="ENO17" s="71"/>
      <c r="EOE17" s="71"/>
      <c r="EOU17" s="71"/>
      <c r="EPK17" s="71"/>
      <c r="EQA17" s="71"/>
      <c r="EQQ17" s="71"/>
      <c r="ERG17" s="71"/>
      <c r="ERW17" s="71"/>
      <c r="ESM17" s="71"/>
      <c r="ETC17" s="71"/>
      <c r="ETS17" s="71"/>
      <c r="EUI17" s="71"/>
      <c r="EUY17" s="71"/>
      <c r="EVO17" s="71"/>
      <c r="EWE17" s="71"/>
      <c r="EWU17" s="71"/>
      <c r="EXK17" s="71"/>
      <c r="EYA17" s="71"/>
      <c r="EYQ17" s="71"/>
      <c r="EZG17" s="71"/>
      <c r="EZW17" s="71"/>
      <c r="FAM17" s="71"/>
      <c r="FBC17" s="71"/>
      <c r="FBS17" s="71"/>
      <c r="FCI17" s="71"/>
      <c r="FCY17" s="71"/>
      <c r="FDO17" s="71"/>
      <c r="FEE17" s="71"/>
      <c r="FEU17" s="71"/>
      <c r="FFK17" s="71"/>
      <c r="FGA17" s="71"/>
      <c r="FGQ17" s="71"/>
      <c r="FHG17" s="71"/>
      <c r="FHW17" s="71"/>
      <c r="FIM17" s="71"/>
      <c r="FJC17" s="71"/>
      <c r="FJS17" s="71"/>
      <c r="FKI17" s="71"/>
      <c r="FKY17" s="71"/>
      <c r="FLO17" s="71"/>
      <c r="FME17" s="71"/>
      <c r="FMU17" s="71"/>
      <c r="FNK17" s="71"/>
      <c r="FOA17" s="71"/>
      <c r="FOQ17" s="71"/>
      <c r="FPG17" s="71"/>
      <c r="FPW17" s="71"/>
      <c r="FQM17" s="71"/>
      <c r="FRC17" s="71"/>
      <c r="FRS17" s="71"/>
      <c r="FSI17" s="71"/>
      <c r="FSY17" s="71"/>
      <c r="FTO17" s="71"/>
      <c r="FUE17" s="71"/>
      <c r="FUU17" s="71"/>
      <c r="FVK17" s="71"/>
      <c r="FWA17" s="71"/>
      <c r="FWQ17" s="71"/>
      <c r="FXG17" s="71"/>
      <c r="FXW17" s="71"/>
      <c r="FYM17" s="71"/>
      <c r="FZC17" s="71"/>
      <c r="FZS17" s="71"/>
      <c r="GAI17" s="71"/>
      <c r="GAY17" s="71"/>
      <c r="GBO17" s="71"/>
      <c r="GCE17" s="71"/>
      <c r="GCU17" s="71"/>
      <c r="GDK17" s="71"/>
      <c r="GEA17" s="71"/>
      <c r="GEQ17" s="71"/>
      <c r="GFG17" s="71"/>
      <c r="GFW17" s="71"/>
      <c r="GGM17" s="71"/>
      <c r="GHC17" s="71"/>
      <c r="GHS17" s="71"/>
      <c r="GII17" s="71"/>
      <c r="GIY17" s="71"/>
      <c r="GJO17" s="71"/>
      <c r="GKE17" s="71"/>
      <c r="GKU17" s="71"/>
      <c r="GLK17" s="71"/>
      <c r="GMA17" s="71"/>
      <c r="GMQ17" s="71"/>
      <c r="GNG17" s="71"/>
      <c r="GNW17" s="71"/>
      <c r="GOM17" s="71"/>
      <c r="GPC17" s="71"/>
      <c r="GPS17" s="71"/>
      <c r="GQI17" s="71"/>
      <c r="GQY17" s="71"/>
      <c r="GRO17" s="71"/>
      <c r="GSE17" s="71"/>
      <c r="GSU17" s="71"/>
      <c r="GTK17" s="71"/>
      <c r="GUA17" s="71"/>
      <c r="GUQ17" s="71"/>
      <c r="GVG17" s="71"/>
      <c r="GVW17" s="71"/>
      <c r="GWM17" s="71"/>
      <c r="GXC17" s="71"/>
      <c r="GXS17" s="71"/>
      <c r="GYI17" s="71"/>
      <c r="GYY17" s="71"/>
      <c r="GZO17" s="71"/>
      <c r="HAE17" s="71"/>
      <c r="HAU17" s="71"/>
      <c r="HBK17" s="71"/>
      <c r="HCA17" s="71"/>
      <c r="HCQ17" s="71"/>
      <c r="HDG17" s="71"/>
      <c r="HDW17" s="71"/>
      <c r="HEM17" s="71"/>
      <c r="HFC17" s="71"/>
      <c r="HFS17" s="71"/>
      <c r="HGI17" s="71"/>
      <c r="HGY17" s="71"/>
      <c r="HHO17" s="71"/>
      <c r="HIE17" s="71"/>
      <c r="HIU17" s="71"/>
      <c r="HJK17" s="71"/>
      <c r="HKA17" s="71"/>
      <c r="HKQ17" s="71"/>
      <c r="HLG17" s="71"/>
      <c r="HLW17" s="71"/>
      <c r="HMM17" s="71"/>
      <c r="HNC17" s="71"/>
      <c r="HNS17" s="71"/>
      <c r="HOI17" s="71"/>
      <c r="HOY17" s="71"/>
      <c r="HPO17" s="71"/>
      <c r="HQE17" s="71"/>
      <c r="HQU17" s="71"/>
      <c r="HRK17" s="71"/>
      <c r="HSA17" s="71"/>
      <c r="HSQ17" s="71"/>
      <c r="HTG17" s="71"/>
      <c r="HTW17" s="71"/>
      <c r="HUM17" s="71"/>
      <c r="HVC17" s="71"/>
      <c r="HVS17" s="71"/>
      <c r="HWI17" s="71"/>
      <c r="HWY17" s="71"/>
      <c r="HXO17" s="71"/>
      <c r="HYE17" s="71"/>
      <c r="HYU17" s="71"/>
      <c r="HZK17" s="71"/>
      <c r="IAA17" s="71"/>
      <c r="IAQ17" s="71"/>
      <c r="IBG17" s="71"/>
      <c r="IBW17" s="71"/>
      <c r="ICM17" s="71"/>
      <c r="IDC17" s="71"/>
      <c r="IDS17" s="71"/>
      <c r="IEI17" s="71"/>
      <c r="IEY17" s="71"/>
      <c r="IFO17" s="71"/>
      <c r="IGE17" s="71"/>
      <c r="IGU17" s="71"/>
      <c r="IHK17" s="71"/>
      <c r="IIA17" s="71"/>
      <c r="IIQ17" s="71"/>
      <c r="IJG17" s="71"/>
      <c r="IJW17" s="71"/>
      <c r="IKM17" s="71"/>
      <c r="ILC17" s="71"/>
      <c r="ILS17" s="71"/>
      <c r="IMI17" s="71"/>
      <c r="IMY17" s="71"/>
      <c r="INO17" s="71"/>
      <c r="IOE17" s="71"/>
      <c r="IOU17" s="71"/>
      <c r="IPK17" s="71"/>
      <c r="IQA17" s="71"/>
      <c r="IQQ17" s="71"/>
      <c r="IRG17" s="71"/>
      <c r="IRW17" s="71"/>
      <c r="ISM17" s="71"/>
      <c r="ITC17" s="71"/>
      <c r="ITS17" s="71"/>
      <c r="IUI17" s="71"/>
      <c r="IUY17" s="71"/>
      <c r="IVO17" s="71"/>
      <c r="IWE17" s="71"/>
      <c r="IWU17" s="71"/>
      <c r="IXK17" s="71"/>
      <c r="IYA17" s="71"/>
      <c r="IYQ17" s="71"/>
      <c r="IZG17" s="71"/>
      <c r="IZW17" s="71"/>
      <c r="JAM17" s="71"/>
      <c r="JBC17" s="71"/>
      <c r="JBS17" s="71"/>
      <c r="JCI17" s="71"/>
      <c r="JCY17" s="71"/>
      <c r="JDO17" s="71"/>
      <c r="JEE17" s="71"/>
      <c r="JEU17" s="71"/>
      <c r="JFK17" s="71"/>
      <c r="JGA17" s="71"/>
      <c r="JGQ17" s="71"/>
      <c r="JHG17" s="71"/>
      <c r="JHW17" s="71"/>
      <c r="JIM17" s="71"/>
      <c r="JJC17" s="71"/>
      <c r="JJS17" s="71"/>
      <c r="JKI17" s="71"/>
      <c r="JKY17" s="71"/>
      <c r="JLO17" s="71"/>
      <c r="JME17" s="71"/>
      <c r="JMU17" s="71"/>
      <c r="JNK17" s="71"/>
      <c r="JOA17" s="71"/>
      <c r="JOQ17" s="71"/>
      <c r="JPG17" s="71"/>
      <c r="JPW17" s="71"/>
      <c r="JQM17" s="71"/>
      <c r="JRC17" s="71"/>
      <c r="JRS17" s="71"/>
      <c r="JSI17" s="71"/>
      <c r="JSY17" s="71"/>
      <c r="JTO17" s="71"/>
      <c r="JUE17" s="71"/>
      <c r="JUU17" s="71"/>
      <c r="JVK17" s="71"/>
      <c r="JWA17" s="71"/>
      <c r="JWQ17" s="71"/>
      <c r="JXG17" s="71"/>
      <c r="JXW17" s="71"/>
      <c r="JYM17" s="71"/>
      <c r="JZC17" s="71"/>
      <c r="JZS17" s="71"/>
      <c r="KAI17" s="71"/>
      <c r="KAY17" s="71"/>
      <c r="KBO17" s="71"/>
      <c r="KCE17" s="71"/>
      <c r="KCU17" s="71"/>
      <c r="KDK17" s="71"/>
      <c r="KEA17" s="71"/>
      <c r="KEQ17" s="71"/>
      <c r="KFG17" s="71"/>
      <c r="KFW17" s="71"/>
      <c r="KGM17" s="71"/>
      <c r="KHC17" s="71"/>
      <c r="KHS17" s="71"/>
      <c r="KII17" s="71"/>
      <c r="KIY17" s="71"/>
      <c r="KJO17" s="71"/>
      <c r="KKE17" s="71"/>
      <c r="KKU17" s="71"/>
      <c r="KLK17" s="71"/>
      <c r="KMA17" s="71"/>
      <c r="KMQ17" s="71"/>
      <c r="KNG17" s="71"/>
      <c r="KNW17" s="71"/>
      <c r="KOM17" s="71"/>
      <c r="KPC17" s="71"/>
      <c r="KPS17" s="71"/>
      <c r="KQI17" s="71"/>
      <c r="KQY17" s="71"/>
      <c r="KRO17" s="71"/>
      <c r="KSE17" s="71"/>
      <c r="KSU17" s="71"/>
      <c r="KTK17" s="71"/>
      <c r="KUA17" s="71"/>
      <c r="KUQ17" s="71"/>
      <c r="KVG17" s="71"/>
      <c r="KVW17" s="71"/>
      <c r="KWM17" s="71"/>
      <c r="KXC17" s="71"/>
      <c r="KXS17" s="71"/>
      <c r="KYI17" s="71"/>
      <c r="KYY17" s="71"/>
      <c r="KZO17" s="71"/>
      <c r="LAE17" s="71"/>
      <c r="LAU17" s="71"/>
      <c r="LBK17" s="71"/>
      <c r="LCA17" s="71"/>
      <c r="LCQ17" s="71"/>
      <c r="LDG17" s="71"/>
      <c r="LDW17" s="71"/>
      <c r="LEM17" s="71"/>
      <c r="LFC17" s="71"/>
      <c r="LFS17" s="71"/>
      <c r="LGI17" s="71"/>
      <c r="LGY17" s="71"/>
      <c r="LHO17" s="71"/>
      <c r="LIE17" s="71"/>
      <c r="LIU17" s="71"/>
      <c r="LJK17" s="71"/>
      <c r="LKA17" s="71"/>
      <c r="LKQ17" s="71"/>
      <c r="LLG17" s="71"/>
      <c r="LLW17" s="71"/>
      <c r="LMM17" s="71"/>
      <c r="LNC17" s="71"/>
      <c r="LNS17" s="71"/>
      <c r="LOI17" s="71"/>
      <c r="LOY17" s="71"/>
      <c r="LPO17" s="71"/>
      <c r="LQE17" s="71"/>
      <c r="LQU17" s="71"/>
      <c r="LRK17" s="71"/>
      <c r="LSA17" s="71"/>
      <c r="LSQ17" s="71"/>
      <c r="LTG17" s="71"/>
      <c r="LTW17" s="71"/>
      <c r="LUM17" s="71"/>
      <c r="LVC17" s="71"/>
      <c r="LVS17" s="71"/>
      <c r="LWI17" s="71"/>
      <c r="LWY17" s="71"/>
      <c r="LXO17" s="71"/>
      <c r="LYE17" s="71"/>
      <c r="LYU17" s="71"/>
      <c r="LZK17" s="71"/>
      <c r="MAA17" s="71"/>
      <c r="MAQ17" s="71"/>
      <c r="MBG17" s="71"/>
      <c r="MBW17" s="71"/>
      <c r="MCM17" s="71"/>
      <c r="MDC17" s="71"/>
      <c r="MDS17" s="71"/>
      <c r="MEI17" s="71"/>
      <c r="MEY17" s="71"/>
      <c r="MFO17" s="71"/>
      <c r="MGE17" s="71"/>
      <c r="MGU17" s="71"/>
      <c r="MHK17" s="71"/>
      <c r="MIA17" s="71"/>
      <c r="MIQ17" s="71"/>
      <c r="MJG17" s="71"/>
      <c r="MJW17" s="71"/>
      <c r="MKM17" s="71"/>
      <c r="MLC17" s="71"/>
      <c r="MLS17" s="71"/>
      <c r="MMI17" s="71"/>
      <c r="MMY17" s="71"/>
      <c r="MNO17" s="71"/>
      <c r="MOE17" s="71"/>
      <c r="MOU17" s="71"/>
      <c r="MPK17" s="71"/>
      <c r="MQA17" s="71"/>
      <c r="MQQ17" s="71"/>
      <c r="MRG17" s="71"/>
      <c r="MRW17" s="71"/>
      <c r="MSM17" s="71"/>
      <c r="MTC17" s="71"/>
      <c r="MTS17" s="71"/>
      <c r="MUI17" s="71"/>
      <c r="MUY17" s="71"/>
      <c r="MVO17" s="71"/>
      <c r="MWE17" s="71"/>
      <c r="MWU17" s="71"/>
      <c r="MXK17" s="71"/>
      <c r="MYA17" s="71"/>
      <c r="MYQ17" s="71"/>
      <c r="MZG17" s="71"/>
      <c r="MZW17" s="71"/>
      <c r="NAM17" s="71"/>
      <c r="NBC17" s="71"/>
      <c r="NBS17" s="71"/>
      <c r="NCI17" s="71"/>
      <c r="NCY17" s="71"/>
      <c r="NDO17" s="71"/>
      <c r="NEE17" s="71"/>
      <c r="NEU17" s="71"/>
      <c r="NFK17" s="71"/>
      <c r="NGA17" s="71"/>
      <c r="NGQ17" s="71"/>
      <c r="NHG17" s="71"/>
      <c r="NHW17" s="71"/>
      <c r="NIM17" s="71"/>
      <c r="NJC17" s="71"/>
      <c r="NJS17" s="71"/>
      <c r="NKI17" s="71"/>
      <c r="NKY17" s="71"/>
      <c r="NLO17" s="71"/>
      <c r="NME17" s="71"/>
      <c r="NMU17" s="71"/>
      <c r="NNK17" s="71"/>
      <c r="NOA17" s="71"/>
      <c r="NOQ17" s="71"/>
      <c r="NPG17" s="71"/>
      <c r="NPW17" s="71"/>
      <c r="NQM17" s="71"/>
      <c r="NRC17" s="71"/>
      <c r="NRS17" s="71"/>
      <c r="NSI17" s="71"/>
      <c r="NSY17" s="71"/>
      <c r="NTO17" s="71"/>
      <c r="NUE17" s="71"/>
      <c r="NUU17" s="71"/>
      <c r="NVK17" s="71"/>
      <c r="NWA17" s="71"/>
      <c r="NWQ17" s="71"/>
      <c r="NXG17" s="71"/>
      <c r="NXW17" s="71"/>
      <c r="NYM17" s="71"/>
      <c r="NZC17" s="71"/>
      <c r="NZS17" s="71"/>
      <c r="OAI17" s="71"/>
      <c r="OAY17" s="71"/>
      <c r="OBO17" s="71"/>
      <c r="OCE17" s="71"/>
      <c r="OCU17" s="71"/>
      <c r="ODK17" s="71"/>
      <c r="OEA17" s="71"/>
      <c r="OEQ17" s="71"/>
      <c r="OFG17" s="71"/>
      <c r="OFW17" s="71"/>
      <c r="OGM17" s="71"/>
      <c r="OHC17" s="71"/>
      <c r="OHS17" s="71"/>
      <c r="OII17" s="71"/>
      <c r="OIY17" s="71"/>
      <c r="OJO17" s="71"/>
      <c r="OKE17" s="71"/>
      <c r="OKU17" s="71"/>
      <c r="OLK17" s="71"/>
      <c r="OMA17" s="71"/>
      <c r="OMQ17" s="71"/>
      <c r="ONG17" s="71"/>
      <c r="ONW17" s="71"/>
      <c r="OOM17" s="71"/>
      <c r="OPC17" s="71"/>
      <c r="OPS17" s="71"/>
      <c r="OQI17" s="71"/>
      <c r="OQY17" s="71"/>
      <c r="ORO17" s="71"/>
      <c r="OSE17" s="71"/>
      <c r="OSU17" s="71"/>
      <c r="OTK17" s="71"/>
      <c r="OUA17" s="71"/>
      <c r="OUQ17" s="71"/>
      <c r="OVG17" s="71"/>
      <c r="OVW17" s="71"/>
      <c r="OWM17" s="71"/>
      <c r="OXC17" s="71"/>
      <c r="OXS17" s="71"/>
      <c r="OYI17" s="71"/>
      <c r="OYY17" s="71"/>
      <c r="OZO17" s="71"/>
      <c r="PAE17" s="71"/>
      <c r="PAU17" s="71"/>
      <c r="PBK17" s="71"/>
      <c r="PCA17" s="71"/>
      <c r="PCQ17" s="71"/>
      <c r="PDG17" s="71"/>
      <c r="PDW17" s="71"/>
      <c r="PEM17" s="71"/>
      <c r="PFC17" s="71"/>
      <c r="PFS17" s="71"/>
      <c r="PGI17" s="71"/>
      <c r="PGY17" s="71"/>
      <c r="PHO17" s="71"/>
      <c r="PIE17" s="71"/>
      <c r="PIU17" s="71"/>
      <c r="PJK17" s="71"/>
      <c r="PKA17" s="71"/>
      <c r="PKQ17" s="71"/>
      <c r="PLG17" s="71"/>
      <c r="PLW17" s="71"/>
      <c r="PMM17" s="71"/>
      <c r="PNC17" s="71"/>
      <c r="PNS17" s="71"/>
      <c r="POI17" s="71"/>
      <c r="POY17" s="71"/>
      <c r="PPO17" s="71"/>
      <c r="PQE17" s="71"/>
      <c r="PQU17" s="71"/>
      <c r="PRK17" s="71"/>
      <c r="PSA17" s="71"/>
      <c r="PSQ17" s="71"/>
      <c r="PTG17" s="71"/>
      <c r="PTW17" s="71"/>
      <c r="PUM17" s="71"/>
      <c r="PVC17" s="71"/>
      <c r="PVS17" s="71"/>
      <c r="PWI17" s="71"/>
      <c r="PWY17" s="71"/>
      <c r="PXO17" s="71"/>
      <c r="PYE17" s="71"/>
      <c r="PYU17" s="71"/>
      <c r="PZK17" s="71"/>
      <c r="QAA17" s="71"/>
      <c r="QAQ17" s="71"/>
      <c r="QBG17" s="71"/>
      <c r="QBW17" s="71"/>
      <c r="QCM17" s="71"/>
      <c r="QDC17" s="71"/>
      <c r="QDS17" s="71"/>
      <c r="QEI17" s="71"/>
      <c r="QEY17" s="71"/>
      <c r="QFO17" s="71"/>
      <c r="QGE17" s="71"/>
      <c r="QGU17" s="71"/>
      <c r="QHK17" s="71"/>
      <c r="QIA17" s="71"/>
      <c r="QIQ17" s="71"/>
      <c r="QJG17" s="71"/>
      <c r="QJW17" s="71"/>
      <c r="QKM17" s="71"/>
      <c r="QLC17" s="71"/>
      <c r="QLS17" s="71"/>
      <c r="QMI17" s="71"/>
      <c r="QMY17" s="71"/>
      <c r="QNO17" s="71"/>
      <c r="QOE17" s="71"/>
      <c r="QOU17" s="71"/>
      <c r="QPK17" s="71"/>
      <c r="QQA17" s="71"/>
      <c r="QQQ17" s="71"/>
      <c r="QRG17" s="71"/>
      <c r="QRW17" s="71"/>
      <c r="QSM17" s="71"/>
      <c r="QTC17" s="71"/>
      <c r="QTS17" s="71"/>
      <c r="QUI17" s="71"/>
      <c r="QUY17" s="71"/>
      <c r="QVO17" s="71"/>
      <c r="QWE17" s="71"/>
      <c r="QWU17" s="71"/>
      <c r="QXK17" s="71"/>
      <c r="QYA17" s="71"/>
      <c r="QYQ17" s="71"/>
      <c r="QZG17" s="71"/>
      <c r="QZW17" s="71"/>
      <c r="RAM17" s="71"/>
      <c r="RBC17" s="71"/>
      <c r="RBS17" s="71"/>
      <c r="RCI17" s="71"/>
      <c r="RCY17" s="71"/>
      <c r="RDO17" s="71"/>
      <c r="REE17" s="71"/>
      <c r="REU17" s="71"/>
      <c r="RFK17" s="71"/>
      <c r="RGA17" s="71"/>
      <c r="RGQ17" s="71"/>
      <c r="RHG17" s="71"/>
      <c r="RHW17" s="71"/>
      <c r="RIM17" s="71"/>
      <c r="RJC17" s="71"/>
      <c r="RJS17" s="71"/>
      <c r="RKI17" s="71"/>
      <c r="RKY17" s="71"/>
      <c r="RLO17" s="71"/>
      <c r="RME17" s="71"/>
      <c r="RMU17" s="71"/>
      <c r="RNK17" s="71"/>
      <c r="ROA17" s="71"/>
      <c r="ROQ17" s="71"/>
      <c r="RPG17" s="71"/>
      <c r="RPW17" s="71"/>
      <c r="RQM17" s="71"/>
      <c r="RRC17" s="71"/>
      <c r="RRS17" s="71"/>
      <c r="RSI17" s="71"/>
      <c r="RSY17" s="71"/>
      <c r="RTO17" s="71"/>
      <c r="RUE17" s="71"/>
      <c r="RUU17" s="71"/>
      <c r="RVK17" s="71"/>
      <c r="RWA17" s="71"/>
      <c r="RWQ17" s="71"/>
      <c r="RXG17" s="71"/>
      <c r="RXW17" s="71"/>
      <c r="RYM17" s="71"/>
      <c r="RZC17" s="71"/>
      <c r="RZS17" s="71"/>
      <c r="SAI17" s="71"/>
      <c r="SAY17" s="71"/>
      <c r="SBO17" s="71"/>
      <c r="SCE17" s="71"/>
      <c r="SCU17" s="71"/>
      <c r="SDK17" s="71"/>
      <c r="SEA17" s="71"/>
      <c r="SEQ17" s="71"/>
      <c r="SFG17" s="71"/>
      <c r="SFW17" s="71"/>
      <c r="SGM17" s="71"/>
      <c r="SHC17" s="71"/>
      <c r="SHS17" s="71"/>
      <c r="SII17" s="71"/>
      <c r="SIY17" s="71"/>
      <c r="SJO17" s="71"/>
      <c r="SKE17" s="71"/>
      <c r="SKU17" s="71"/>
      <c r="SLK17" s="71"/>
      <c r="SMA17" s="71"/>
      <c r="SMQ17" s="71"/>
      <c r="SNG17" s="71"/>
      <c r="SNW17" s="71"/>
      <c r="SOM17" s="71"/>
      <c r="SPC17" s="71"/>
      <c r="SPS17" s="71"/>
      <c r="SQI17" s="71"/>
      <c r="SQY17" s="71"/>
      <c r="SRO17" s="71"/>
      <c r="SSE17" s="71"/>
      <c r="SSU17" s="71"/>
      <c r="STK17" s="71"/>
      <c r="SUA17" s="71"/>
      <c r="SUQ17" s="71"/>
      <c r="SVG17" s="71"/>
      <c r="SVW17" s="71"/>
      <c r="SWM17" s="71"/>
      <c r="SXC17" s="71"/>
      <c r="SXS17" s="71"/>
      <c r="SYI17" s="71"/>
      <c r="SYY17" s="71"/>
      <c r="SZO17" s="71"/>
      <c r="TAE17" s="71"/>
      <c r="TAU17" s="71"/>
      <c r="TBK17" s="71"/>
      <c r="TCA17" s="71"/>
      <c r="TCQ17" s="71"/>
      <c r="TDG17" s="71"/>
      <c r="TDW17" s="71"/>
      <c r="TEM17" s="71"/>
      <c r="TFC17" s="71"/>
      <c r="TFS17" s="71"/>
      <c r="TGI17" s="71"/>
      <c r="TGY17" s="71"/>
      <c r="THO17" s="71"/>
      <c r="TIE17" s="71"/>
      <c r="TIU17" s="71"/>
      <c r="TJK17" s="71"/>
      <c r="TKA17" s="71"/>
      <c r="TKQ17" s="71"/>
      <c r="TLG17" s="71"/>
      <c r="TLW17" s="71"/>
      <c r="TMM17" s="71"/>
      <c r="TNC17" s="71"/>
      <c r="TNS17" s="71"/>
      <c r="TOI17" s="71"/>
      <c r="TOY17" s="71"/>
      <c r="TPO17" s="71"/>
      <c r="TQE17" s="71"/>
      <c r="TQU17" s="71"/>
      <c r="TRK17" s="71"/>
      <c r="TSA17" s="71"/>
      <c r="TSQ17" s="71"/>
      <c r="TTG17" s="71"/>
      <c r="TTW17" s="71"/>
      <c r="TUM17" s="71"/>
      <c r="TVC17" s="71"/>
      <c r="TVS17" s="71"/>
      <c r="TWI17" s="71"/>
      <c r="TWY17" s="71"/>
      <c r="TXO17" s="71"/>
      <c r="TYE17" s="71"/>
      <c r="TYU17" s="71"/>
      <c r="TZK17" s="71"/>
      <c r="UAA17" s="71"/>
      <c r="UAQ17" s="71"/>
      <c r="UBG17" s="71"/>
      <c r="UBW17" s="71"/>
      <c r="UCM17" s="71"/>
      <c r="UDC17" s="71"/>
      <c r="UDS17" s="71"/>
      <c r="UEI17" s="71"/>
      <c r="UEY17" s="71"/>
      <c r="UFO17" s="71"/>
      <c r="UGE17" s="71"/>
      <c r="UGU17" s="71"/>
      <c r="UHK17" s="71"/>
      <c r="UIA17" s="71"/>
      <c r="UIQ17" s="71"/>
      <c r="UJG17" s="71"/>
      <c r="UJW17" s="71"/>
      <c r="UKM17" s="71"/>
      <c r="ULC17" s="71"/>
      <c r="ULS17" s="71"/>
      <c r="UMI17" s="71"/>
      <c r="UMY17" s="71"/>
      <c r="UNO17" s="71"/>
      <c r="UOE17" s="71"/>
      <c r="UOU17" s="71"/>
      <c r="UPK17" s="71"/>
      <c r="UQA17" s="71"/>
      <c r="UQQ17" s="71"/>
      <c r="URG17" s="71"/>
      <c r="URW17" s="71"/>
      <c r="USM17" s="71"/>
      <c r="UTC17" s="71"/>
      <c r="UTS17" s="71"/>
      <c r="UUI17" s="71"/>
      <c r="UUY17" s="71"/>
      <c r="UVO17" s="71"/>
      <c r="UWE17" s="71"/>
      <c r="UWU17" s="71"/>
      <c r="UXK17" s="71"/>
      <c r="UYA17" s="71"/>
      <c r="UYQ17" s="71"/>
      <c r="UZG17" s="71"/>
      <c r="UZW17" s="71"/>
      <c r="VAM17" s="71"/>
      <c r="VBC17" s="71"/>
      <c r="VBS17" s="71"/>
      <c r="VCI17" s="71"/>
      <c r="VCY17" s="71"/>
      <c r="VDO17" s="71"/>
      <c r="VEE17" s="71"/>
      <c r="VEU17" s="71"/>
      <c r="VFK17" s="71"/>
      <c r="VGA17" s="71"/>
      <c r="VGQ17" s="71"/>
      <c r="VHG17" s="71"/>
      <c r="VHW17" s="71"/>
      <c r="VIM17" s="71"/>
      <c r="VJC17" s="71"/>
      <c r="VJS17" s="71"/>
      <c r="VKI17" s="71"/>
      <c r="VKY17" s="71"/>
      <c r="VLO17" s="71"/>
      <c r="VME17" s="71"/>
      <c r="VMU17" s="71"/>
      <c r="VNK17" s="71"/>
      <c r="VOA17" s="71"/>
      <c r="VOQ17" s="71"/>
      <c r="VPG17" s="71"/>
      <c r="VPW17" s="71"/>
      <c r="VQM17" s="71"/>
      <c r="VRC17" s="71"/>
      <c r="VRS17" s="71"/>
      <c r="VSI17" s="71"/>
      <c r="VSY17" s="71"/>
      <c r="VTO17" s="71"/>
      <c r="VUE17" s="71"/>
      <c r="VUU17" s="71"/>
      <c r="VVK17" s="71"/>
      <c r="VWA17" s="71"/>
      <c r="VWQ17" s="71"/>
      <c r="VXG17" s="71"/>
      <c r="VXW17" s="71"/>
      <c r="VYM17" s="71"/>
      <c r="VZC17" s="71"/>
      <c r="VZS17" s="71"/>
      <c r="WAI17" s="71"/>
      <c r="WAY17" s="71"/>
      <c r="WBO17" s="71"/>
      <c r="WCE17" s="71"/>
      <c r="WCU17" s="71"/>
      <c r="WDK17" s="71"/>
      <c r="WEA17" s="71"/>
      <c r="WEQ17" s="71"/>
      <c r="WFG17" s="71"/>
      <c r="WFW17" s="71"/>
      <c r="WGM17" s="71"/>
      <c r="WHC17" s="71"/>
      <c r="WHS17" s="71"/>
      <c r="WII17" s="71"/>
      <c r="WIY17" s="71"/>
      <c r="WJO17" s="71"/>
      <c r="WKE17" s="71"/>
      <c r="WKU17" s="71"/>
      <c r="WLK17" s="71"/>
      <c r="WMA17" s="71"/>
      <c r="WMQ17" s="71"/>
      <c r="WNG17" s="71"/>
      <c r="WNW17" s="71"/>
      <c r="WOM17" s="71"/>
      <c r="WPC17" s="71"/>
      <c r="WPS17" s="71"/>
      <c r="WQI17" s="71"/>
      <c r="WQY17" s="71"/>
      <c r="WRO17" s="71"/>
      <c r="WSE17" s="71"/>
      <c r="WSU17" s="71"/>
      <c r="WTK17" s="71"/>
      <c r="WUA17" s="71"/>
      <c r="WUQ17" s="71"/>
      <c r="WVG17" s="71"/>
      <c r="WVW17" s="71"/>
      <c r="WWM17" s="71"/>
      <c r="WXC17" s="71"/>
      <c r="WXS17" s="71"/>
      <c r="WYI17" s="71"/>
      <c r="WYY17" s="71"/>
      <c r="WZO17" s="71"/>
      <c r="XAE17" s="71"/>
      <c r="XAU17" s="71"/>
      <c r="XBK17" s="71"/>
      <c r="XCA17" s="71"/>
      <c r="XCQ17" s="71"/>
      <c r="XDG17" s="71"/>
      <c r="XDW17" s="71"/>
      <c r="XEM17" s="71"/>
    </row>
    <row r="18" spans="1:1023 1039:2047 2063:3071 3087:4095 4111:5119 5135:6143 6159:7167 7183:8191 8207:9215 9231:10239 10255:11263 11279:12287 12303:13311 13327:14335 14351:15359 15375:16367" s="22" customFormat="1">
      <c r="A18" s="20" t="str">
        <f>IF(COUNTBLANK(F18)=1," ",COUNTA($F$12:F18))</f>
        <v xml:space="preserve"> </v>
      </c>
      <c r="B18" s="137" t="s">
        <v>147</v>
      </c>
      <c r="C18" s="138" t="s">
        <v>102</v>
      </c>
      <c r="D18" s="139"/>
      <c r="E18" s="140">
        <v>1</v>
      </c>
      <c r="F18" s="66"/>
      <c r="G18" s="69"/>
      <c r="H18" s="135">
        <f t="shared" ref="H18" si="22">ROUND(F18*G18,2)</f>
        <v>0</v>
      </c>
      <c r="I18" s="115"/>
      <c r="J18" s="135">
        <f>ROUND(H18*0.07,2)</f>
        <v>0</v>
      </c>
      <c r="K18" s="135">
        <f t="shared" ref="K18" si="23">ROUND(H18+I18+J18,2)</f>
        <v>0</v>
      </c>
      <c r="L18" s="135">
        <f t="shared" ref="L18" si="24">ROUND(E18*F18,2)</f>
        <v>0</v>
      </c>
      <c r="M18" s="135">
        <f t="shared" ref="M18" si="25">ROUND(E18*H18,2)</f>
        <v>0</v>
      </c>
      <c r="N18" s="135">
        <f t="shared" ref="N18" si="26">ROUND(E18*I18,2)</f>
        <v>0</v>
      </c>
      <c r="O18" s="135">
        <f t="shared" ref="O18" si="27">ROUND(E18*J18,2)</f>
        <v>0</v>
      </c>
      <c r="P18" s="70">
        <f t="shared" ref="P18" si="28">ROUND(M18+N18+O18,2)</f>
        <v>0</v>
      </c>
      <c r="AE18" s="71"/>
      <c r="AU18" s="71"/>
      <c r="BK18" s="71"/>
      <c r="CA18" s="71"/>
      <c r="CQ18" s="71"/>
      <c r="DG18" s="71"/>
      <c r="DW18" s="71"/>
      <c r="EM18" s="71"/>
      <c r="FC18" s="71"/>
      <c r="FS18" s="71"/>
      <c r="GI18" s="71"/>
      <c r="GY18" s="71"/>
      <c r="HO18" s="71"/>
      <c r="IE18" s="71"/>
      <c r="IU18" s="71"/>
      <c r="JK18" s="71"/>
      <c r="KA18" s="71"/>
      <c r="KQ18" s="71"/>
      <c r="LG18" s="71"/>
      <c r="LW18" s="71"/>
      <c r="MM18" s="71"/>
      <c r="NC18" s="71"/>
      <c r="NS18" s="71"/>
      <c r="OI18" s="71"/>
      <c r="OY18" s="71"/>
      <c r="PO18" s="71"/>
      <c r="QE18" s="71"/>
      <c r="QU18" s="71"/>
      <c r="RK18" s="71"/>
      <c r="SA18" s="71"/>
      <c r="SQ18" s="71"/>
      <c r="TG18" s="71"/>
      <c r="TW18" s="71"/>
      <c r="UM18" s="71"/>
      <c r="VC18" s="71"/>
      <c r="VS18" s="71"/>
      <c r="WI18" s="71"/>
      <c r="WY18" s="71"/>
      <c r="XO18" s="71"/>
      <c r="YE18" s="71"/>
      <c r="YU18" s="71"/>
      <c r="ZK18" s="71"/>
      <c r="AAA18" s="71"/>
      <c r="AAQ18" s="71"/>
      <c r="ABG18" s="71"/>
      <c r="ABW18" s="71"/>
      <c r="ACM18" s="71"/>
      <c r="ADC18" s="71"/>
      <c r="ADS18" s="71"/>
      <c r="AEI18" s="71"/>
      <c r="AEY18" s="71"/>
      <c r="AFO18" s="71"/>
      <c r="AGE18" s="71"/>
      <c r="AGU18" s="71"/>
      <c r="AHK18" s="71"/>
      <c r="AIA18" s="71"/>
      <c r="AIQ18" s="71"/>
      <c r="AJG18" s="71"/>
      <c r="AJW18" s="71"/>
      <c r="AKM18" s="71"/>
      <c r="ALC18" s="71"/>
      <c r="ALS18" s="71"/>
      <c r="AMI18" s="71"/>
      <c r="AMY18" s="71"/>
      <c r="ANO18" s="71"/>
      <c r="AOE18" s="71"/>
      <c r="AOU18" s="71"/>
      <c r="APK18" s="71"/>
      <c r="AQA18" s="71"/>
      <c r="AQQ18" s="71"/>
      <c r="ARG18" s="71"/>
      <c r="ARW18" s="71"/>
      <c r="ASM18" s="71"/>
      <c r="ATC18" s="71"/>
      <c r="ATS18" s="71"/>
      <c r="AUI18" s="71"/>
      <c r="AUY18" s="71"/>
      <c r="AVO18" s="71"/>
      <c r="AWE18" s="71"/>
      <c r="AWU18" s="71"/>
      <c r="AXK18" s="71"/>
      <c r="AYA18" s="71"/>
      <c r="AYQ18" s="71"/>
      <c r="AZG18" s="71"/>
      <c r="AZW18" s="71"/>
      <c r="BAM18" s="71"/>
      <c r="BBC18" s="71"/>
      <c r="BBS18" s="71"/>
      <c r="BCI18" s="71"/>
      <c r="BCY18" s="71"/>
      <c r="BDO18" s="71"/>
      <c r="BEE18" s="71"/>
      <c r="BEU18" s="71"/>
      <c r="BFK18" s="71"/>
      <c r="BGA18" s="71"/>
      <c r="BGQ18" s="71"/>
      <c r="BHG18" s="71"/>
      <c r="BHW18" s="71"/>
      <c r="BIM18" s="71"/>
      <c r="BJC18" s="71"/>
      <c r="BJS18" s="71"/>
      <c r="BKI18" s="71"/>
      <c r="BKY18" s="71"/>
      <c r="BLO18" s="71"/>
      <c r="BME18" s="71"/>
      <c r="BMU18" s="71"/>
      <c r="BNK18" s="71"/>
      <c r="BOA18" s="71"/>
      <c r="BOQ18" s="71"/>
      <c r="BPG18" s="71"/>
      <c r="BPW18" s="71"/>
      <c r="BQM18" s="71"/>
      <c r="BRC18" s="71"/>
      <c r="BRS18" s="71"/>
      <c r="BSI18" s="71"/>
      <c r="BSY18" s="71"/>
      <c r="BTO18" s="71"/>
      <c r="BUE18" s="71"/>
      <c r="BUU18" s="71"/>
      <c r="BVK18" s="71"/>
      <c r="BWA18" s="71"/>
      <c r="BWQ18" s="71"/>
      <c r="BXG18" s="71"/>
      <c r="BXW18" s="71"/>
      <c r="BYM18" s="71"/>
      <c r="BZC18" s="71"/>
      <c r="BZS18" s="71"/>
      <c r="CAI18" s="71"/>
      <c r="CAY18" s="71"/>
      <c r="CBO18" s="71"/>
      <c r="CCE18" s="71"/>
      <c r="CCU18" s="71"/>
      <c r="CDK18" s="71"/>
      <c r="CEA18" s="71"/>
      <c r="CEQ18" s="71"/>
      <c r="CFG18" s="71"/>
      <c r="CFW18" s="71"/>
      <c r="CGM18" s="71"/>
      <c r="CHC18" s="71"/>
      <c r="CHS18" s="71"/>
      <c r="CII18" s="71"/>
      <c r="CIY18" s="71"/>
      <c r="CJO18" s="71"/>
      <c r="CKE18" s="71"/>
      <c r="CKU18" s="71"/>
      <c r="CLK18" s="71"/>
      <c r="CMA18" s="71"/>
      <c r="CMQ18" s="71"/>
      <c r="CNG18" s="71"/>
      <c r="CNW18" s="71"/>
      <c r="COM18" s="71"/>
      <c r="CPC18" s="71"/>
      <c r="CPS18" s="71"/>
      <c r="CQI18" s="71"/>
      <c r="CQY18" s="71"/>
      <c r="CRO18" s="71"/>
      <c r="CSE18" s="71"/>
      <c r="CSU18" s="71"/>
      <c r="CTK18" s="71"/>
      <c r="CUA18" s="71"/>
      <c r="CUQ18" s="71"/>
      <c r="CVG18" s="71"/>
      <c r="CVW18" s="71"/>
      <c r="CWM18" s="71"/>
      <c r="CXC18" s="71"/>
      <c r="CXS18" s="71"/>
      <c r="CYI18" s="71"/>
      <c r="CYY18" s="71"/>
      <c r="CZO18" s="71"/>
      <c r="DAE18" s="71"/>
      <c r="DAU18" s="71"/>
      <c r="DBK18" s="71"/>
      <c r="DCA18" s="71"/>
      <c r="DCQ18" s="71"/>
      <c r="DDG18" s="71"/>
      <c r="DDW18" s="71"/>
      <c r="DEM18" s="71"/>
      <c r="DFC18" s="71"/>
      <c r="DFS18" s="71"/>
      <c r="DGI18" s="71"/>
      <c r="DGY18" s="71"/>
      <c r="DHO18" s="71"/>
      <c r="DIE18" s="71"/>
      <c r="DIU18" s="71"/>
      <c r="DJK18" s="71"/>
      <c r="DKA18" s="71"/>
      <c r="DKQ18" s="71"/>
      <c r="DLG18" s="71"/>
      <c r="DLW18" s="71"/>
      <c r="DMM18" s="71"/>
      <c r="DNC18" s="71"/>
      <c r="DNS18" s="71"/>
      <c r="DOI18" s="71"/>
      <c r="DOY18" s="71"/>
      <c r="DPO18" s="71"/>
      <c r="DQE18" s="71"/>
      <c r="DQU18" s="71"/>
      <c r="DRK18" s="71"/>
      <c r="DSA18" s="71"/>
      <c r="DSQ18" s="71"/>
      <c r="DTG18" s="71"/>
      <c r="DTW18" s="71"/>
      <c r="DUM18" s="71"/>
      <c r="DVC18" s="71"/>
      <c r="DVS18" s="71"/>
      <c r="DWI18" s="71"/>
      <c r="DWY18" s="71"/>
      <c r="DXO18" s="71"/>
      <c r="DYE18" s="71"/>
      <c r="DYU18" s="71"/>
      <c r="DZK18" s="71"/>
      <c r="EAA18" s="71"/>
      <c r="EAQ18" s="71"/>
      <c r="EBG18" s="71"/>
      <c r="EBW18" s="71"/>
      <c r="ECM18" s="71"/>
      <c r="EDC18" s="71"/>
      <c r="EDS18" s="71"/>
      <c r="EEI18" s="71"/>
      <c r="EEY18" s="71"/>
      <c r="EFO18" s="71"/>
      <c r="EGE18" s="71"/>
      <c r="EGU18" s="71"/>
      <c r="EHK18" s="71"/>
      <c r="EIA18" s="71"/>
      <c r="EIQ18" s="71"/>
      <c r="EJG18" s="71"/>
      <c r="EJW18" s="71"/>
      <c r="EKM18" s="71"/>
      <c r="ELC18" s="71"/>
      <c r="ELS18" s="71"/>
      <c r="EMI18" s="71"/>
      <c r="EMY18" s="71"/>
      <c r="ENO18" s="71"/>
      <c r="EOE18" s="71"/>
      <c r="EOU18" s="71"/>
      <c r="EPK18" s="71"/>
      <c r="EQA18" s="71"/>
      <c r="EQQ18" s="71"/>
      <c r="ERG18" s="71"/>
      <c r="ERW18" s="71"/>
      <c r="ESM18" s="71"/>
      <c r="ETC18" s="71"/>
      <c r="ETS18" s="71"/>
      <c r="EUI18" s="71"/>
      <c r="EUY18" s="71"/>
      <c r="EVO18" s="71"/>
      <c r="EWE18" s="71"/>
      <c r="EWU18" s="71"/>
      <c r="EXK18" s="71"/>
      <c r="EYA18" s="71"/>
      <c r="EYQ18" s="71"/>
      <c r="EZG18" s="71"/>
      <c r="EZW18" s="71"/>
      <c r="FAM18" s="71"/>
      <c r="FBC18" s="71"/>
      <c r="FBS18" s="71"/>
      <c r="FCI18" s="71"/>
      <c r="FCY18" s="71"/>
      <c r="FDO18" s="71"/>
      <c r="FEE18" s="71"/>
      <c r="FEU18" s="71"/>
      <c r="FFK18" s="71"/>
      <c r="FGA18" s="71"/>
      <c r="FGQ18" s="71"/>
      <c r="FHG18" s="71"/>
      <c r="FHW18" s="71"/>
      <c r="FIM18" s="71"/>
      <c r="FJC18" s="71"/>
      <c r="FJS18" s="71"/>
      <c r="FKI18" s="71"/>
      <c r="FKY18" s="71"/>
      <c r="FLO18" s="71"/>
      <c r="FME18" s="71"/>
      <c r="FMU18" s="71"/>
      <c r="FNK18" s="71"/>
      <c r="FOA18" s="71"/>
      <c r="FOQ18" s="71"/>
      <c r="FPG18" s="71"/>
      <c r="FPW18" s="71"/>
      <c r="FQM18" s="71"/>
      <c r="FRC18" s="71"/>
      <c r="FRS18" s="71"/>
      <c r="FSI18" s="71"/>
      <c r="FSY18" s="71"/>
      <c r="FTO18" s="71"/>
      <c r="FUE18" s="71"/>
      <c r="FUU18" s="71"/>
      <c r="FVK18" s="71"/>
      <c r="FWA18" s="71"/>
      <c r="FWQ18" s="71"/>
      <c r="FXG18" s="71"/>
      <c r="FXW18" s="71"/>
      <c r="FYM18" s="71"/>
      <c r="FZC18" s="71"/>
      <c r="FZS18" s="71"/>
      <c r="GAI18" s="71"/>
      <c r="GAY18" s="71"/>
      <c r="GBO18" s="71"/>
      <c r="GCE18" s="71"/>
      <c r="GCU18" s="71"/>
      <c r="GDK18" s="71"/>
      <c r="GEA18" s="71"/>
      <c r="GEQ18" s="71"/>
      <c r="GFG18" s="71"/>
      <c r="GFW18" s="71"/>
      <c r="GGM18" s="71"/>
      <c r="GHC18" s="71"/>
      <c r="GHS18" s="71"/>
      <c r="GII18" s="71"/>
      <c r="GIY18" s="71"/>
      <c r="GJO18" s="71"/>
      <c r="GKE18" s="71"/>
      <c r="GKU18" s="71"/>
      <c r="GLK18" s="71"/>
      <c r="GMA18" s="71"/>
      <c r="GMQ18" s="71"/>
      <c r="GNG18" s="71"/>
      <c r="GNW18" s="71"/>
      <c r="GOM18" s="71"/>
      <c r="GPC18" s="71"/>
      <c r="GPS18" s="71"/>
      <c r="GQI18" s="71"/>
      <c r="GQY18" s="71"/>
      <c r="GRO18" s="71"/>
      <c r="GSE18" s="71"/>
      <c r="GSU18" s="71"/>
      <c r="GTK18" s="71"/>
      <c r="GUA18" s="71"/>
      <c r="GUQ18" s="71"/>
      <c r="GVG18" s="71"/>
      <c r="GVW18" s="71"/>
      <c r="GWM18" s="71"/>
      <c r="GXC18" s="71"/>
      <c r="GXS18" s="71"/>
      <c r="GYI18" s="71"/>
      <c r="GYY18" s="71"/>
      <c r="GZO18" s="71"/>
      <c r="HAE18" s="71"/>
      <c r="HAU18" s="71"/>
      <c r="HBK18" s="71"/>
      <c r="HCA18" s="71"/>
      <c r="HCQ18" s="71"/>
      <c r="HDG18" s="71"/>
      <c r="HDW18" s="71"/>
      <c r="HEM18" s="71"/>
      <c r="HFC18" s="71"/>
      <c r="HFS18" s="71"/>
      <c r="HGI18" s="71"/>
      <c r="HGY18" s="71"/>
      <c r="HHO18" s="71"/>
      <c r="HIE18" s="71"/>
      <c r="HIU18" s="71"/>
      <c r="HJK18" s="71"/>
      <c r="HKA18" s="71"/>
      <c r="HKQ18" s="71"/>
      <c r="HLG18" s="71"/>
      <c r="HLW18" s="71"/>
      <c r="HMM18" s="71"/>
      <c r="HNC18" s="71"/>
      <c r="HNS18" s="71"/>
      <c r="HOI18" s="71"/>
      <c r="HOY18" s="71"/>
      <c r="HPO18" s="71"/>
      <c r="HQE18" s="71"/>
      <c r="HQU18" s="71"/>
      <c r="HRK18" s="71"/>
      <c r="HSA18" s="71"/>
      <c r="HSQ18" s="71"/>
      <c r="HTG18" s="71"/>
      <c r="HTW18" s="71"/>
      <c r="HUM18" s="71"/>
      <c r="HVC18" s="71"/>
      <c r="HVS18" s="71"/>
      <c r="HWI18" s="71"/>
      <c r="HWY18" s="71"/>
      <c r="HXO18" s="71"/>
      <c r="HYE18" s="71"/>
      <c r="HYU18" s="71"/>
      <c r="HZK18" s="71"/>
      <c r="IAA18" s="71"/>
      <c r="IAQ18" s="71"/>
      <c r="IBG18" s="71"/>
      <c r="IBW18" s="71"/>
      <c r="ICM18" s="71"/>
      <c r="IDC18" s="71"/>
      <c r="IDS18" s="71"/>
      <c r="IEI18" s="71"/>
      <c r="IEY18" s="71"/>
      <c r="IFO18" s="71"/>
      <c r="IGE18" s="71"/>
      <c r="IGU18" s="71"/>
      <c r="IHK18" s="71"/>
      <c r="IIA18" s="71"/>
      <c r="IIQ18" s="71"/>
      <c r="IJG18" s="71"/>
      <c r="IJW18" s="71"/>
      <c r="IKM18" s="71"/>
      <c r="ILC18" s="71"/>
      <c r="ILS18" s="71"/>
      <c r="IMI18" s="71"/>
      <c r="IMY18" s="71"/>
      <c r="INO18" s="71"/>
      <c r="IOE18" s="71"/>
      <c r="IOU18" s="71"/>
      <c r="IPK18" s="71"/>
      <c r="IQA18" s="71"/>
      <c r="IQQ18" s="71"/>
      <c r="IRG18" s="71"/>
      <c r="IRW18" s="71"/>
      <c r="ISM18" s="71"/>
      <c r="ITC18" s="71"/>
      <c r="ITS18" s="71"/>
      <c r="IUI18" s="71"/>
      <c r="IUY18" s="71"/>
      <c r="IVO18" s="71"/>
      <c r="IWE18" s="71"/>
      <c r="IWU18" s="71"/>
      <c r="IXK18" s="71"/>
      <c r="IYA18" s="71"/>
      <c r="IYQ18" s="71"/>
      <c r="IZG18" s="71"/>
      <c r="IZW18" s="71"/>
      <c r="JAM18" s="71"/>
      <c r="JBC18" s="71"/>
      <c r="JBS18" s="71"/>
      <c r="JCI18" s="71"/>
      <c r="JCY18" s="71"/>
      <c r="JDO18" s="71"/>
      <c r="JEE18" s="71"/>
      <c r="JEU18" s="71"/>
      <c r="JFK18" s="71"/>
      <c r="JGA18" s="71"/>
      <c r="JGQ18" s="71"/>
      <c r="JHG18" s="71"/>
      <c r="JHW18" s="71"/>
      <c r="JIM18" s="71"/>
      <c r="JJC18" s="71"/>
      <c r="JJS18" s="71"/>
      <c r="JKI18" s="71"/>
      <c r="JKY18" s="71"/>
      <c r="JLO18" s="71"/>
      <c r="JME18" s="71"/>
      <c r="JMU18" s="71"/>
      <c r="JNK18" s="71"/>
      <c r="JOA18" s="71"/>
      <c r="JOQ18" s="71"/>
      <c r="JPG18" s="71"/>
      <c r="JPW18" s="71"/>
      <c r="JQM18" s="71"/>
      <c r="JRC18" s="71"/>
      <c r="JRS18" s="71"/>
      <c r="JSI18" s="71"/>
      <c r="JSY18" s="71"/>
      <c r="JTO18" s="71"/>
      <c r="JUE18" s="71"/>
      <c r="JUU18" s="71"/>
      <c r="JVK18" s="71"/>
      <c r="JWA18" s="71"/>
      <c r="JWQ18" s="71"/>
      <c r="JXG18" s="71"/>
      <c r="JXW18" s="71"/>
      <c r="JYM18" s="71"/>
      <c r="JZC18" s="71"/>
      <c r="JZS18" s="71"/>
      <c r="KAI18" s="71"/>
      <c r="KAY18" s="71"/>
      <c r="KBO18" s="71"/>
      <c r="KCE18" s="71"/>
      <c r="KCU18" s="71"/>
      <c r="KDK18" s="71"/>
      <c r="KEA18" s="71"/>
      <c r="KEQ18" s="71"/>
      <c r="KFG18" s="71"/>
      <c r="KFW18" s="71"/>
      <c r="KGM18" s="71"/>
      <c r="KHC18" s="71"/>
      <c r="KHS18" s="71"/>
      <c r="KII18" s="71"/>
      <c r="KIY18" s="71"/>
      <c r="KJO18" s="71"/>
      <c r="KKE18" s="71"/>
      <c r="KKU18" s="71"/>
      <c r="KLK18" s="71"/>
      <c r="KMA18" s="71"/>
      <c r="KMQ18" s="71"/>
      <c r="KNG18" s="71"/>
      <c r="KNW18" s="71"/>
      <c r="KOM18" s="71"/>
      <c r="KPC18" s="71"/>
      <c r="KPS18" s="71"/>
      <c r="KQI18" s="71"/>
      <c r="KQY18" s="71"/>
      <c r="KRO18" s="71"/>
      <c r="KSE18" s="71"/>
      <c r="KSU18" s="71"/>
      <c r="KTK18" s="71"/>
      <c r="KUA18" s="71"/>
      <c r="KUQ18" s="71"/>
      <c r="KVG18" s="71"/>
      <c r="KVW18" s="71"/>
      <c r="KWM18" s="71"/>
      <c r="KXC18" s="71"/>
      <c r="KXS18" s="71"/>
      <c r="KYI18" s="71"/>
      <c r="KYY18" s="71"/>
      <c r="KZO18" s="71"/>
      <c r="LAE18" s="71"/>
      <c r="LAU18" s="71"/>
      <c r="LBK18" s="71"/>
      <c r="LCA18" s="71"/>
      <c r="LCQ18" s="71"/>
      <c r="LDG18" s="71"/>
      <c r="LDW18" s="71"/>
      <c r="LEM18" s="71"/>
      <c r="LFC18" s="71"/>
      <c r="LFS18" s="71"/>
      <c r="LGI18" s="71"/>
      <c r="LGY18" s="71"/>
      <c r="LHO18" s="71"/>
      <c r="LIE18" s="71"/>
      <c r="LIU18" s="71"/>
      <c r="LJK18" s="71"/>
      <c r="LKA18" s="71"/>
      <c r="LKQ18" s="71"/>
      <c r="LLG18" s="71"/>
      <c r="LLW18" s="71"/>
      <c r="LMM18" s="71"/>
      <c r="LNC18" s="71"/>
      <c r="LNS18" s="71"/>
      <c r="LOI18" s="71"/>
      <c r="LOY18" s="71"/>
      <c r="LPO18" s="71"/>
      <c r="LQE18" s="71"/>
      <c r="LQU18" s="71"/>
      <c r="LRK18" s="71"/>
      <c r="LSA18" s="71"/>
      <c r="LSQ18" s="71"/>
      <c r="LTG18" s="71"/>
      <c r="LTW18" s="71"/>
      <c r="LUM18" s="71"/>
      <c r="LVC18" s="71"/>
      <c r="LVS18" s="71"/>
      <c r="LWI18" s="71"/>
      <c r="LWY18" s="71"/>
      <c r="LXO18" s="71"/>
      <c r="LYE18" s="71"/>
      <c r="LYU18" s="71"/>
      <c r="LZK18" s="71"/>
      <c r="MAA18" s="71"/>
      <c r="MAQ18" s="71"/>
      <c r="MBG18" s="71"/>
      <c r="MBW18" s="71"/>
      <c r="MCM18" s="71"/>
      <c r="MDC18" s="71"/>
      <c r="MDS18" s="71"/>
      <c r="MEI18" s="71"/>
      <c r="MEY18" s="71"/>
      <c r="MFO18" s="71"/>
      <c r="MGE18" s="71"/>
      <c r="MGU18" s="71"/>
      <c r="MHK18" s="71"/>
      <c r="MIA18" s="71"/>
      <c r="MIQ18" s="71"/>
      <c r="MJG18" s="71"/>
      <c r="MJW18" s="71"/>
      <c r="MKM18" s="71"/>
      <c r="MLC18" s="71"/>
      <c r="MLS18" s="71"/>
      <c r="MMI18" s="71"/>
      <c r="MMY18" s="71"/>
      <c r="MNO18" s="71"/>
      <c r="MOE18" s="71"/>
      <c r="MOU18" s="71"/>
      <c r="MPK18" s="71"/>
      <c r="MQA18" s="71"/>
      <c r="MQQ18" s="71"/>
      <c r="MRG18" s="71"/>
      <c r="MRW18" s="71"/>
      <c r="MSM18" s="71"/>
      <c r="MTC18" s="71"/>
      <c r="MTS18" s="71"/>
      <c r="MUI18" s="71"/>
      <c r="MUY18" s="71"/>
      <c r="MVO18" s="71"/>
      <c r="MWE18" s="71"/>
      <c r="MWU18" s="71"/>
      <c r="MXK18" s="71"/>
      <c r="MYA18" s="71"/>
      <c r="MYQ18" s="71"/>
      <c r="MZG18" s="71"/>
      <c r="MZW18" s="71"/>
      <c r="NAM18" s="71"/>
      <c r="NBC18" s="71"/>
      <c r="NBS18" s="71"/>
      <c r="NCI18" s="71"/>
      <c r="NCY18" s="71"/>
      <c r="NDO18" s="71"/>
      <c r="NEE18" s="71"/>
      <c r="NEU18" s="71"/>
      <c r="NFK18" s="71"/>
      <c r="NGA18" s="71"/>
      <c r="NGQ18" s="71"/>
      <c r="NHG18" s="71"/>
      <c r="NHW18" s="71"/>
      <c r="NIM18" s="71"/>
      <c r="NJC18" s="71"/>
      <c r="NJS18" s="71"/>
      <c r="NKI18" s="71"/>
      <c r="NKY18" s="71"/>
      <c r="NLO18" s="71"/>
      <c r="NME18" s="71"/>
      <c r="NMU18" s="71"/>
      <c r="NNK18" s="71"/>
      <c r="NOA18" s="71"/>
      <c r="NOQ18" s="71"/>
      <c r="NPG18" s="71"/>
      <c r="NPW18" s="71"/>
      <c r="NQM18" s="71"/>
      <c r="NRC18" s="71"/>
      <c r="NRS18" s="71"/>
      <c r="NSI18" s="71"/>
      <c r="NSY18" s="71"/>
      <c r="NTO18" s="71"/>
      <c r="NUE18" s="71"/>
      <c r="NUU18" s="71"/>
      <c r="NVK18" s="71"/>
      <c r="NWA18" s="71"/>
      <c r="NWQ18" s="71"/>
      <c r="NXG18" s="71"/>
      <c r="NXW18" s="71"/>
      <c r="NYM18" s="71"/>
      <c r="NZC18" s="71"/>
      <c r="NZS18" s="71"/>
      <c r="OAI18" s="71"/>
      <c r="OAY18" s="71"/>
      <c r="OBO18" s="71"/>
      <c r="OCE18" s="71"/>
      <c r="OCU18" s="71"/>
      <c r="ODK18" s="71"/>
      <c r="OEA18" s="71"/>
      <c r="OEQ18" s="71"/>
      <c r="OFG18" s="71"/>
      <c r="OFW18" s="71"/>
      <c r="OGM18" s="71"/>
      <c r="OHC18" s="71"/>
      <c r="OHS18" s="71"/>
      <c r="OII18" s="71"/>
      <c r="OIY18" s="71"/>
      <c r="OJO18" s="71"/>
      <c r="OKE18" s="71"/>
      <c r="OKU18" s="71"/>
      <c r="OLK18" s="71"/>
      <c r="OMA18" s="71"/>
      <c r="OMQ18" s="71"/>
      <c r="ONG18" s="71"/>
      <c r="ONW18" s="71"/>
      <c r="OOM18" s="71"/>
      <c r="OPC18" s="71"/>
      <c r="OPS18" s="71"/>
      <c r="OQI18" s="71"/>
      <c r="OQY18" s="71"/>
      <c r="ORO18" s="71"/>
      <c r="OSE18" s="71"/>
      <c r="OSU18" s="71"/>
      <c r="OTK18" s="71"/>
      <c r="OUA18" s="71"/>
      <c r="OUQ18" s="71"/>
      <c r="OVG18" s="71"/>
      <c r="OVW18" s="71"/>
      <c r="OWM18" s="71"/>
      <c r="OXC18" s="71"/>
      <c r="OXS18" s="71"/>
      <c r="OYI18" s="71"/>
      <c r="OYY18" s="71"/>
      <c r="OZO18" s="71"/>
      <c r="PAE18" s="71"/>
      <c r="PAU18" s="71"/>
      <c r="PBK18" s="71"/>
      <c r="PCA18" s="71"/>
      <c r="PCQ18" s="71"/>
      <c r="PDG18" s="71"/>
      <c r="PDW18" s="71"/>
      <c r="PEM18" s="71"/>
      <c r="PFC18" s="71"/>
      <c r="PFS18" s="71"/>
      <c r="PGI18" s="71"/>
      <c r="PGY18" s="71"/>
      <c r="PHO18" s="71"/>
      <c r="PIE18" s="71"/>
      <c r="PIU18" s="71"/>
      <c r="PJK18" s="71"/>
      <c r="PKA18" s="71"/>
      <c r="PKQ18" s="71"/>
      <c r="PLG18" s="71"/>
      <c r="PLW18" s="71"/>
      <c r="PMM18" s="71"/>
      <c r="PNC18" s="71"/>
      <c r="PNS18" s="71"/>
      <c r="POI18" s="71"/>
      <c r="POY18" s="71"/>
      <c r="PPO18" s="71"/>
      <c r="PQE18" s="71"/>
      <c r="PQU18" s="71"/>
      <c r="PRK18" s="71"/>
      <c r="PSA18" s="71"/>
      <c r="PSQ18" s="71"/>
      <c r="PTG18" s="71"/>
      <c r="PTW18" s="71"/>
      <c r="PUM18" s="71"/>
      <c r="PVC18" s="71"/>
      <c r="PVS18" s="71"/>
      <c r="PWI18" s="71"/>
      <c r="PWY18" s="71"/>
      <c r="PXO18" s="71"/>
      <c r="PYE18" s="71"/>
      <c r="PYU18" s="71"/>
      <c r="PZK18" s="71"/>
      <c r="QAA18" s="71"/>
      <c r="QAQ18" s="71"/>
      <c r="QBG18" s="71"/>
      <c r="QBW18" s="71"/>
      <c r="QCM18" s="71"/>
      <c r="QDC18" s="71"/>
      <c r="QDS18" s="71"/>
      <c r="QEI18" s="71"/>
      <c r="QEY18" s="71"/>
      <c r="QFO18" s="71"/>
      <c r="QGE18" s="71"/>
      <c r="QGU18" s="71"/>
      <c r="QHK18" s="71"/>
      <c r="QIA18" s="71"/>
      <c r="QIQ18" s="71"/>
      <c r="QJG18" s="71"/>
      <c r="QJW18" s="71"/>
      <c r="QKM18" s="71"/>
      <c r="QLC18" s="71"/>
      <c r="QLS18" s="71"/>
      <c r="QMI18" s="71"/>
      <c r="QMY18" s="71"/>
      <c r="QNO18" s="71"/>
      <c r="QOE18" s="71"/>
      <c r="QOU18" s="71"/>
      <c r="QPK18" s="71"/>
      <c r="QQA18" s="71"/>
      <c r="QQQ18" s="71"/>
      <c r="QRG18" s="71"/>
      <c r="QRW18" s="71"/>
      <c r="QSM18" s="71"/>
      <c r="QTC18" s="71"/>
      <c r="QTS18" s="71"/>
      <c r="QUI18" s="71"/>
      <c r="QUY18" s="71"/>
      <c r="QVO18" s="71"/>
      <c r="QWE18" s="71"/>
      <c r="QWU18" s="71"/>
      <c r="QXK18" s="71"/>
      <c r="QYA18" s="71"/>
      <c r="QYQ18" s="71"/>
      <c r="QZG18" s="71"/>
      <c r="QZW18" s="71"/>
      <c r="RAM18" s="71"/>
      <c r="RBC18" s="71"/>
      <c r="RBS18" s="71"/>
      <c r="RCI18" s="71"/>
      <c r="RCY18" s="71"/>
      <c r="RDO18" s="71"/>
      <c r="REE18" s="71"/>
      <c r="REU18" s="71"/>
      <c r="RFK18" s="71"/>
      <c r="RGA18" s="71"/>
      <c r="RGQ18" s="71"/>
      <c r="RHG18" s="71"/>
      <c r="RHW18" s="71"/>
      <c r="RIM18" s="71"/>
      <c r="RJC18" s="71"/>
      <c r="RJS18" s="71"/>
      <c r="RKI18" s="71"/>
      <c r="RKY18" s="71"/>
      <c r="RLO18" s="71"/>
      <c r="RME18" s="71"/>
      <c r="RMU18" s="71"/>
      <c r="RNK18" s="71"/>
      <c r="ROA18" s="71"/>
      <c r="ROQ18" s="71"/>
      <c r="RPG18" s="71"/>
      <c r="RPW18" s="71"/>
      <c r="RQM18" s="71"/>
      <c r="RRC18" s="71"/>
      <c r="RRS18" s="71"/>
      <c r="RSI18" s="71"/>
      <c r="RSY18" s="71"/>
      <c r="RTO18" s="71"/>
      <c r="RUE18" s="71"/>
      <c r="RUU18" s="71"/>
      <c r="RVK18" s="71"/>
      <c r="RWA18" s="71"/>
      <c r="RWQ18" s="71"/>
      <c r="RXG18" s="71"/>
      <c r="RXW18" s="71"/>
      <c r="RYM18" s="71"/>
      <c r="RZC18" s="71"/>
      <c r="RZS18" s="71"/>
      <c r="SAI18" s="71"/>
      <c r="SAY18" s="71"/>
      <c r="SBO18" s="71"/>
      <c r="SCE18" s="71"/>
      <c r="SCU18" s="71"/>
      <c r="SDK18" s="71"/>
      <c r="SEA18" s="71"/>
      <c r="SEQ18" s="71"/>
      <c r="SFG18" s="71"/>
      <c r="SFW18" s="71"/>
      <c r="SGM18" s="71"/>
      <c r="SHC18" s="71"/>
      <c r="SHS18" s="71"/>
      <c r="SII18" s="71"/>
      <c r="SIY18" s="71"/>
      <c r="SJO18" s="71"/>
      <c r="SKE18" s="71"/>
      <c r="SKU18" s="71"/>
      <c r="SLK18" s="71"/>
      <c r="SMA18" s="71"/>
      <c r="SMQ18" s="71"/>
      <c r="SNG18" s="71"/>
      <c r="SNW18" s="71"/>
      <c r="SOM18" s="71"/>
      <c r="SPC18" s="71"/>
      <c r="SPS18" s="71"/>
      <c r="SQI18" s="71"/>
      <c r="SQY18" s="71"/>
      <c r="SRO18" s="71"/>
      <c r="SSE18" s="71"/>
      <c r="SSU18" s="71"/>
      <c r="STK18" s="71"/>
      <c r="SUA18" s="71"/>
      <c r="SUQ18" s="71"/>
      <c r="SVG18" s="71"/>
      <c r="SVW18" s="71"/>
      <c r="SWM18" s="71"/>
      <c r="SXC18" s="71"/>
      <c r="SXS18" s="71"/>
      <c r="SYI18" s="71"/>
      <c r="SYY18" s="71"/>
      <c r="SZO18" s="71"/>
      <c r="TAE18" s="71"/>
      <c r="TAU18" s="71"/>
      <c r="TBK18" s="71"/>
      <c r="TCA18" s="71"/>
      <c r="TCQ18" s="71"/>
      <c r="TDG18" s="71"/>
      <c r="TDW18" s="71"/>
      <c r="TEM18" s="71"/>
      <c r="TFC18" s="71"/>
      <c r="TFS18" s="71"/>
      <c r="TGI18" s="71"/>
      <c r="TGY18" s="71"/>
      <c r="THO18" s="71"/>
      <c r="TIE18" s="71"/>
      <c r="TIU18" s="71"/>
      <c r="TJK18" s="71"/>
      <c r="TKA18" s="71"/>
      <c r="TKQ18" s="71"/>
      <c r="TLG18" s="71"/>
      <c r="TLW18" s="71"/>
      <c r="TMM18" s="71"/>
      <c r="TNC18" s="71"/>
      <c r="TNS18" s="71"/>
      <c r="TOI18" s="71"/>
      <c r="TOY18" s="71"/>
      <c r="TPO18" s="71"/>
      <c r="TQE18" s="71"/>
      <c r="TQU18" s="71"/>
      <c r="TRK18" s="71"/>
      <c r="TSA18" s="71"/>
      <c r="TSQ18" s="71"/>
      <c r="TTG18" s="71"/>
      <c r="TTW18" s="71"/>
      <c r="TUM18" s="71"/>
      <c r="TVC18" s="71"/>
      <c r="TVS18" s="71"/>
      <c r="TWI18" s="71"/>
      <c r="TWY18" s="71"/>
      <c r="TXO18" s="71"/>
      <c r="TYE18" s="71"/>
      <c r="TYU18" s="71"/>
      <c r="TZK18" s="71"/>
      <c r="UAA18" s="71"/>
      <c r="UAQ18" s="71"/>
      <c r="UBG18" s="71"/>
      <c r="UBW18" s="71"/>
      <c r="UCM18" s="71"/>
      <c r="UDC18" s="71"/>
      <c r="UDS18" s="71"/>
      <c r="UEI18" s="71"/>
      <c r="UEY18" s="71"/>
      <c r="UFO18" s="71"/>
      <c r="UGE18" s="71"/>
      <c r="UGU18" s="71"/>
      <c r="UHK18" s="71"/>
      <c r="UIA18" s="71"/>
      <c r="UIQ18" s="71"/>
      <c r="UJG18" s="71"/>
      <c r="UJW18" s="71"/>
      <c r="UKM18" s="71"/>
      <c r="ULC18" s="71"/>
      <c r="ULS18" s="71"/>
      <c r="UMI18" s="71"/>
      <c r="UMY18" s="71"/>
      <c r="UNO18" s="71"/>
      <c r="UOE18" s="71"/>
      <c r="UOU18" s="71"/>
      <c r="UPK18" s="71"/>
      <c r="UQA18" s="71"/>
      <c r="UQQ18" s="71"/>
      <c r="URG18" s="71"/>
      <c r="URW18" s="71"/>
      <c r="USM18" s="71"/>
      <c r="UTC18" s="71"/>
      <c r="UTS18" s="71"/>
      <c r="UUI18" s="71"/>
      <c r="UUY18" s="71"/>
      <c r="UVO18" s="71"/>
      <c r="UWE18" s="71"/>
      <c r="UWU18" s="71"/>
      <c r="UXK18" s="71"/>
      <c r="UYA18" s="71"/>
      <c r="UYQ18" s="71"/>
      <c r="UZG18" s="71"/>
      <c r="UZW18" s="71"/>
      <c r="VAM18" s="71"/>
      <c r="VBC18" s="71"/>
      <c r="VBS18" s="71"/>
      <c r="VCI18" s="71"/>
      <c r="VCY18" s="71"/>
      <c r="VDO18" s="71"/>
      <c r="VEE18" s="71"/>
      <c r="VEU18" s="71"/>
      <c r="VFK18" s="71"/>
      <c r="VGA18" s="71"/>
      <c r="VGQ18" s="71"/>
      <c r="VHG18" s="71"/>
      <c r="VHW18" s="71"/>
      <c r="VIM18" s="71"/>
      <c r="VJC18" s="71"/>
      <c r="VJS18" s="71"/>
      <c r="VKI18" s="71"/>
      <c r="VKY18" s="71"/>
      <c r="VLO18" s="71"/>
      <c r="VME18" s="71"/>
      <c r="VMU18" s="71"/>
      <c r="VNK18" s="71"/>
      <c r="VOA18" s="71"/>
      <c r="VOQ18" s="71"/>
      <c r="VPG18" s="71"/>
      <c r="VPW18" s="71"/>
      <c r="VQM18" s="71"/>
      <c r="VRC18" s="71"/>
      <c r="VRS18" s="71"/>
      <c r="VSI18" s="71"/>
      <c r="VSY18" s="71"/>
      <c r="VTO18" s="71"/>
      <c r="VUE18" s="71"/>
      <c r="VUU18" s="71"/>
      <c r="VVK18" s="71"/>
      <c r="VWA18" s="71"/>
      <c r="VWQ18" s="71"/>
      <c r="VXG18" s="71"/>
      <c r="VXW18" s="71"/>
      <c r="VYM18" s="71"/>
      <c r="VZC18" s="71"/>
      <c r="VZS18" s="71"/>
      <c r="WAI18" s="71"/>
      <c r="WAY18" s="71"/>
      <c r="WBO18" s="71"/>
      <c r="WCE18" s="71"/>
      <c r="WCU18" s="71"/>
      <c r="WDK18" s="71"/>
      <c r="WEA18" s="71"/>
      <c r="WEQ18" s="71"/>
      <c r="WFG18" s="71"/>
      <c r="WFW18" s="71"/>
      <c r="WGM18" s="71"/>
      <c r="WHC18" s="71"/>
      <c r="WHS18" s="71"/>
      <c r="WII18" s="71"/>
      <c r="WIY18" s="71"/>
      <c r="WJO18" s="71"/>
      <c r="WKE18" s="71"/>
      <c r="WKU18" s="71"/>
      <c r="WLK18" s="71"/>
      <c r="WMA18" s="71"/>
      <c r="WMQ18" s="71"/>
      <c r="WNG18" s="71"/>
      <c r="WNW18" s="71"/>
      <c r="WOM18" s="71"/>
      <c r="WPC18" s="71"/>
      <c r="WPS18" s="71"/>
      <c r="WQI18" s="71"/>
      <c r="WQY18" s="71"/>
      <c r="WRO18" s="71"/>
      <c r="WSE18" s="71"/>
      <c r="WSU18" s="71"/>
      <c r="WTK18" s="71"/>
      <c r="WUA18" s="71"/>
      <c r="WUQ18" s="71"/>
      <c r="WVG18" s="71"/>
      <c r="WVW18" s="71"/>
      <c r="WWM18" s="71"/>
      <c r="WXC18" s="71"/>
      <c r="WXS18" s="71"/>
      <c r="WYI18" s="71"/>
      <c r="WYY18" s="71"/>
      <c r="WZO18" s="71"/>
      <c r="XAE18" s="71"/>
      <c r="XAU18" s="71"/>
      <c r="XBK18" s="71"/>
      <c r="XCA18" s="71"/>
      <c r="XCQ18" s="71"/>
      <c r="XDG18" s="71"/>
      <c r="XDW18" s="71"/>
      <c r="XEM18" s="71"/>
    </row>
    <row r="19" spans="1:1023 1039:2047 2063:3071 3087:4095 4111:5119 5135:6143 6159:7167 7183:8191 8207:9215 9231:10239 10255:11263 11279:12287 12303:13311 13327:14335 14351:15359 15375:16367" s="22" customFormat="1">
      <c r="A19" s="20" t="str">
        <f>IF(COUNTBLANK(F19)=1," ",COUNTA($F$12:F19))</f>
        <v xml:space="preserve"> </v>
      </c>
      <c r="B19" s="137" t="s">
        <v>148</v>
      </c>
      <c r="C19" s="138" t="s">
        <v>14</v>
      </c>
      <c r="D19" s="139"/>
      <c r="E19" s="140">
        <v>4</v>
      </c>
      <c r="F19" s="66"/>
      <c r="G19" s="69"/>
      <c r="H19" s="135">
        <f t="shared" ref="H19" si="29">ROUND(F19*G19,2)</f>
        <v>0</v>
      </c>
      <c r="I19" s="115"/>
      <c r="J19" s="135">
        <f>ROUND(H19*0.07,2)</f>
        <v>0</v>
      </c>
      <c r="K19" s="135">
        <f t="shared" ref="K19" si="30">ROUND(H19+I19+J19,2)</f>
        <v>0</v>
      </c>
      <c r="L19" s="135">
        <f t="shared" ref="L19" si="31">ROUND(E19*F19,2)</f>
        <v>0</v>
      </c>
      <c r="M19" s="135">
        <f t="shared" ref="M19" si="32">ROUND(E19*H19,2)</f>
        <v>0</v>
      </c>
      <c r="N19" s="135">
        <f t="shared" ref="N19" si="33">ROUND(E19*I19,2)</f>
        <v>0</v>
      </c>
      <c r="O19" s="135">
        <f t="shared" ref="O19" si="34">ROUND(E19*J19,2)</f>
        <v>0</v>
      </c>
      <c r="P19" s="70">
        <f t="shared" ref="P19" si="35">ROUND(M19+N19+O19,2)</f>
        <v>0</v>
      </c>
      <c r="AE19" s="71"/>
      <c r="AU19" s="71"/>
      <c r="BK19" s="71"/>
      <c r="CA19" s="71"/>
      <c r="CQ19" s="71"/>
      <c r="DG19" s="71"/>
      <c r="DW19" s="71"/>
      <c r="EM19" s="71"/>
      <c r="FC19" s="71"/>
      <c r="FS19" s="71"/>
      <c r="GI19" s="71"/>
      <c r="GY19" s="71"/>
      <c r="HO19" s="71"/>
      <c r="IE19" s="71"/>
      <c r="IU19" s="71"/>
      <c r="JK19" s="71"/>
      <c r="KA19" s="71"/>
      <c r="KQ19" s="71"/>
      <c r="LG19" s="71"/>
      <c r="LW19" s="71"/>
      <c r="MM19" s="71"/>
      <c r="NC19" s="71"/>
      <c r="NS19" s="71"/>
      <c r="OI19" s="71"/>
      <c r="OY19" s="71"/>
      <c r="PO19" s="71"/>
      <c r="QE19" s="71"/>
      <c r="QU19" s="71"/>
      <c r="RK19" s="71"/>
      <c r="SA19" s="71"/>
      <c r="SQ19" s="71"/>
      <c r="TG19" s="71"/>
      <c r="TW19" s="71"/>
      <c r="UM19" s="71"/>
      <c r="VC19" s="71"/>
      <c r="VS19" s="71"/>
      <c r="WI19" s="71"/>
      <c r="WY19" s="71"/>
      <c r="XO19" s="71"/>
      <c r="YE19" s="71"/>
      <c r="YU19" s="71"/>
      <c r="ZK19" s="71"/>
      <c r="AAA19" s="71"/>
      <c r="AAQ19" s="71"/>
      <c r="ABG19" s="71"/>
      <c r="ABW19" s="71"/>
      <c r="ACM19" s="71"/>
      <c r="ADC19" s="71"/>
      <c r="ADS19" s="71"/>
      <c r="AEI19" s="71"/>
      <c r="AEY19" s="71"/>
      <c r="AFO19" s="71"/>
      <c r="AGE19" s="71"/>
      <c r="AGU19" s="71"/>
      <c r="AHK19" s="71"/>
      <c r="AIA19" s="71"/>
      <c r="AIQ19" s="71"/>
      <c r="AJG19" s="71"/>
      <c r="AJW19" s="71"/>
      <c r="AKM19" s="71"/>
      <c r="ALC19" s="71"/>
      <c r="ALS19" s="71"/>
      <c r="AMI19" s="71"/>
      <c r="AMY19" s="71"/>
      <c r="ANO19" s="71"/>
      <c r="AOE19" s="71"/>
      <c r="AOU19" s="71"/>
      <c r="APK19" s="71"/>
      <c r="AQA19" s="71"/>
      <c r="AQQ19" s="71"/>
      <c r="ARG19" s="71"/>
      <c r="ARW19" s="71"/>
      <c r="ASM19" s="71"/>
      <c r="ATC19" s="71"/>
      <c r="ATS19" s="71"/>
      <c r="AUI19" s="71"/>
      <c r="AUY19" s="71"/>
      <c r="AVO19" s="71"/>
      <c r="AWE19" s="71"/>
      <c r="AWU19" s="71"/>
      <c r="AXK19" s="71"/>
      <c r="AYA19" s="71"/>
      <c r="AYQ19" s="71"/>
      <c r="AZG19" s="71"/>
      <c r="AZW19" s="71"/>
      <c r="BAM19" s="71"/>
      <c r="BBC19" s="71"/>
      <c r="BBS19" s="71"/>
      <c r="BCI19" s="71"/>
      <c r="BCY19" s="71"/>
      <c r="BDO19" s="71"/>
      <c r="BEE19" s="71"/>
      <c r="BEU19" s="71"/>
      <c r="BFK19" s="71"/>
      <c r="BGA19" s="71"/>
      <c r="BGQ19" s="71"/>
      <c r="BHG19" s="71"/>
      <c r="BHW19" s="71"/>
      <c r="BIM19" s="71"/>
      <c r="BJC19" s="71"/>
      <c r="BJS19" s="71"/>
      <c r="BKI19" s="71"/>
      <c r="BKY19" s="71"/>
      <c r="BLO19" s="71"/>
      <c r="BME19" s="71"/>
      <c r="BMU19" s="71"/>
      <c r="BNK19" s="71"/>
      <c r="BOA19" s="71"/>
      <c r="BOQ19" s="71"/>
      <c r="BPG19" s="71"/>
      <c r="BPW19" s="71"/>
      <c r="BQM19" s="71"/>
      <c r="BRC19" s="71"/>
      <c r="BRS19" s="71"/>
      <c r="BSI19" s="71"/>
      <c r="BSY19" s="71"/>
      <c r="BTO19" s="71"/>
      <c r="BUE19" s="71"/>
      <c r="BUU19" s="71"/>
      <c r="BVK19" s="71"/>
      <c r="BWA19" s="71"/>
      <c r="BWQ19" s="71"/>
      <c r="BXG19" s="71"/>
      <c r="BXW19" s="71"/>
      <c r="BYM19" s="71"/>
      <c r="BZC19" s="71"/>
      <c r="BZS19" s="71"/>
      <c r="CAI19" s="71"/>
      <c r="CAY19" s="71"/>
      <c r="CBO19" s="71"/>
      <c r="CCE19" s="71"/>
      <c r="CCU19" s="71"/>
      <c r="CDK19" s="71"/>
      <c r="CEA19" s="71"/>
      <c r="CEQ19" s="71"/>
      <c r="CFG19" s="71"/>
      <c r="CFW19" s="71"/>
      <c r="CGM19" s="71"/>
      <c r="CHC19" s="71"/>
      <c r="CHS19" s="71"/>
      <c r="CII19" s="71"/>
      <c r="CIY19" s="71"/>
      <c r="CJO19" s="71"/>
      <c r="CKE19" s="71"/>
      <c r="CKU19" s="71"/>
      <c r="CLK19" s="71"/>
      <c r="CMA19" s="71"/>
      <c r="CMQ19" s="71"/>
      <c r="CNG19" s="71"/>
      <c r="CNW19" s="71"/>
      <c r="COM19" s="71"/>
      <c r="CPC19" s="71"/>
      <c r="CPS19" s="71"/>
      <c r="CQI19" s="71"/>
      <c r="CQY19" s="71"/>
      <c r="CRO19" s="71"/>
      <c r="CSE19" s="71"/>
      <c r="CSU19" s="71"/>
      <c r="CTK19" s="71"/>
      <c r="CUA19" s="71"/>
      <c r="CUQ19" s="71"/>
      <c r="CVG19" s="71"/>
      <c r="CVW19" s="71"/>
      <c r="CWM19" s="71"/>
      <c r="CXC19" s="71"/>
      <c r="CXS19" s="71"/>
      <c r="CYI19" s="71"/>
      <c r="CYY19" s="71"/>
      <c r="CZO19" s="71"/>
      <c r="DAE19" s="71"/>
      <c r="DAU19" s="71"/>
      <c r="DBK19" s="71"/>
      <c r="DCA19" s="71"/>
      <c r="DCQ19" s="71"/>
      <c r="DDG19" s="71"/>
      <c r="DDW19" s="71"/>
      <c r="DEM19" s="71"/>
      <c r="DFC19" s="71"/>
      <c r="DFS19" s="71"/>
      <c r="DGI19" s="71"/>
      <c r="DGY19" s="71"/>
      <c r="DHO19" s="71"/>
      <c r="DIE19" s="71"/>
      <c r="DIU19" s="71"/>
      <c r="DJK19" s="71"/>
      <c r="DKA19" s="71"/>
      <c r="DKQ19" s="71"/>
      <c r="DLG19" s="71"/>
      <c r="DLW19" s="71"/>
      <c r="DMM19" s="71"/>
      <c r="DNC19" s="71"/>
      <c r="DNS19" s="71"/>
      <c r="DOI19" s="71"/>
      <c r="DOY19" s="71"/>
      <c r="DPO19" s="71"/>
      <c r="DQE19" s="71"/>
      <c r="DQU19" s="71"/>
      <c r="DRK19" s="71"/>
      <c r="DSA19" s="71"/>
      <c r="DSQ19" s="71"/>
      <c r="DTG19" s="71"/>
      <c r="DTW19" s="71"/>
      <c r="DUM19" s="71"/>
      <c r="DVC19" s="71"/>
      <c r="DVS19" s="71"/>
      <c r="DWI19" s="71"/>
      <c r="DWY19" s="71"/>
      <c r="DXO19" s="71"/>
      <c r="DYE19" s="71"/>
      <c r="DYU19" s="71"/>
      <c r="DZK19" s="71"/>
      <c r="EAA19" s="71"/>
      <c r="EAQ19" s="71"/>
      <c r="EBG19" s="71"/>
      <c r="EBW19" s="71"/>
      <c r="ECM19" s="71"/>
      <c r="EDC19" s="71"/>
      <c r="EDS19" s="71"/>
      <c r="EEI19" s="71"/>
      <c r="EEY19" s="71"/>
      <c r="EFO19" s="71"/>
      <c r="EGE19" s="71"/>
      <c r="EGU19" s="71"/>
      <c r="EHK19" s="71"/>
      <c r="EIA19" s="71"/>
      <c r="EIQ19" s="71"/>
      <c r="EJG19" s="71"/>
      <c r="EJW19" s="71"/>
      <c r="EKM19" s="71"/>
      <c r="ELC19" s="71"/>
      <c r="ELS19" s="71"/>
      <c r="EMI19" s="71"/>
      <c r="EMY19" s="71"/>
      <c r="ENO19" s="71"/>
      <c r="EOE19" s="71"/>
      <c r="EOU19" s="71"/>
      <c r="EPK19" s="71"/>
      <c r="EQA19" s="71"/>
      <c r="EQQ19" s="71"/>
      <c r="ERG19" s="71"/>
      <c r="ERW19" s="71"/>
      <c r="ESM19" s="71"/>
      <c r="ETC19" s="71"/>
      <c r="ETS19" s="71"/>
      <c r="EUI19" s="71"/>
      <c r="EUY19" s="71"/>
      <c r="EVO19" s="71"/>
      <c r="EWE19" s="71"/>
      <c r="EWU19" s="71"/>
      <c r="EXK19" s="71"/>
      <c r="EYA19" s="71"/>
      <c r="EYQ19" s="71"/>
      <c r="EZG19" s="71"/>
      <c r="EZW19" s="71"/>
      <c r="FAM19" s="71"/>
      <c r="FBC19" s="71"/>
      <c r="FBS19" s="71"/>
      <c r="FCI19" s="71"/>
      <c r="FCY19" s="71"/>
      <c r="FDO19" s="71"/>
      <c r="FEE19" s="71"/>
      <c r="FEU19" s="71"/>
      <c r="FFK19" s="71"/>
      <c r="FGA19" s="71"/>
      <c r="FGQ19" s="71"/>
      <c r="FHG19" s="71"/>
      <c r="FHW19" s="71"/>
      <c r="FIM19" s="71"/>
      <c r="FJC19" s="71"/>
      <c r="FJS19" s="71"/>
      <c r="FKI19" s="71"/>
      <c r="FKY19" s="71"/>
      <c r="FLO19" s="71"/>
      <c r="FME19" s="71"/>
      <c r="FMU19" s="71"/>
      <c r="FNK19" s="71"/>
      <c r="FOA19" s="71"/>
      <c r="FOQ19" s="71"/>
      <c r="FPG19" s="71"/>
      <c r="FPW19" s="71"/>
      <c r="FQM19" s="71"/>
      <c r="FRC19" s="71"/>
      <c r="FRS19" s="71"/>
      <c r="FSI19" s="71"/>
      <c r="FSY19" s="71"/>
      <c r="FTO19" s="71"/>
      <c r="FUE19" s="71"/>
      <c r="FUU19" s="71"/>
      <c r="FVK19" s="71"/>
      <c r="FWA19" s="71"/>
      <c r="FWQ19" s="71"/>
      <c r="FXG19" s="71"/>
      <c r="FXW19" s="71"/>
      <c r="FYM19" s="71"/>
      <c r="FZC19" s="71"/>
      <c r="FZS19" s="71"/>
      <c r="GAI19" s="71"/>
      <c r="GAY19" s="71"/>
      <c r="GBO19" s="71"/>
      <c r="GCE19" s="71"/>
      <c r="GCU19" s="71"/>
      <c r="GDK19" s="71"/>
      <c r="GEA19" s="71"/>
      <c r="GEQ19" s="71"/>
      <c r="GFG19" s="71"/>
      <c r="GFW19" s="71"/>
      <c r="GGM19" s="71"/>
      <c r="GHC19" s="71"/>
      <c r="GHS19" s="71"/>
      <c r="GII19" s="71"/>
      <c r="GIY19" s="71"/>
      <c r="GJO19" s="71"/>
      <c r="GKE19" s="71"/>
      <c r="GKU19" s="71"/>
      <c r="GLK19" s="71"/>
      <c r="GMA19" s="71"/>
      <c r="GMQ19" s="71"/>
      <c r="GNG19" s="71"/>
      <c r="GNW19" s="71"/>
      <c r="GOM19" s="71"/>
      <c r="GPC19" s="71"/>
      <c r="GPS19" s="71"/>
      <c r="GQI19" s="71"/>
      <c r="GQY19" s="71"/>
      <c r="GRO19" s="71"/>
      <c r="GSE19" s="71"/>
      <c r="GSU19" s="71"/>
      <c r="GTK19" s="71"/>
      <c r="GUA19" s="71"/>
      <c r="GUQ19" s="71"/>
      <c r="GVG19" s="71"/>
      <c r="GVW19" s="71"/>
      <c r="GWM19" s="71"/>
      <c r="GXC19" s="71"/>
      <c r="GXS19" s="71"/>
      <c r="GYI19" s="71"/>
      <c r="GYY19" s="71"/>
      <c r="GZO19" s="71"/>
      <c r="HAE19" s="71"/>
      <c r="HAU19" s="71"/>
      <c r="HBK19" s="71"/>
      <c r="HCA19" s="71"/>
      <c r="HCQ19" s="71"/>
      <c r="HDG19" s="71"/>
      <c r="HDW19" s="71"/>
      <c r="HEM19" s="71"/>
      <c r="HFC19" s="71"/>
      <c r="HFS19" s="71"/>
      <c r="HGI19" s="71"/>
      <c r="HGY19" s="71"/>
      <c r="HHO19" s="71"/>
      <c r="HIE19" s="71"/>
      <c r="HIU19" s="71"/>
      <c r="HJK19" s="71"/>
      <c r="HKA19" s="71"/>
      <c r="HKQ19" s="71"/>
      <c r="HLG19" s="71"/>
      <c r="HLW19" s="71"/>
      <c r="HMM19" s="71"/>
      <c r="HNC19" s="71"/>
      <c r="HNS19" s="71"/>
      <c r="HOI19" s="71"/>
      <c r="HOY19" s="71"/>
      <c r="HPO19" s="71"/>
      <c r="HQE19" s="71"/>
      <c r="HQU19" s="71"/>
      <c r="HRK19" s="71"/>
      <c r="HSA19" s="71"/>
      <c r="HSQ19" s="71"/>
      <c r="HTG19" s="71"/>
      <c r="HTW19" s="71"/>
      <c r="HUM19" s="71"/>
      <c r="HVC19" s="71"/>
      <c r="HVS19" s="71"/>
      <c r="HWI19" s="71"/>
      <c r="HWY19" s="71"/>
      <c r="HXO19" s="71"/>
      <c r="HYE19" s="71"/>
      <c r="HYU19" s="71"/>
      <c r="HZK19" s="71"/>
      <c r="IAA19" s="71"/>
      <c r="IAQ19" s="71"/>
      <c r="IBG19" s="71"/>
      <c r="IBW19" s="71"/>
      <c r="ICM19" s="71"/>
      <c r="IDC19" s="71"/>
      <c r="IDS19" s="71"/>
      <c r="IEI19" s="71"/>
      <c r="IEY19" s="71"/>
      <c r="IFO19" s="71"/>
      <c r="IGE19" s="71"/>
      <c r="IGU19" s="71"/>
      <c r="IHK19" s="71"/>
      <c r="IIA19" s="71"/>
      <c r="IIQ19" s="71"/>
      <c r="IJG19" s="71"/>
      <c r="IJW19" s="71"/>
      <c r="IKM19" s="71"/>
      <c r="ILC19" s="71"/>
      <c r="ILS19" s="71"/>
      <c r="IMI19" s="71"/>
      <c r="IMY19" s="71"/>
      <c r="INO19" s="71"/>
      <c r="IOE19" s="71"/>
      <c r="IOU19" s="71"/>
      <c r="IPK19" s="71"/>
      <c r="IQA19" s="71"/>
      <c r="IQQ19" s="71"/>
      <c r="IRG19" s="71"/>
      <c r="IRW19" s="71"/>
      <c r="ISM19" s="71"/>
      <c r="ITC19" s="71"/>
      <c r="ITS19" s="71"/>
      <c r="IUI19" s="71"/>
      <c r="IUY19" s="71"/>
      <c r="IVO19" s="71"/>
      <c r="IWE19" s="71"/>
      <c r="IWU19" s="71"/>
      <c r="IXK19" s="71"/>
      <c r="IYA19" s="71"/>
      <c r="IYQ19" s="71"/>
      <c r="IZG19" s="71"/>
      <c r="IZW19" s="71"/>
      <c r="JAM19" s="71"/>
      <c r="JBC19" s="71"/>
      <c r="JBS19" s="71"/>
      <c r="JCI19" s="71"/>
      <c r="JCY19" s="71"/>
      <c r="JDO19" s="71"/>
      <c r="JEE19" s="71"/>
      <c r="JEU19" s="71"/>
      <c r="JFK19" s="71"/>
      <c r="JGA19" s="71"/>
      <c r="JGQ19" s="71"/>
      <c r="JHG19" s="71"/>
      <c r="JHW19" s="71"/>
      <c r="JIM19" s="71"/>
      <c r="JJC19" s="71"/>
      <c r="JJS19" s="71"/>
      <c r="JKI19" s="71"/>
      <c r="JKY19" s="71"/>
      <c r="JLO19" s="71"/>
      <c r="JME19" s="71"/>
      <c r="JMU19" s="71"/>
      <c r="JNK19" s="71"/>
      <c r="JOA19" s="71"/>
      <c r="JOQ19" s="71"/>
      <c r="JPG19" s="71"/>
      <c r="JPW19" s="71"/>
      <c r="JQM19" s="71"/>
      <c r="JRC19" s="71"/>
      <c r="JRS19" s="71"/>
      <c r="JSI19" s="71"/>
      <c r="JSY19" s="71"/>
      <c r="JTO19" s="71"/>
      <c r="JUE19" s="71"/>
      <c r="JUU19" s="71"/>
      <c r="JVK19" s="71"/>
      <c r="JWA19" s="71"/>
      <c r="JWQ19" s="71"/>
      <c r="JXG19" s="71"/>
      <c r="JXW19" s="71"/>
      <c r="JYM19" s="71"/>
      <c r="JZC19" s="71"/>
      <c r="JZS19" s="71"/>
      <c r="KAI19" s="71"/>
      <c r="KAY19" s="71"/>
      <c r="KBO19" s="71"/>
      <c r="KCE19" s="71"/>
      <c r="KCU19" s="71"/>
      <c r="KDK19" s="71"/>
      <c r="KEA19" s="71"/>
      <c r="KEQ19" s="71"/>
      <c r="KFG19" s="71"/>
      <c r="KFW19" s="71"/>
      <c r="KGM19" s="71"/>
      <c r="KHC19" s="71"/>
      <c r="KHS19" s="71"/>
      <c r="KII19" s="71"/>
      <c r="KIY19" s="71"/>
      <c r="KJO19" s="71"/>
      <c r="KKE19" s="71"/>
      <c r="KKU19" s="71"/>
      <c r="KLK19" s="71"/>
      <c r="KMA19" s="71"/>
      <c r="KMQ19" s="71"/>
      <c r="KNG19" s="71"/>
      <c r="KNW19" s="71"/>
      <c r="KOM19" s="71"/>
      <c r="KPC19" s="71"/>
      <c r="KPS19" s="71"/>
      <c r="KQI19" s="71"/>
      <c r="KQY19" s="71"/>
      <c r="KRO19" s="71"/>
      <c r="KSE19" s="71"/>
      <c r="KSU19" s="71"/>
      <c r="KTK19" s="71"/>
      <c r="KUA19" s="71"/>
      <c r="KUQ19" s="71"/>
      <c r="KVG19" s="71"/>
      <c r="KVW19" s="71"/>
      <c r="KWM19" s="71"/>
      <c r="KXC19" s="71"/>
      <c r="KXS19" s="71"/>
      <c r="KYI19" s="71"/>
      <c r="KYY19" s="71"/>
      <c r="KZO19" s="71"/>
      <c r="LAE19" s="71"/>
      <c r="LAU19" s="71"/>
      <c r="LBK19" s="71"/>
      <c r="LCA19" s="71"/>
      <c r="LCQ19" s="71"/>
      <c r="LDG19" s="71"/>
      <c r="LDW19" s="71"/>
      <c r="LEM19" s="71"/>
      <c r="LFC19" s="71"/>
      <c r="LFS19" s="71"/>
      <c r="LGI19" s="71"/>
      <c r="LGY19" s="71"/>
      <c r="LHO19" s="71"/>
      <c r="LIE19" s="71"/>
      <c r="LIU19" s="71"/>
      <c r="LJK19" s="71"/>
      <c r="LKA19" s="71"/>
      <c r="LKQ19" s="71"/>
      <c r="LLG19" s="71"/>
      <c r="LLW19" s="71"/>
      <c r="LMM19" s="71"/>
      <c r="LNC19" s="71"/>
      <c r="LNS19" s="71"/>
      <c r="LOI19" s="71"/>
      <c r="LOY19" s="71"/>
      <c r="LPO19" s="71"/>
      <c r="LQE19" s="71"/>
      <c r="LQU19" s="71"/>
      <c r="LRK19" s="71"/>
      <c r="LSA19" s="71"/>
      <c r="LSQ19" s="71"/>
      <c r="LTG19" s="71"/>
      <c r="LTW19" s="71"/>
      <c r="LUM19" s="71"/>
      <c r="LVC19" s="71"/>
      <c r="LVS19" s="71"/>
      <c r="LWI19" s="71"/>
      <c r="LWY19" s="71"/>
      <c r="LXO19" s="71"/>
      <c r="LYE19" s="71"/>
      <c r="LYU19" s="71"/>
      <c r="LZK19" s="71"/>
      <c r="MAA19" s="71"/>
      <c r="MAQ19" s="71"/>
      <c r="MBG19" s="71"/>
      <c r="MBW19" s="71"/>
      <c r="MCM19" s="71"/>
      <c r="MDC19" s="71"/>
      <c r="MDS19" s="71"/>
      <c r="MEI19" s="71"/>
      <c r="MEY19" s="71"/>
      <c r="MFO19" s="71"/>
      <c r="MGE19" s="71"/>
      <c r="MGU19" s="71"/>
      <c r="MHK19" s="71"/>
      <c r="MIA19" s="71"/>
      <c r="MIQ19" s="71"/>
      <c r="MJG19" s="71"/>
      <c r="MJW19" s="71"/>
      <c r="MKM19" s="71"/>
      <c r="MLC19" s="71"/>
      <c r="MLS19" s="71"/>
      <c r="MMI19" s="71"/>
      <c r="MMY19" s="71"/>
      <c r="MNO19" s="71"/>
      <c r="MOE19" s="71"/>
      <c r="MOU19" s="71"/>
      <c r="MPK19" s="71"/>
      <c r="MQA19" s="71"/>
      <c r="MQQ19" s="71"/>
      <c r="MRG19" s="71"/>
      <c r="MRW19" s="71"/>
      <c r="MSM19" s="71"/>
      <c r="MTC19" s="71"/>
      <c r="MTS19" s="71"/>
      <c r="MUI19" s="71"/>
      <c r="MUY19" s="71"/>
      <c r="MVO19" s="71"/>
      <c r="MWE19" s="71"/>
      <c r="MWU19" s="71"/>
      <c r="MXK19" s="71"/>
      <c r="MYA19" s="71"/>
      <c r="MYQ19" s="71"/>
      <c r="MZG19" s="71"/>
      <c r="MZW19" s="71"/>
      <c r="NAM19" s="71"/>
      <c r="NBC19" s="71"/>
      <c r="NBS19" s="71"/>
      <c r="NCI19" s="71"/>
      <c r="NCY19" s="71"/>
      <c r="NDO19" s="71"/>
      <c r="NEE19" s="71"/>
      <c r="NEU19" s="71"/>
      <c r="NFK19" s="71"/>
      <c r="NGA19" s="71"/>
      <c r="NGQ19" s="71"/>
      <c r="NHG19" s="71"/>
      <c r="NHW19" s="71"/>
      <c r="NIM19" s="71"/>
      <c r="NJC19" s="71"/>
      <c r="NJS19" s="71"/>
      <c r="NKI19" s="71"/>
      <c r="NKY19" s="71"/>
      <c r="NLO19" s="71"/>
      <c r="NME19" s="71"/>
      <c r="NMU19" s="71"/>
      <c r="NNK19" s="71"/>
      <c r="NOA19" s="71"/>
      <c r="NOQ19" s="71"/>
      <c r="NPG19" s="71"/>
      <c r="NPW19" s="71"/>
      <c r="NQM19" s="71"/>
      <c r="NRC19" s="71"/>
      <c r="NRS19" s="71"/>
      <c r="NSI19" s="71"/>
      <c r="NSY19" s="71"/>
      <c r="NTO19" s="71"/>
      <c r="NUE19" s="71"/>
      <c r="NUU19" s="71"/>
      <c r="NVK19" s="71"/>
      <c r="NWA19" s="71"/>
      <c r="NWQ19" s="71"/>
      <c r="NXG19" s="71"/>
      <c r="NXW19" s="71"/>
      <c r="NYM19" s="71"/>
      <c r="NZC19" s="71"/>
      <c r="NZS19" s="71"/>
      <c r="OAI19" s="71"/>
      <c r="OAY19" s="71"/>
      <c r="OBO19" s="71"/>
      <c r="OCE19" s="71"/>
      <c r="OCU19" s="71"/>
      <c r="ODK19" s="71"/>
      <c r="OEA19" s="71"/>
      <c r="OEQ19" s="71"/>
      <c r="OFG19" s="71"/>
      <c r="OFW19" s="71"/>
      <c r="OGM19" s="71"/>
      <c r="OHC19" s="71"/>
      <c r="OHS19" s="71"/>
      <c r="OII19" s="71"/>
      <c r="OIY19" s="71"/>
      <c r="OJO19" s="71"/>
      <c r="OKE19" s="71"/>
      <c r="OKU19" s="71"/>
      <c r="OLK19" s="71"/>
      <c r="OMA19" s="71"/>
      <c r="OMQ19" s="71"/>
      <c r="ONG19" s="71"/>
      <c r="ONW19" s="71"/>
      <c r="OOM19" s="71"/>
      <c r="OPC19" s="71"/>
      <c r="OPS19" s="71"/>
      <c r="OQI19" s="71"/>
      <c r="OQY19" s="71"/>
      <c r="ORO19" s="71"/>
      <c r="OSE19" s="71"/>
      <c r="OSU19" s="71"/>
      <c r="OTK19" s="71"/>
      <c r="OUA19" s="71"/>
      <c r="OUQ19" s="71"/>
      <c r="OVG19" s="71"/>
      <c r="OVW19" s="71"/>
      <c r="OWM19" s="71"/>
      <c r="OXC19" s="71"/>
      <c r="OXS19" s="71"/>
      <c r="OYI19" s="71"/>
      <c r="OYY19" s="71"/>
      <c r="OZO19" s="71"/>
      <c r="PAE19" s="71"/>
      <c r="PAU19" s="71"/>
      <c r="PBK19" s="71"/>
      <c r="PCA19" s="71"/>
      <c r="PCQ19" s="71"/>
      <c r="PDG19" s="71"/>
      <c r="PDW19" s="71"/>
      <c r="PEM19" s="71"/>
      <c r="PFC19" s="71"/>
      <c r="PFS19" s="71"/>
      <c r="PGI19" s="71"/>
      <c r="PGY19" s="71"/>
      <c r="PHO19" s="71"/>
      <c r="PIE19" s="71"/>
      <c r="PIU19" s="71"/>
      <c r="PJK19" s="71"/>
      <c r="PKA19" s="71"/>
      <c r="PKQ19" s="71"/>
      <c r="PLG19" s="71"/>
      <c r="PLW19" s="71"/>
      <c r="PMM19" s="71"/>
      <c r="PNC19" s="71"/>
      <c r="PNS19" s="71"/>
      <c r="POI19" s="71"/>
      <c r="POY19" s="71"/>
      <c r="PPO19" s="71"/>
      <c r="PQE19" s="71"/>
      <c r="PQU19" s="71"/>
      <c r="PRK19" s="71"/>
      <c r="PSA19" s="71"/>
      <c r="PSQ19" s="71"/>
      <c r="PTG19" s="71"/>
      <c r="PTW19" s="71"/>
      <c r="PUM19" s="71"/>
      <c r="PVC19" s="71"/>
      <c r="PVS19" s="71"/>
      <c r="PWI19" s="71"/>
      <c r="PWY19" s="71"/>
      <c r="PXO19" s="71"/>
      <c r="PYE19" s="71"/>
      <c r="PYU19" s="71"/>
      <c r="PZK19" s="71"/>
      <c r="QAA19" s="71"/>
      <c r="QAQ19" s="71"/>
      <c r="QBG19" s="71"/>
      <c r="QBW19" s="71"/>
      <c r="QCM19" s="71"/>
      <c r="QDC19" s="71"/>
      <c r="QDS19" s="71"/>
      <c r="QEI19" s="71"/>
      <c r="QEY19" s="71"/>
      <c r="QFO19" s="71"/>
      <c r="QGE19" s="71"/>
      <c r="QGU19" s="71"/>
      <c r="QHK19" s="71"/>
      <c r="QIA19" s="71"/>
      <c r="QIQ19" s="71"/>
      <c r="QJG19" s="71"/>
      <c r="QJW19" s="71"/>
      <c r="QKM19" s="71"/>
      <c r="QLC19" s="71"/>
      <c r="QLS19" s="71"/>
      <c r="QMI19" s="71"/>
      <c r="QMY19" s="71"/>
      <c r="QNO19" s="71"/>
      <c r="QOE19" s="71"/>
      <c r="QOU19" s="71"/>
      <c r="QPK19" s="71"/>
      <c r="QQA19" s="71"/>
      <c r="QQQ19" s="71"/>
      <c r="QRG19" s="71"/>
      <c r="QRW19" s="71"/>
      <c r="QSM19" s="71"/>
      <c r="QTC19" s="71"/>
      <c r="QTS19" s="71"/>
      <c r="QUI19" s="71"/>
      <c r="QUY19" s="71"/>
      <c r="QVO19" s="71"/>
      <c r="QWE19" s="71"/>
      <c r="QWU19" s="71"/>
      <c r="QXK19" s="71"/>
      <c r="QYA19" s="71"/>
      <c r="QYQ19" s="71"/>
      <c r="QZG19" s="71"/>
      <c r="QZW19" s="71"/>
      <c r="RAM19" s="71"/>
      <c r="RBC19" s="71"/>
      <c r="RBS19" s="71"/>
      <c r="RCI19" s="71"/>
      <c r="RCY19" s="71"/>
      <c r="RDO19" s="71"/>
      <c r="REE19" s="71"/>
      <c r="REU19" s="71"/>
      <c r="RFK19" s="71"/>
      <c r="RGA19" s="71"/>
      <c r="RGQ19" s="71"/>
      <c r="RHG19" s="71"/>
      <c r="RHW19" s="71"/>
      <c r="RIM19" s="71"/>
      <c r="RJC19" s="71"/>
      <c r="RJS19" s="71"/>
      <c r="RKI19" s="71"/>
      <c r="RKY19" s="71"/>
      <c r="RLO19" s="71"/>
      <c r="RME19" s="71"/>
      <c r="RMU19" s="71"/>
      <c r="RNK19" s="71"/>
      <c r="ROA19" s="71"/>
      <c r="ROQ19" s="71"/>
      <c r="RPG19" s="71"/>
      <c r="RPW19" s="71"/>
      <c r="RQM19" s="71"/>
      <c r="RRC19" s="71"/>
      <c r="RRS19" s="71"/>
      <c r="RSI19" s="71"/>
      <c r="RSY19" s="71"/>
      <c r="RTO19" s="71"/>
      <c r="RUE19" s="71"/>
      <c r="RUU19" s="71"/>
      <c r="RVK19" s="71"/>
      <c r="RWA19" s="71"/>
      <c r="RWQ19" s="71"/>
      <c r="RXG19" s="71"/>
      <c r="RXW19" s="71"/>
      <c r="RYM19" s="71"/>
      <c r="RZC19" s="71"/>
      <c r="RZS19" s="71"/>
      <c r="SAI19" s="71"/>
      <c r="SAY19" s="71"/>
      <c r="SBO19" s="71"/>
      <c r="SCE19" s="71"/>
      <c r="SCU19" s="71"/>
      <c r="SDK19" s="71"/>
      <c r="SEA19" s="71"/>
      <c r="SEQ19" s="71"/>
      <c r="SFG19" s="71"/>
      <c r="SFW19" s="71"/>
      <c r="SGM19" s="71"/>
      <c r="SHC19" s="71"/>
      <c r="SHS19" s="71"/>
      <c r="SII19" s="71"/>
      <c r="SIY19" s="71"/>
      <c r="SJO19" s="71"/>
      <c r="SKE19" s="71"/>
      <c r="SKU19" s="71"/>
      <c r="SLK19" s="71"/>
      <c r="SMA19" s="71"/>
      <c r="SMQ19" s="71"/>
      <c r="SNG19" s="71"/>
      <c r="SNW19" s="71"/>
      <c r="SOM19" s="71"/>
      <c r="SPC19" s="71"/>
      <c r="SPS19" s="71"/>
      <c r="SQI19" s="71"/>
      <c r="SQY19" s="71"/>
      <c r="SRO19" s="71"/>
      <c r="SSE19" s="71"/>
      <c r="SSU19" s="71"/>
      <c r="STK19" s="71"/>
      <c r="SUA19" s="71"/>
      <c r="SUQ19" s="71"/>
      <c r="SVG19" s="71"/>
      <c r="SVW19" s="71"/>
      <c r="SWM19" s="71"/>
      <c r="SXC19" s="71"/>
      <c r="SXS19" s="71"/>
      <c r="SYI19" s="71"/>
      <c r="SYY19" s="71"/>
      <c r="SZO19" s="71"/>
      <c r="TAE19" s="71"/>
      <c r="TAU19" s="71"/>
      <c r="TBK19" s="71"/>
      <c r="TCA19" s="71"/>
      <c r="TCQ19" s="71"/>
      <c r="TDG19" s="71"/>
      <c r="TDW19" s="71"/>
      <c r="TEM19" s="71"/>
      <c r="TFC19" s="71"/>
      <c r="TFS19" s="71"/>
      <c r="TGI19" s="71"/>
      <c r="TGY19" s="71"/>
      <c r="THO19" s="71"/>
      <c r="TIE19" s="71"/>
      <c r="TIU19" s="71"/>
      <c r="TJK19" s="71"/>
      <c r="TKA19" s="71"/>
      <c r="TKQ19" s="71"/>
      <c r="TLG19" s="71"/>
      <c r="TLW19" s="71"/>
      <c r="TMM19" s="71"/>
      <c r="TNC19" s="71"/>
      <c r="TNS19" s="71"/>
      <c r="TOI19" s="71"/>
      <c r="TOY19" s="71"/>
      <c r="TPO19" s="71"/>
      <c r="TQE19" s="71"/>
      <c r="TQU19" s="71"/>
      <c r="TRK19" s="71"/>
      <c r="TSA19" s="71"/>
      <c r="TSQ19" s="71"/>
      <c r="TTG19" s="71"/>
      <c r="TTW19" s="71"/>
      <c r="TUM19" s="71"/>
      <c r="TVC19" s="71"/>
      <c r="TVS19" s="71"/>
      <c r="TWI19" s="71"/>
      <c r="TWY19" s="71"/>
      <c r="TXO19" s="71"/>
      <c r="TYE19" s="71"/>
      <c r="TYU19" s="71"/>
      <c r="TZK19" s="71"/>
      <c r="UAA19" s="71"/>
      <c r="UAQ19" s="71"/>
      <c r="UBG19" s="71"/>
      <c r="UBW19" s="71"/>
      <c r="UCM19" s="71"/>
      <c r="UDC19" s="71"/>
      <c r="UDS19" s="71"/>
      <c r="UEI19" s="71"/>
      <c r="UEY19" s="71"/>
      <c r="UFO19" s="71"/>
      <c r="UGE19" s="71"/>
      <c r="UGU19" s="71"/>
      <c r="UHK19" s="71"/>
      <c r="UIA19" s="71"/>
      <c r="UIQ19" s="71"/>
      <c r="UJG19" s="71"/>
      <c r="UJW19" s="71"/>
      <c r="UKM19" s="71"/>
      <c r="ULC19" s="71"/>
      <c r="ULS19" s="71"/>
      <c r="UMI19" s="71"/>
      <c r="UMY19" s="71"/>
      <c r="UNO19" s="71"/>
      <c r="UOE19" s="71"/>
      <c r="UOU19" s="71"/>
      <c r="UPK19" s="71"/>
      <c r="UQA19" s="71"/>
      <c r="UQQ19" s="71"/>
      <c r="URG19" s="71"/>
      <c r="URW19" s="71"/>
      <c r="USM19" s="71"/>
      <c r="UTC19" s="71"/>
      <c r="UTS19" s="71"/>
      <c r="UUI19" s="71"/>
      <c r="UUY19" s="71"/>
      <c r="UVO19" s="71"/>
      <c r="UWE19" s="71"/>
      <c r="UWU19" s="71"/>
      <c r="UXK19" s="71"/>
      <c r="UYA19" s="71"/>
      <c r="UYQ19" s="71"/>
      <c r="UZG19" s="71"/>
      <c r="UZW19" s="71"/>
      <c r="VAM19" s="71"/>
      <c r="VBC19" s="71"/>
      <c r="VBS19" s="71"/>
      <c r="VCI19" s="71"/>
      <c r="VCY19" s="71"/>
      <c r="VDO19" s="71"/>
      <c r="VEE19" s="71"/>
      <c r="VEU19" s="71"/>
      <c r="VFK19" s="71"/>
      <c r="VGA19" s="71"/>
      <c r="VGQ19" s="71"/>
      <c r="VHG19" s="71"/>
      <c r="VHW19" s="71"/>
      <c r="VIM19" s="71"/>
      <c r="VJC19" s="71"/>
      <c r="VJS19" s="71"/>
      <c r="VKI19" s="71"/>
      <c r="VKY19" s="71"/>
      <c r="VLO19" s="71"/>
      <c r="VME19" s="71"/>
      <c r="VMU19" s="71"/>
      <c r="VNK19" s="71"/>
      <c r="VOA19" s="71"/>
      <c r="VOQ19" s="71"/>
      <c r="VPG19" s="71"/>
      <c r="VPW19" s="71"/>
      <c r="VQM19" s="71"/>
      <c r="VRC19" s="71"/>
      <c r="VRS19" s="71"/>
      <c r="VSI19" s="71"/>
      <c r="VSY19" s="71"/>
      <c r="VTO19" s="71"/>
      <c r="VUE19" s="71"/>
      <c r="VUU19" s="71"/>
      <c r="VVK19" s="71"/>
      <c r="VWA19" s="71"/>
      <c r="VWQ19" s="71"/>
      <c r="VXG19" s="71"/>
      <c r="VXW19" s="71"/>
      <c r="VYM19" s="71"/>
      <c r="VZC19" s="71"/>
      <c r="VZS19" s="71"/>
      <c r="WAI19" s="71"/>
      <c r="WAY19" s="71"/>
      <c r="WBO19" s="71"/>
      <c r="WCE19" s="71"/>
      <c r="WCU19" s="71"/>
      <c r="WDK19" s="71"/>
      <c r="WEA19" s="71"/>
      <c r="WEQ19" s="71"/>
      <c r="WFG19" s="71"/>
      <c r="WFW19" s="71"/>
      <c r="WGM19" s="71"/>
      <c r="WHC19" s="71"/>
      <c r="WHS19" s="71"/>
      <c r="WII19" s="71"/>
      <c r="WIY19" s="71"/>
      <c r="WJO19" s="71"/>
      <c r="WKE19" s="71"/>
      <c r="WKU19" s="71"/>
      <c r="WLK19" s="71"/>
      <c r="WMA19" s="71"/>
      <c r="WMQ19" s="71"/>
      <c r="WNG19" s="71"/>
      <c r="WNW19" s="71"/>
      <c r="WOM19" s="71"/>
      <c r="WPC19" s="71"/>
      <c r="WPS19" s="71"/>
      <c r="WQI19" s="71"/>
      <c r="WQY19" s="71"/>
      <c r="WRO19" s="71"/>
      <c r="WSE19" s="71"/>
      <c r="WSU19" s="71"/>
      <c r="WTK19" s="71"/>
      <c r="WUA19" s="71"/>
      <c r="WUQ19" s="71"/>
      <c r="WVG19" s="71"/>
      <c r="WVW19" s="71"/>
      <c r="WWM19" s="71"/>
      <c r="WXC19" s="71"/>
      <c r="WXS19" s="71"/>
      <c r="WYI19" s="71"/>
      <c r="WYY19" s="71"/>
      <c r="WZO19" s="71"/>
      <c r="XAE19" s="71"/>
      <c r="XAU19" s="71"/>
      <c r="XBK19" s="71"/>
      <c r="XCA19" s="71"/>
      <c r="XCQ19" s="71"/>
      <c r="XDG19" s="71"/>
      <c r="XDW19" s="71"/>
      <c r="XEM19" s="71"/>
    </row>
    <row r="20" spans="1:1023 1039:2047 2063:3071 3087:4095 4111:5119 5135:6143 6159:7167 7183:8191 8207:9215 9231:10239 10255:11263 11279:12287 12303:13311 13327:14335 14351:15359 15375:16367" s="22" customFormat="1">
      <c r="A20" s="20" t="str">
        <f>IF(COUNTBLANK(F20)=1," ",COUNTA($F$12:F20))</f>
        <v xml:space="preserve"> </v>
      </c>
      <c r="B20" s="137" t="s">
        <v>541</v>
      </c>
      <c r="C20" s="138" t="s">
        <v>114</v>
      </c>
      <c r="D20" s="139"/>
      <c r="E20" s="140">
        <v>9</v>
      </c>
      <c r="F20" s="66"/>
      <c r="G20" s="69"/>
      <c r="H20" s="135">
        <f t="shared" ref="H20:H21" si="36">ROUND(F20*G20,2)</f>
        <v>0</v>
      </c>
      <c r="I20" s="115"/>
      <c r="J20" s="135">
        <f t="shared" ref="J20:J23" si="37">ROUND(H20*0.07,2)*10</f>
        <v>0</v>
      </c>
      <c r="K20" s="135">
        <f t="shared" ref="K20:K21" si="38">ROUND(H20+I20+J20,2)</f>
        <v>0</v>
      </c>
      <c r="L20" s="135">
        <f t="shared" ref="L20:L21" si="39">ROUND(E20*F20,2)</f>
        <v>0</v>
      </c>
      <c r="M20" s="135">
        <f t="shared" ref="M20:M21" si="40">ROUND(E20*H20,2)</f>
        <v>0</v>
      </c>
      <c r="N20" s="135">
        <f t="shared" ref="N20:N21" si="41">ROUND(E20*I20,2)</f>
        <v>0</v>
      </c>
      <c r="O20" s="135">
        <f t="shared" ref="O20:O21" si="42">ROUND(E20*J20,2)</f>
        <v>0</v>
      </c>
      <c r="P20" s="70">
        <f t="shared" ref="P20:P21" si="43">ROUND(M20+N20+O20,2)</f>
        <v>0</v>
      </c>
      <c r="AE20" s="71"/>
      <c r="AU20" s="71"/>
      <c r="BK20" s="71"/>
      <c r="CA20" s="71"/>
      <c r="CQ20" s="71"/>
      <c r="DG20" s="71"/>
      <c r="DW20" s="71"/>
      <c r="EM20" s="71"/>
      <c r="FC20" s="71"/>
      <c r="FS20" s="71"/>
      <c r="GI20" s="71"/>
      <c r="GY20" s="71"/>
      <c r="HO20" s="71"/>
      <c r="IE20" s="71"/>
      <c r="IU20" s="71"/>
      <c r="JK20" s="71"/>
      <c r="KA20" s="71"/>
      <c r="KQ20" s="71"/>
      <c r="LG20" s="71"/>
      <c r="LW20" s="71"/>
      <c r="MM20" s="71"/>
      <c r="NC20" s="71"/>
      <c r="NS20" s="71"/>
      <c r="OI20" s="71"/>
      <c r="OY20" s="71"/>
      <c r="PO20" s="71"/>
      <c r="QE20" s="71"/>
      <c r="QU20" s="71"/>
      <c r="RK20" s="71"/>
      <c r="SA20" s="71"/>
      <c r="SQ20" s="71"/>
      <c r="TG20" s="71"/>
      <c r="TW20" s="71"/>
      <c r="UM20" s="71"/>
      <c r="VC20" s="71"/>
      <c r="VS20" s="71"/>
      <c r="WI20" s="71"/>
      <c r="WY20" s="71"/>
      <c r="XO20" s="71"/>
      <c r="YE20" s="71"/>
      <c r="YU20" s="71"/>
      <c r="ZK20" s="71"/>
      <c r="AAA20" s="71"/>
      <c r="AAQ20" s="71"/>
      <c r="ABG20" s="71"/>
      <c r="ABW20" s="71"/>
      <c r="ACM20" s="71"/>
      <c r="ADC20" s="71"/>
      <c r="ADS20" s="71"/>
      <c r="AEI20" s="71"/>
      <c r="AEY20" s="71"/>
      <c r="AFO20" s="71"/>
      <c r="AGE20" s="71"/>
      <c r="AGU20" s="71"/>
      <c r="AHK20" s="71"/>
      <c r="AIA20" s="71"/>
      <c r="AIQ20" s="71"/>
      <c r="AJG20" s="71"/>
      <c r="AJW20" s="71"/>
      <c r="AKM20" s="71"/>
      <c r="ALC20" s="71"/>
      <c r="ALS20" s="71"/>
      <c r="AMI20" s="71"/>
      <c r="AMY20" s="71"/>
      <c r="ANO20" s="71"/>
      <c r="AOE20" s="71"/>
      <c r="AOU20" s="71"/>
      <c r="APK20" s="71"/>
      <c r="AQA20" s="71"/>
      <c r="AQQ20" s="71"/>
      <c r="ARG20" s="71"/>
      <c r="ARW20" s="71"/>
      <c r="ASM20" s="71"/>
      <c r="ATC20" s="71"/>
      <c r="ATS20" s="71"/>
      <c r="AUI20" s="71"/>
      <c r="AUY20" s="71"/>
      <c r="AVO20" s="71"/>
      <c r="AWE20" s="71"/>
      <c r="AWU20" s="71"/>
      <c r="AXK20" s="71"/>
      <c r="AYA20" s="71"/>
      <c r="AYQ20" s="71"/>
      <c r="AZG20" s="71"/>
      <c r="AZW20" s="71"/>
      <c r="BAM20" s="71"/>
      <c r="BBC20" s="71"/>
      <c r="BBS20" s="71"/>
      <c r="BCI20" s="71"/>
      <c r="BCY20" s="71"/>
      <c r="BDO20" s="71"/>
      <c r="BEE20" s="71"/>
      <c r="BEU20" s="71"/>
      <c r="BFK20" s="71"/>
      <c r="BGA20" s="71"/>
      <c r="BGQ20" s="71"/>
      <c r="BHG20" s="71"/>
      <c r="BHW20" s="71"/>
      <c r="BIM20" s="71"/>
      <c r="BJC20" s="71"/>
      <c r="BJS20" s="71"/>
      <c r="BKI20" s="71"/>
      <c r="BKY20" s="71"/>
      <c r="BLO20" s="71"/>
      <c r="BME20" s="71"/>
      <c r="BMU20" s="71"/>
      <c r="BNK20" s="71"/>
      <c r="BOA20" s="71"/>
      <c r="BOQ20" s="71"/>
      <c r="BPG20" s="71"/>
      <c r="BPW20" s="71"/>
      <c r="BQM20" s="71"/>
      <c r="BRC20" s="71"/>
      <c r="BRS20" s="71"/>
      <c r="BSI20" s="71"/>
      <c r="BSY20" s="71"/>
      <c r="BTO20" s="71"/>
      <c r="BUE20" s="71"/>
      <c r="BUU20" s="71"/>
      <c r="BVK20" s="71"/>
      <c r="BWA20" s="71"/>
      <c r="BWQ20" s="71"/>
      <c r="BXG20" s="71"/>
      <c r="BXW20" s="71"/>
      <c r="BYM20" s="71"/>
      <c r="BZC20" s="71"/>
      <c r="BZS20" s="71"/>
      <c r="CAI20" s="71"/>
      <c r="CAY20" s="71"/>
      <c r="CBO20" s="71"/>
      <c r="CCE20" s="71"/>
      <c r="CCU20" s="71"/>
      <c r="CDK20" s="71"/>
      <c r="CEA20" s="71"/>
      <c r="CEQ20" s="71"/>
      <c r="CFG20" s="71"/>
      <c r="CFW20" s="71"/>
      <c r="CGM20" s="71"/>
      <c r="CHC20" s="71"/>
      <c r="CHS20" s="71"/>
      <c r="CII20" s="71"/>
      <c r="CIY20" s="71"/>
      <c r="CJO20" s="71"/>
      <c r="CKE20" s="71"/>
      <c r="CKU20" s="71"/>
      <c r="CLK20" s="71"/>
      <c r="CMA20" s="71"/>
      <c r="CMQ20" s="71"/>
      <c r="CNG20" s="71"/>
      <c r="CNW20" s="71"/>
      <c r="COM20" s="71"/>
      <c r="CPC20" s="71"/>
      <c r="CPS20" s="71"/>
      <c r="CQI20" s="71"/>
      <c r="CQY20" s="71"/>
      <c r="CRO20" s="71"/>
      <c r="CSE20" s="71"/>
      <c r="CSU20" s="71"/>
      <c r="CTK20" s="71"/>
      <c r="CUA20" s="71"/>
      <c r="CUQ20" s="71"/>
      <c r="CVG20" s="71"/>
      <c r="CVW20" s="71"/>
      <c r="CWM20" s="71"/>
      <c r="CXC20" s="71"/>
      <c r="CXS20" s="71"/>
      <c r="CYI20" s="71"/>
      <c r="CYY20" s="71"/>
      <c r="CZO20" s="71"/>
      <c r="DAE20" s="71"/>
      <c r="DAU20" s="71"/>
      <c r="DBK20" s="71"/>
      <c r="DCA20" s="71"/>
      <c r="DCQ20" s="71"/>
      <c r="DDG20" s="71"/>
      <c r="DDW20" s="71"/>
      <c r="DEM20" s="71"/>
      <c r="DFC20" s="71"/>
      <c r="DFS20" s="71"/>
      <c r="DGI20" s="71"/>
      <c r="DGY20" s="71"/>
      <c r="DHO20" s="71"/>
      <c r="DIE20" s="71"/>
      <c r="DIU20" s="71"/>
      <c r="DJK20" s="71"/>
      <c r="DKA20" s="71"/>
      <c r="DKQ20" s="71"/>
      <c r="DLG20" s="71"/>
      <c r="DLW20" s="71"/>
      <c r="DMM20" s="71"/>
      <c r="DNC20" s="71"/>
      <c r="DNS20" s="71"/>
      <c r="DOI20" s="71"/>
      <c r="DOY20" s="71"/>
      <c r="DPO20" s="71"/>
      <c r="DQE20" s="71"/>
      <c r="DQU20" s="71"/>
      <c r="DRK20" s="71"/>
      <c r="DSA20" s="71"/>
      <c r="DSQ20" s="71"/>
      <c r="DTG20" s="71"/>
      <c r="DTW20" s="71"/>
      <c r="DUM20" s="71"/>
      <c r="DVC20" s="71"/>
      <c r="DVS20" s="71"/>
      <c r="DWI20" s="71"/>
      <c r="DWY20" s="71"/>
      <c r="DXO20" s="71"/>
      <c r="DYE20" s="71"/>
      <c r="DYU20" s="71"/>
      <c r="DZK20" s="71"/>
      <c r="EAA20" s="71"/>
      <c r="EAQ20" s="71"/>
      <c r="EBG20" s="71"/>
      <c r="EBW20" s="71"/>
      <c r="ECM20" s="71"/>
      <c r="EDC20" s="71"/>
      <c r="EDS20" s="71"/>
      <c r="EEI20" s="71"/>
      <c r="EEY20" s="71"/>
      <c r="EFO20" s="71"/>
      <c r="EGE20" s="71"/>
      <c r="EGU20" s="71"/>
      <c r="EHK20" s="71"/>
      <c r="EIA20" s="71"/>
      <c r="EIQ20" s="71"/>
      <c r="EJG20" s="71"/>
      <c r="EJW20" s="71"/>
      <c r="EKM20" s="71"/>
      <c r="ELC20" s="71"/>
      <c r="ELS20" s="71"/>
      <c r="EMI20" s="71"/>
      <c r="EMY20" s="71"/>
      <c r="ENO20" s="71"/>
      <c r="EOE20" s="71"/>
      <c r="EOU20" s="71"/>
      <c r="EPK20" s="71"/>
      <c r="EQA20" s="71"/>
      <c r="EQQ20" s="71"/>
      <c r="ERG20" s="71"/>
      <c r="ERW20" s="71"/>
      <c r="ESM20" s="71"/>
      <c r="ETC20" s="71"/>
      <c r="ETS20" s="71"/>
      <c r="EUI20" s="71"/>
      <c r="EUY20" s="71"/>
      <c r="EVO20" s="71"/>
      <c r="EWE20" s="71"/>
      <c r="EWU20" s="71"/>
      <c r="EXK20" s="71"/>
      <c r="EYA20" s="71"/>
      <c r="EYQ20" s="71"/>
      <c r="EZG20" s="71"/>
      <c r="EZW20" s="71"/>
      <c r="FAM20" s="71"/>
      <c r="FBC20" s="71"/>
      <c r="FBS20" s="71"/>
      <c r="FCI20" s="71"/>
      <c r="FCY20" s="71"/>
      <c r="FDO20" s="71"/>
      <c r="FEE20" s="71"/>
      <c r="FEU20" s="71"/>
      <c r="FFK20" s="71"/>
      <c r="FGA20" s="71"/>
      <c r="FGQ20" s="71"/>
      <c r="FHG20" s="71"/>
      <c r="FHW20" s="71"/>
      <c r="FIM20" s="71"/>
      <c r="FJC20" s="71"/>
      <c r="FJS20" s="71"/>
      <c r="FKI20" s="71"/>
      <c r="FKY20" s="71"/>
      <c r="FLO20" s="71"/>
      <c r="FME20" s="71"/>
      <c r="FMU20" s="71"/>
      <c r="FNK20" s="71"/>
      <c r="FOA20" s="71"/>
      <c r="FOQ20" s="71"/>
      <c r="FPG20" s="71"/>
      <c r="FPW20" s="71"/>
      <c r="FQM20" s="71"/>
      <c r="FRC20" s="71"/>
      <c r="FRS20" s="71"/>
      <c r="FSI20" s="71"/>
      <c r="FSY20" s="71"/>
      <c r="FTO20" s="71"/>
      <c r="FUE20" s="71"/>
      <c r="FUU20" s="71"/>
      <c r="FVK20" s="71"/>
      <c r="FWA20" s="71"/>
      <c r="FWQ20" s="71"/>
      <c r="FXG20" s="71"/>
      <c r="FXW20" s="71"/>
      <c r="FYM20" s="71"/>
      <c r="FZC20" s="71"/>
      <c r="FZS20" s="71"/>
      <c r="GAI20" s="71"/>
      <c r="GAY20" s="71"/>
      <c r="GBO20" s="71"/>
      <c r="GCE20" s="71"/>
      <c r="GCU20" s="71"/>
      <c r="GDK20" s="71"/>
      <c r="GEA20" s="71"/>
      <c r="GEQ20" s="71"/>
      <c r="GFG20" s="71"/>
      <c r="GFW20" s="71"/>
      <c r="GGM20" s="71"/>
      <c r="GHC20" s="71"/>
      <c r="GHS20" s="71"/>
      <c r="GII20" s="71"/>
      <c r="GIY20" s="71"/>
      <c r="GJO20" s="71"/>
      <c r="GKE20" s="71"/>
      <c r="GKU20" s="71"/>
      <c r="GLK20" s="71"/>
      <c r="GMA20" s="71"/>
      <c r="GMQ20" s="71"/>
      <c r="GNG20" s="71"/>
      <c r="GNW20" s="71"/>
      <c r="GOM20" s="71"/>
      <c r="GPC20" s="71"/>
      <c r="GPS20" s="71"/>
      <c r="GQI20" s="71"/>
      <c r="GQY20" s="71"/>
      <c r="GRO20" s="71"/>
      <c r="GSE20" s="71"/>
      <c r="GSU20" s="71"/>
      <c r="GTK20" s="71"/>
      <c r="GUA20" s="71"/>
      <c r="GUQ20" s="71"/>
      <c r="GVG20" s="71"/>
      <c r="GVW20" s="71"/>
      <c r="GWM20" s="71"/>
      <c r="GXC20" s="71"/>
      <c r="GXS20" s="71"/>
      <c r="GYI20" s="71"/>
      <c r="GYY20" s="71"/>
      <c r="GZO20" s="71"/>
      <c r="HAE20" s="71"/>
      <c r="HAU20" s="71"/>
      <c r="HBK20" s="71"/>
      <c r="HCA20" s="71"/>
      <c r="HCQ20" s="71"/>
      <c r="HDG20" s="71"/>
      <c r="HDW20" s="71"/>
      <c r="HEM20" s="71"/>
      <c r="HFC20" s="71"/>
      <c r="HFS20" s="71"/>
      <c r="HGI20" s="71"/>
      <c r="HGY20" s="71"/>
      <c r="HHO20" s="71"/>
      <c r="HIE20" s="71"/>
      <c r="HIU20" s="71"/>
      <c r="HJK20" s="71"/>
      <c r="HKA20" s="71"/>
      <c r="HKQ20" s="71"/>
      <c r="HLG20" s="71"/>
      <c r="HLW20" s="71"/>
      <c r="HMM20" s="71"/>
      <c r="HNC20" s="71"/>
      <c r="HNS20" s="71"/>
      <c r="HOI20" s="71"/>
      <c r="HOY20" s="71"/>
      <c r="HPO20" s="71"/>
      <c r="HQE20" s="71"/>
      <c r="HQU20" s="71"/>
      <c r="HRK20" s="71"/>
      <c r="HSA20" s="71"/>
      <c r="HSQ20" s="71"/>
      <c r="HTG20" s="71"/>
      <c r="HTW20" s="71"/>
      <c r="HUM20" s="71"/>
      <c r="HVC20" s="71"/>
      <c r="HVS20" s="71"/>
      <c r="HWI20" s="71"/>
      <c r="HWY20" s="71"/>
      <c r="HXO20" s="71"/>
      <c r="HYE20" s="71"/>
      <c r="HYU20" s="71"/>
      <c r="HZK20" s="71"/>
      <c r="IAA20" s="71"/>
      <c r="IAQ20" s="71"/>
      <c r="IBG20" s="71"/>
      <c r="IBW20" s="71"/>
      <c r="ICM20" s="71"/>
      <c r="IDC20" s="71"/>
      <c r="IDS20" s="71"/>
      <c r="IEI20" s="71"/>
      <c r="IEY20" s="71"/>
      <c r="IFO20" s="71"/>
      <c r="IGE20" s="71"/>
      <c r="IGU20" s="71"/>
      <c r="IHK20" s="71"/>
      <c r="IIA20" s="71"/>
      <c r="IIQ20" s="71"/>
      <c r="IJG20" s="71"/>
      <c r="IJW20" s="71"/>
      <c r="IKM20" s="71"/>
      <c r="ILC20" s="71"/>
      <c r="ILS20" s="71"/>
      <c r="IMI20" s="71"/>
      <c r="IMY20" s="71"/>
      <c r="INO20" s="71"/>
      <c r="IOE20" s="71"/>
      <c r="IOU20" s="71"/>
      <c r="IPK20" s="71"/>
      <c r="IQA20" s="71"/>
      <c r="IQQ20" s="71"/>
      <c r="IRG20" s="71"/>
      <c r="IRW20" s="71"/>
      <c r="ISM20" s="71"/>
      <c r="ITC20" s="71"/>
      <c r="ITS20" s="71"/>
      <c r="IUI20" s="71"/>
      <c r="IUY20" s="71"/>
      <c r="IVO20" s="71"/>
      <c r="IWE20" s="71"/>
      <c r="IWU20" s="71"/>
      <c r="IXK20" s="71"/>
      <c r="IYA20" s="71"/>
      <c r="IYQ20" s="71"/>
      <c r="IZG20" s="71"/>
      <c r="IZW20" s="71"/>
      <c r="JAM20" s="71"/>
      <c r="JBC20" s="71"/>
      <c r="JBS20" s="71"/>
      <c r="JCI20" s="71"/>
      <c r="JCY20" s="71"/>
      <c r="JDO20" s="71"/>
      <c r="JEE20" s="71"/>
      <c r="JEU20" s="71"/>
      <c r="JFK20" s="71"/>
      <c r="JGA20" s="71"/>
      <c r="JGQ20" s="71"/>
      <c r="JHG20" s="71"/>
      <c r="JHW20" s="71"/>
      <c r="JIM20" s="71"/>
      <c r="JJC20" s="71"/>
      <c r="JJS20" s="71"/>
      <c r="JKI20" s="71"/>
      <c r="JKY20" s="71"/>
      <c r="JLO20" s="71"/>
      <c r="JME20" s="71"/>
      <c r="JMU20" s="71"/>
      <c r="JNK20" s="71"/>
      <c r="JOA20" s="71"/>
      <c r="JOQ20" s="71"/>
      <c r="JPG20" s="71"/>
      <c r="JPW20" s="71"/>
      <c r="JQM20" s="71"/>
      <c r="JRC20" s="71"/>
      <c r="JRS20" s="71"/>
      <c r="JSI20" s="71"/>
      <c r="JSY20" s="71"/>
      <c r="JTO20" s="71"/>
      <c r="JUE20" s="71"/>
      <c r="JUU20" s="71"/>
      <c r="JVK20" s="71"/>
      <c r="JWA20" s="71"/>
      <c r="JWQ20" s="71"/>
      <c r="JXG20" s="71"/>
      <c r="JXW20" s="71"/>
      <c r="JYM20" s="71"/>
      <c r="JZC20" s="71"/>
      <c r="JZS20" s="71"/>
      <c r="KAI20" s="71"/>
      <c r="KAY20" s="71"/>
      <c r="KBO20" s="71"/>
      <c r="KCE20" s="71"/>
      <c r="KCU20" s="71"/>
      <c r="KDK20" s="71"/>
      <c r="KEA20" s="71"/>
      <c r="KEQ20" s="71"/>
      <c r="KFG20" s="71"/>
      <c r="KFW20" s="71"/>
      <c r="KGM20" s="71"/>
      <c r="KHC20" s="71"/>
      <c r="KHS20" s="71"/>
      <c r="KII20" s="71"/>
      <c r="KIY20" s="71"/>
      <c r="KJO20" s="71"/>
      <c r="KKE20" s="71"/>
      <c r="KKU20" s="71"/>
      <c r="KLK20" s="71"/>
      <c r="KMA20" s="71"/>
      <c r="KMQ20" s="71"/>
      <c r="KNG20" s="71"/>
      <c r="KNW20" s="71"/>
      <c r="KOM20" s="71"/>
      <c r="KPC20" s="71"/>
      <c r="KPS20" s="71"/>
      <c r="KQI20" s="71"/>
      <c r="KQY20" s="71"/>
      <c r="KRO20" s="71"/>
      <c r="KSE20" s="71"/>
      <c r="KSU20" s="71"/>
      <c r="KTK20" s="71"/>
      <c r="KUA20" s="71"/>
      <c r="KUQ20" s="71"/>
      <c r="KVG20" s="71"/>
      <c r="KVW20" s="71"/>
      <c r="KWM20" s="71"/>
      <c r="KXC20" s="71"/>
      <c r="KXS20" s="71"/>
      <c r="KYI20" s="71"/>
      <c r="KYY20" s="71"/>
      <c r="KZO20" s="71"/>
      <c r="LAE20" s="71"/>
      <c r="LAU20" s="71"/>
      <c r="LBK20" s="71"/>
      <c r="LCA20" s="71"/>
      <c r="LCQ20" s="71"/>
      <c r="LDG20" s="71"/>
      <c r="LDW20" s="71"/>
      <c r="LEM20" s="71"/>
      <c r="LFC20" s="71"/>
      <c r="LFS20" s="71"/>
      <c r="LGI20" s="71"/>
      <c r="LGY20" s="71"/>
      <c r="LHO20" s="71"/>
      <c r="LIE20" s="71"/>
      <c r="LIU20" s="71"/>
      <c r="LJK20" s="71"/>
      <c r="LKA20" s="71"/>
      <c r="LKQ20" s="71"/>
      <c r="LLG20" s="71"/>
      <c r="LLW20" s="71"/>
      <c r="LMM20" s="71"/>
      <c r="LNC20" s="71"/>
      <c r="LNS20" s="71"/>
      <c r="LOI20" s="71"/>
      <c r="LOY20" s="71"/>
      <c r="LPO20" s="71"/>
      <c r="LQE20" s="71"/>
      <c r="LQU20" s="71"/>
      <c r="LRK20" s="71"/>
      <c r="LSA20" s="71"/>
      <c r="LSQ20" s="71"/>
      <c r="LTG20" s="71"/>
      <c r="LTW20" s="71"/>
      <c r="LUM20" s="71"/>
      <c r="LVC20" s="71"/>
      <c r="LVS20" s="71"/>
      <c r="LWI20" s="71"/>
      <c r="LWY20" s="71"/>
      <c r="LXO20" s="71"/>
      <c r="LYE20" s="71"/>
      <c r="LYU20" s="71"/>
      <c r="LZK20" s="71"/>
      <c r="MAA20" s="71"/>
      <c r="MAQ20" s="71"/>
      <c r="MBG20" s="71"/>
      <c r="MBW20" s="71"/>
      <c r="MCM20" s="71"/>
      <c r="MDC20" s="71"/>
      <c r="MDS20" s="71"/>
      <c r="MEI20" s="71"/>
      <c r="MEY20" s="71"/>
      <c r="MFO20" s="71"/>
      <c r="MGE20" s="71"/>
      <c r="MGU20" s="71"/>
      <c r="MHK20" s="71"/>
      <c r="MIA20" s="71"/>
      <c r="MIQ20" s="71"/>
      <c r="MJG20" s="71"/>
      <c r="MJW20" s="71"/>
      <c r="MKM20" s="71"/>
      <c r="MLC20" s="71"/>
      <c r="MLS20" s="71"/>
      <c r="MMI20" s="71"/>
      <c r="MMY20" s="71"/>
      <c r="MNO20" s="71"/>
      <c r="MOE20" s="71"/>
      <c r="MOU20" s="71"/>
      <c r="MPK20" s="71"/>
      <c r="MQA20" s="71"/>
      <c r="MQQ20" s="71"/>
      <c r="MRG20" s="71"/>
      <c r="MRW20" s="71"/>
      <c r="MSM20" s="71"/>
      <c r="MTC20" s="71"/>
      <c r="MTS20" s="71"/>
      <c r="MUI20" s="71"/>
      <c r="MUY20" s="71"/>
      <c r="MVO20" s="71"/>
      <c r="MWE20" s="71"/>
      <c r="MWU20" s="71"/>
      <c r="MXK20" s="71"/>
      <c r="MYA20" s="71"/>
      <c r="MYQ20" s="71"/>
      <c r="MZG20" s="71"/>
      <c r="MZW20" s="71"/>
      <c r="NAM20" s="71"/>
      <c r="NBC20" s="71"/>
      <c r="NBS20" s="71"/>
      <c r="NCI20" s="71"/>
      <c r="NCY20" s="71"/>
      <c r="NDO20" s="71"/>
      <c r="NEE20" s="71"/>
      <c r="NEU20" s="71"/>
      <c r="NFK20" s="71"/>
      <c r="NGA20" s="71"/>
      <c r="NGQ20" s="71"/>
      <c r="NHG20" s="71"/>
      <c r="NHW20" s="71"/>
      <c r="NIM20" s="71"/>
      <c r="NJC20" s="71"/>
      <c r="NJS20" s="71"/>
      <c r="NKI20" s="71"/>
      <c r="NKY20" s="71"/>
      <c r="NLO20" s="71"/>
      <c r="NME20" s="71"/>
      <c r="NMU20" s="71"/>
      <c r="NNK20" s="71"/>
      <c r="NOA20" s="71"/>
      <c r="NOQ20" s="71"/>
      <c r="NPG20" s="71"/>
      <c r="NPW20" s="71"/>
      <c r="NQM20" s="71"/>
      <c r="NRC20" s="71"/>
      <c r="NRS20" s="71"/>
      <c r="NSI20" s="71"/>
      <c r="NSY20" s="71"/>
      <c r="NTO20" s="71"/>
      <c r="NUE20" s="71"/>
      <c r="NUU20" s="71"/>
      <c r="NVK20" s="71"/>
      <c r="NWA20" s="71"/>
      <c r="NWQ20" s="71"/>
      <c r="NXG20" s="71"/>
      <c r="NXW20" s="71"/>
      <c r="NYM20" s="71"/>
      <c r="NZC20" s="71"/>
      <c r="NZS20" s="71"/>
      <c r="OAI20" s="71"/>
      <c r="OAY20" s="71"/>
      <c r="OBO20" s="71"/>
      <c r="OCE20" s="71"/>
      <c r="OCU20" s="71"/>
      <c r="ODK20" s="71"/>
      <c r="OEA20" s="71"/>
      <c r="OEQ20" s="71"/>
      <c r="OFG20" s="71"/>
      <c r="OFW20" s="71"/>
      <c r="OGM20" s="71"/>
      <c r="OHC20" s="71"/>
      <c r="OHS20" s="71"/>
      <c r="OII20" s="71"/>
      <c r="OIY20" s="71"/>
      <c r="OJO20" s="71"/>
      <c r="OKE20" s="71"/>
      <c r="OKU20" s="71"/>
      <c r="OLK20" s="71"/>
      <c r="OMA20" s="71"/>
      <c r="OMQ20" s="71"/>
      <c r="ONG20" s="71"/>
      <c r="ONW20" s="71"/>
      <c r="OOM20" s="71"/>
      <c r="OPC20" s="71"/>
      <c r="OPS20" s="71"/>
      <c r="OQI20" s="71"/>
      <c r="OQY20" s="71"/>
      <c r="ORO20" s="71"/>
      <c r="OSE20" s="71"/>
      <c r="OSU20" s="71"/>
      <c r="OTK20" s="71"/>
      <c r="OUA20" s="71"/>
      <c r="OUQ20" s="71"/>
      <c r="OVG20" s="71"/>
      <c r="OVW20" s="71"/>
      <c r="OWM20" s="71"/>
      <c r="OXC20" s="71"/>
      <c r="OXS20" s="71"/>
      <c r="OYI20" s="71"/>
      <c r="OYY20" s="71"/>
      <c r="OZO20" s="71"/>
      <c r="PAE20" s="71"/>
      <c r="PAU20" s="71"/>
      <c r="PBK20" s="71"/>
      <c r="PCA20" s="71"/>
      <c r="PCQ20" s="71"/>
      <c r="PDG20" s="71"/>
      <c r="PDW20" s="71"/>
      <c r="PEM20" s="71"/>
      <c r="PFC20" s="71"/>
      <c r="PFS20" s="71"/>
      <c r="PGI20" s="71"/>
      <c r="PGY20" s="71"/>
      <c r="PHO20" s="71"/>
      <c r="PIE20" s="71"/>
      <c r="PIU20" s="71"/>
      <c r="PJK20" s="71"/>
      <c r="PKA20" s="71"/>
      <c r="PKQ20" s="71"/>
      <c r="PLG20" s="71"/>
      <c r="PLW20" s="71"/>
      <c r="PMM20" s="71"/>
      <c r="PNC20" s="71"/>
      <c r="PNS20" s="71"/>
      <c r="POI20" s="71"/>
      <c r="POY20" s="71"/>
      <c r="PPO20" s="71"/>
      <c r="PQE20" s="71"/>
      <c r="PQU20" s="71"/>
      <c r="PRK20" s="71"/>
      <c r="PSA20" s="71"/>
      <c r="PSQ20" s="71"/>
      <c r="PTG20" s="71"/>
      <c r="PTW20" s="71"/>
      <c r="PUM20" s="71"/>
      <c r="PVC20" s="71"/>
      <c r="PVS20" s="71"/>
      <c r="PWI20" s="71"/>
      <c r="PWY20" s="71"/>
      <c r="PXO20" s="71"/>
      <c r="PYE20" s="71"/>
      <c r="PYU20" s="71"/>
      <c r="PZK20" s="71"/>
      <c r="QAA20" s="71"/>
      <c r="QAQ20" s="71"/>
      <c r="QBG20" s="71"/>
      <c r="QBW20" s="71"/>
      <c r="QCM20" s="71"/>
      <c r="QDC20" s="71"/>
      <c r="QDS20" s="71"/>
      <c r="QEI20" s="71"/>
      <c r="QEY20" s="71"/>
      <c r="QFO20" s="71"/>
      <c r="QGE20" s="71"/>
      <c r="QGU20" s="71"/>
      <c r="QHK20" s="71"/>
      <c r="QIA20" s="71"/>
      <c r="QIQ20" s="71"/>
      <c r="QJG20" s="71"/>
      <c r="QJW20" s="71"/>
      <c r="QKM20" s="71"/>
      <c r="QLC20" s="71"/>
      <c r="QLS20" s="71"/>
      <c r="QMI20" s="71"/>
      <c r="QMY20" s="71"/>
      <c r="QNO20" s="71"/>
      <c r="QOE20" s="71"/>
      <c r="QOU20" s="71"/>
      <c r="QPK20" s="71"/>
      <c r="QQA20" s="71"/>
      <c r="QQQ20" s="71"/>
      <c r="QRG20" s="71"/>
      <c r="QRW20" s="71"/>
      <c r="QSM20" s="71"/>
      <c r="QTC20" s="71"/>
      <c r="QTS20" s="71"/>
      <c r="QUI20" s="71"/>
      <c r="QUY20" s="71"/>
      <c r="QVO20" s="71"/>
      <c r="QWE20" s="71"/>
      <c r="QWU20" s="71"/>
      <c r="QXK20" s="71"/>
      <c r="QYA20" s="71"/>
      <c r="QYQ20" s="71"/>
      <c r="QZG20" s="71"/>
      <c r="QZW20" s="71"/>
      <c r="RAM20" s="71"/>
      <c r="RBC20" s="71"/>
      <c r="RBS20" s="71"/>
      <c r="RCI20" s="71"/>
      <c r="RCY20" s="71"/>
      <c r="RDO20" s="71"/>
      <c r="REE20" s="71"/>
      <c r="REU20" s="71"/>
      <c r="RFK20" s="71"/>
      <c r="RGA20" s="71"/>
      <c r="RGQ20" s="71"/>
      <c r="RHG20" s="71"/>
      <c r="RHW20" s="71"/>
      <c r="RIM20" s="71"/>
      <c r="RJC20" s="71"/>
      <c r="RJS20" s="71"/>
      <c r="RKI20" s="71"/>
      <c r="RKY20" s="71"/>
      <c r="RLO20" s="71"/>
      <c r="RME20" s="71"/>
      <c r="RMU20" s="71"/>
      <c r="RNK20" s="71"/>
      <c r="ROA20" s="71"/>
      <c r="ROQ20" s="71"/>
      <c r="RPG20" s="71"/>
      <c r="RPW20" s="71"/>
      <c r="RQM20" s="71"/>
      <c r="RRC20" s="71"/>
      <c r="RRS20" s="71"/>
      <c r="RSI20" s="71"/>
      <c r="RSY20" s="71"/>
      <c r="RTO20" s="71"/>
      <c r="RUE20" s="71"/>
      <c r="RUU20" s="71"/>
      <c r="RVK20" s="71"/>
      <c r="RWA20" s="71"/>
      <c r="RWQ20" s="71"/>
      <c r="RXG20" s="71"/>
      <c r="RXW20" s="71"/>
      <c r="RYM20" s="71"/>
      <c r="RZC20" s="71"/>
      <c r="RZS20" s="71"/>
      <c r="SAI20" s="71"/>
      <c r="SAY20" s="71"/>
      <c r="SBO20" s="71"/>
      <c r="SCE20" s="71"/>
      <c r="SCU20" s="71"/>
      <c r="SDK20" s="71"/>
      <c r="SEA20" s="71"/>
      <c r="SEQ20" s="71"/>
      <c r="SFG20" s="71"/>
      <c r="SFW20" s="71"/>
      <c r="SGM20" s="71"/>
      <c r="SHC20" s="71"/>
      <c r="SHS20" s="71"/>
      <c r="SII20" s="71"/>
      <c r="SIY20" s="71"/>
      <c r="SJO20" s="71"/>
      <c r="SKE20" s="71"/>
      <c r="SKU20" s="71"/>
      <c r="SLK20" s="71"/>
      <c r="SMA20" s="71"/>
      <c r="SMQ20" s="71"/>
      <c r="SNG20" s="71"/>
      <c r="SNW20" s="71"/>
      <c r="SOM20" s="71"/>
      <c r="SPC20" s="71"/>
      <c r="SPS20" s="71"/>
      <c r="SQI20" s="71"/>
      <c r="SQY20" s="71"/>
      <c r="SRO20" s="71"/>
      <c r="SSE20" s="71"/>
      <c r="SSU20" s="71"/>
      <c r="STK20" s="71"/>
      <c r="SUA20" s="71"/>
      <c r="SUQ20" s="71"/>
      <c r="SVG20" s="71"/>
      <c r="SVW20" s="71"/>
      <c r="SWM20" s="71"/>
      <c r="SXC20" s="71"/>
      <c r="SXS20" s="71"/>
      <c r="SYI20" s="71"/>
      <c r="SYY20" s="71"/>
      <c r="SZO20" s="71"/>
      <c r="TAE20" s="71"/>
      <c r="TAU20" s="71"/>
      <c r="TBK20" s="71"/>
      <c r="TCA20" s="71"/>
      <c r="TCQ20" s="71"/>
      <c r="TDG20" s="71"/>
      <c r="TDW20" s="71"/>
      <c r="TEM20" s="71"/>
      <c r="TFC20" s="71"/>
      <c r="TFS20" s="71"/>
      <c r="TGI20" s="71"/>
      <c r="TGY20" s="71"/>
      <c r="THO20" s="71"/>
      <c r="TIE20" s="71"/>
      <c r="TIU20" s="71"/>
      <c r="TJK20" s="71"/>
      <c r="TKA20" s="71"/>
      <c r="TKQ20" s="71"/>
      <c r="TLG20" s="71"/>
      <c r="TLW20" s="71"/>
      <c r="TMM20" s="71"/>
      <c r="TNC20" s="71"/>
      <c r="TNS20" s="71"/>
      <c r="TOI20" s="71"/>
      <c r="TOY20" s="71"/>
      <c r="TPO20" s="71"/>
      <c r="TQE20" s="71"/>
      <c r="TQU20" s="71"/>
      <c r="TRK20" s="71"/>
      <c r="TSA20" s="71"/>
      <c r="TSQ20" s="71"/>
      <c r="TTG20" s="71"/>
      <c r="TTW20" s="71"/>
      <c r="TUM20" s="71"/>
      <c r="TVC20" s="71"/>
      <c r="TVS20" s="71"/>
      <c r="TWI20" s="71"/>
      <c r="TWY20" s="71"/>
      <c r="TXO20" s="71"/>
      <c r="TYE20" s="71"/>
      <c r="TYU20" s="71"/>
      <c r="TZK20" s="71"/>
      <c r="UAA20" s="71"/>
      <c r="UAQ20" s="71"/>
      <c r="UBG20" s="71"/>
      <c r="UBW20" s="71"/>
      <c r="UCM20" s="71"/>
      <c r="UDC20" s="71"/>
      <c r="UDS20" s="71"/>
      <c r="UEI20" s="71"/>
      <c r="UEY20" s="71"/>
      <c r="UFO20" s="71"/>
      <c r="UGE20" s="71"/>
      <c r="UGU20" s="71"/>
      <c r="UHK20" s="71"/>
      <c r="UIA20" s="71"/>
      <c r="UIQ20" s="71"/>
      <c r="UJG20" s="71"/>
      <c r="UJW20" s="71"/>
      <c r="UKM20" s="71"/>
      <c r="ULC20" s="71"/>
      <c r="ULS20" s="71"/>
      <c r="UMI20" s="71"/>
      <c r="UMY20" s="71"/>
      <c r="UNO20" s="71"/>
      <c r="UOE20" s="71"/>
      <c r="UOU20" s="71"/>
      <c r="UPK20" s="71"/>
      <c r="UQA20" s="71"/>
      <c r="UQQ20" s="71"/>
      <c r="URG20" s="71"/>
      <c r="URW20" s="71"/>
      <c r="USM20" s="71"/>
      <c r="UTC20" s="71"/>
      <c r="UTS20" s="71"/>
      <c r="UUI20" s="71"/>
      <c r="UUY20" s="71"/>
      <c r="UVO20" s="71"/>
      <c r="UWE20" s="71"/>
      <c r="UWU20" s="71"/>
      <c r="UXK20" s="71"/>
      <c r="UYA20" s="71"/>
      <c r="UYQ20" s="71"/>
      <c r="UZG20" s="71"/>
      <c r="UZW20" s="71"/>
      <c r="VAM20" s="71"/>
      <c r="VBC20" s="71"/>
      <c r="VBS20" s="71"/>
      <c r="VCI20" s="71"/>
      <c r="VCY20" s="71"/>
      <c r="VDO20" s="71"/>
      <c r="VEE20" s="71"/>
      <c r="VEU20" s="71"/>
      <c r="VFK20" s="71"/>
      <c r="VGA20" s="71"/>
      <c r="VGQ20" s="71"/>
      <c r="VHG20" s="71"/>
      <c r="VHW20" s="71"/>
      <c r="VIM20" s="71"/>
      <c r="VJC20" s="71"/>
      <c r="VJS20" s="71"/>
      <c r="VKI20" s="71"/>
      <c r="VKY20" s="71"/>
      <c r="VLO20" s="71"/>
      <c r="VME20" s="71"/>
      <c r="VMU20" s="71"/>
      <c r="VNK20" s="71"/>
      <c r="VOA20" s="71"/>
      <c r="VOQ20" s="71"/>
      <c r="VPG20" s="71"/>
      <c r="VPW20" s="71"/>
      <c r="VQM20" s="71"/>
      <c r="VRC20" s="71"/>
      <c r="VRS20" s="71"/>
      <c r="VSI20" s="71"/>
      <c r="VSY20" s="71"/>
      <c r="VTO20" s="71"/>
      <c r="VUE20" s="71"/>
      <c r="VUU20" s="71"/>
      <c r="VVK20" s="71"/>
      <c r="VWA20" s="71"/>
      <c r="VWQ20" s="71"/>
      <c r="VXG20" s="71"/>
      <c r="VXW20" s="71"/>
      <c r="VYM20" s="71"/>
      <c r="VZC20" s="71"/>
      <c r="VZS20" s="71"/>
      <c r="WAI20" s="71"/>
      <c r="WAY20" s="71"/>
      <c r="WBO20" s="71"/>
      <c r="WCE20" s="71"/>
      <c r="WCU20" s="71"/>
      <c r="WDK20" s="71"/>
      <c r="WEA20" s="71"/>
      <c r="WEQ20" s="71"/>
      <c r="WFG20" s="71"/>
      <c r="WFW20" s="71"/>
      <c r="WGM20" s="71"/>
      <c r="WHC20" s="71"/>
      <c r="WHS20" s="71"/>
      <c r="WII20" s="71"/>
      <c r="WIY20" s="71"/>
      <c r="WJO20" s="71"/>
      <c r="WKE20" s="71"/>
      <c r="WKU20" s="71"/>
      <c r="WLK20" s="71"/>
      <c r="WMA20" s="71"/>
      <c r="WMQ20" s="71"/>
      <c r="WNG20" s="71"/>
      <c r="WNW20" s="71"/>
      <c r="WOM20" s="71"/>
      <c r="WPC20" s="71"/>
      <c r="WPS20" s="71"/>
      <c r="WQI20" s="71"/>
      <c r="WQY20" s="71"/>
      <c r="WRO20" s="71"/>
      <c r="WSE20" s="71"/>
      <c r="WSU20" s="71"/>
      <c r="WTK20" s="71"/>
      <c r="WUA20" s="71"/>
      <c r="WUQ20" s="71"/>
      <c r="WVG20" s="71"/>
      <c r="WVW20" s="71"/>
      <c r="WWM20" s="71"/>
      <c r="WXC20" s="71"/>
      <c r="WXS20" s="71"/>
      <c r="WYI20" s="71"/>
      <c r="WYY20" s="71"/>
      <c r="WZO20" s="71"/>
      <c r="XAE20" s="71"/>
      <c r="XAU20" s="71"/>
      <c r="XBK20" s="71"/>
      <c r="XCA20" s="71"/>
      <c r="XCQ20" s="71"/>
      <c r="XDG20" s="71"/>
      <c r="XDW20" s="71"/>
      <c r="XEM20" s="71"/>
    </row>
    <row r="21" spans="1:1023 1039:2047 2063:3071 3087:4095 4111:5119 5135:6143 6159:7167 7183:8191 8207:9215 9231:10239 10255:11263 11279:12287 12303:13311 13327:14335 14351:15359 15375:16367" s="22" customFormat="1">
      <c r="A21" s="20" t="str">
        <f>IF(COUNTBLANK(F21)=1," ",COUNTA($F$12:F21))</f>
        <v xml:space="preserve"> </v>
      </c>
      <c r="B21" s="137" t="s">
        <v>145</v>
      </c>
      <c r="C21" s="138" t="s">
        <v>14</v>
      </c>
      <c r="D21" s="139"/>
      <c r="E21" s="140">
        <v>37</v>
      </c>
      <c r="F21" s="66"/>
      <c r="G21" s="69"/>
      <c r="H21" s="135">
        <f t="shared" si="36"/>
        <v>0</v>
      </c>
      <c r="I21" s="115"/>
      <c r="J21" s="135">
        <f t="shared" ref="J21" si="44">ROUND(H21*0.07,2)*10</f>
        <v>0</v>
      </c>
      <c r="K21" s="135">
        <f t="shared" si="38"/>
        <v>0</v>
      </c>
      <c r="L21" s="135">
        <f t="shared" si="39"/>
        <v>0</v>
      </c>
      <c r="M21" s="135">
        <f t="shared" si="40"/>
        <v>0</v>
      </c>
      <c r="N21" s="135">
        <f t="shared" si="41"/>
        <v>0</v>
      </c>
      <c r="O21" s="135">
        <f t="shared" si="42"/>
        <v>0</v>
      </c>
      <c r="P21" s="70">
        <f t="shared" si="43"/>
        <v>0</v>
      </c>
      <c r="AE21" s="71"/>
      <c r="AU21" s="71"/>
      <c r="BK21" s="71"/>
      <c r="CA21" s="71"/>
      <c r="CQ21" s="71"/>
      <c r="DG21" s="71"/>
      <c r="DW21" s="71"/>
      <c r="EM21" s="71"/>
      <c r="FC21" s="71"/>
      <c r="FS21" s="71"/>
      <c r="GI21" s="71"/>
      <c r="GY21" s="71"/>
      <c r="HO21" s="71"/>
      <c r="IE21" s="71"/>
      <c r="IU21" s="71"/>
      <c r="JK21" s="71"/>
      <c r="KA21" s="71"/>
      <c r="KQ21" s="71"/>
      <c r="LG21" s="71"/>
      <c r="LW21" s="71"/>
      <c r="MM21" s="71"/>
      <c r="NC21" s="71"/>
      <c r="NS21" s="71"/>
      <c r="OI21" s="71"/>
      <c r="OY21" s="71"/>
      <c r="PO21" s="71"/>
      <c r="QE21" s="71"/>
      <c r="QU21" s="71"/>
      <c r="RK21" s="71"/>
      <c r="SA21" s="71"/>
      <c r="SQ21" s="71"/>
      <c r="TG21" s="71"/>
      <c r="TW21" s="71"/>
      <c r="UM21" s="71"/>
      <c r="VC21" s="71"/>
      <c r="VS21" s="71"/>
      <c r="WI21" s="71"/>
      <c r="WY21" s="71"/>
      <c r="XO21" s="71"/>
      <c r="YE21" s="71"/>
      <c r="YU21" s="71"/>
      <c r="ZK21" s="71"/>
      <c r="AAA21" s="71"/>
      <c r="AAQ21" s="71"/>
      <c r="ABG21" s="71"/>
      <c r="ABW21" s="71"/>
      <c r="ACM21" s="71"/>
      <c r="ADC21" s="71"/>
      <c r="ADS21" s="71"/>
      <c r="AEI21" s="71"/>
      <c r="AEY21" s="71"/>
      <c r="AFO21" s="71"/>
      <c r="AGE21" s="71"/>
      <c r="AGU21" s="71"/>
      <c r="AHK21" s="71"/>
      <c r="AIA21" s="71"/>
      <c r="AIQ21" s="71"/>
      <c r="AJG21" s="71"/>
      <c r="AJW21" s="71"/>
      <c r="AKM21" s="71"/>
      <c r="ALC21" s="71"/>
      <c r="ALS21" s="71"/>
      <c r="AMI21" s="71"/>
      <c r="AMY21" s="71"/>
      <c r="ANO21" s="71"/>
      <c r="AOE21" s="71"/>
      <c r="AOU21" s="71"/>
      <c r="APK21" s="71"/>
      <c r="AQA21" s="71"/>
      <c r="AQQ21" s="71"/>
      <c r="ARG21" s="71"/>
      <c r="ARW21" s="71"/>
      <c r="ASM21" s="71"/>
      <c r="ATC21" s="71"/>
      <c r="ATS21" s="71"/>
      <c r="AUI21" s="71"/>
      <c r="AUY21" s="71"/>
      <c r="AVO21" s="71"/>
      <c r="AWE21" s="71"/>
      <c r="AWU21" s="71"/>
      <c r="AXK21" s="71"/>
      <c r="AYA21" s="71"/>
      <c r="AYQ21" s="71"/>
      <c r="AZG21" s="71"/>
      <c r="AZW21" s="71"/>
      <c r="BAM21" s="71"/>
      <c r="BBC21" s="71"/>
      <c r="BBS21" s="71"/>
      <c r="BCI21" s="71"/>
      <c r="BCY21" s="71"/>
      <c r="BDO21" s="71"/>
      <c r="BEE21" s="71"/>
      <c r="BEU21" s="71"/>
      <c r="BFK21" s="71"/>
      <c r="BGA21" s="71"/>
      <c r="BGQ21" s="71"/>
      <c r="BHG21" s="71"/>
      <c r="BHW21" s="71"/>
      <c r="BIM21" s="71"/>
      <c r="BJC21" s="71"/>
      <c r="BJS21" s="71"/>
      <c r="BKI21" s="71"/>
      <c r="BKY21" s="71"/>
      <c r="BLO21" s="71"/>
      <c r="BME21" s="71"/>
      <c r="BMU21" s="71"/>
      <c r="BNK21" s="71"/>
      <c r="BOA21" s="71"/>
      <c r="BOQ21" s="71"/>
      <c r="BPG21" s="71"/>
      <c r="BPW21" s="71"/>
      <c r="BQM21" s="71"/>
      <c r="BRC21" s="71"/>
      <c r="BRS21" s="71"/>
      <c r="BSI21" s="71"/>
      <c r="BSY21" s="71"/>
      <c r="BTO21" s="71"/>
      <c r="BUE21" s="71"/>
      <c r="BUU21" s="71"/>
      <c r="BVK21" s="71"/>
      <c r="BWA21" s="71"/>
      <c r="BWQ21" s="71"/>
      <c r="BXG21" s="71"/>
      <c r="BXW21" s="71"/>
      <c r="BYM21" s="71"/>
      <c r="BZC21" s="71"/>
      <c r="BZS21" s="71"/>
      <c r="CAI21" s="71"/>
      <c r="CAY21" s="71"/>
      <c r="CBO21" s="71"/>
      <c r="CCE21" s="71"/>
      <c r="CCU21" s="71"/>
      <c r="CDK21" s="71"/>
      <c r="CEA21" s="71"/>
      <c r="CEQ21" s="71"/>
      <c r="CFG21" s="71"/>
      <c r="CFW21" s="71"/>
      <c r="CGM21" s="71"/>
      <c r="CHC21" s="71"/>
      <c r="CHS21" s="71"/>
      <c r="CII21" s="71"/>
      <c r="CIY21" s="71"/>
      <c r="CJO21" s="71"/>
      <c r="CKE21" s="71"/>
      <c r="CKU21" s="71"/>
      <c r="CLK21" s="71"/>
      <c r="CMA21" s="71"/>
      <c r="CMQ21" s="71"/>
      <c r="CNG21" s="71"/>
      <c r="CNW21" s="71"/>
      <c r="COM21" s="71"/>
      <c r="CPC21" s="71"/>
      <c r="CPS21" s="71"/>
      <c r="CQI21" s="71"/>
      <c r="CQY21" s="71"/>
      <c r="CRO21" s="71"/>
      <c r="CSE21" s="71"/>
      <c r="CSU21" s="71"/>
      <c r="CTK21" s="71"/>
      <c r="CUA21" s="71"/>
      <c r="CUQ21" s="71"/>
      <c r="CVG21" s="71"/>
      <c r="CVW21" s="71"/>
      <c r="CWM21" s="71"/>
      <c r="CXC21" s="71"/>
      <c r="CXS21" s="71"/>
      <c r="CYI21" s="71"/>
      <c r="CYY21" s="71"/>
      <c r="CZO21" s="71"/>
      <c r="DAE21" s="71"/>
      <c r="DAU21" s="71"/>
      <c r="DBK21" s="71"/>
      <c r="DCA21" s="71"/>
      <c r="DCQ21" s="71"/>
      <c r="DDG21" s="71"/>
      <c r="DDW21" s="71"/>
      <c r="DEM21" s="71"/>
      <c r="DFC21" s="71"/>
      <c r="DFS21" s="71"/>
      <c r="DGI21" s="71"/>
      <c r="DGY21" s="71"/>
      <c r="DHO21" s="71"/>
      <c r="DIE21" s="71"/>
      <c r="DIU21" s="71"/>
      <c r="DJK21" s="71"/>
      <c r="DKA21" s="71"/>
      <c r="DKQ21" s="71"/>
      <c r="DLG21" s="71"/>
      <c r="DLW21" s="71"/>
      <c r="DMM21" s="71"/>
      <c r="DNC21" s="71"/>
      <c r="DNS21" s="71"/>
      <c r="DOI21" s="71"/>
      <c r="DOY21" s="71"/>
      <c r="DPO21" s="71"/>
      <c r="DQE21" s="71"/>
      <c r="DQU21" s="71"/>
      <c r="DRK21" s="71"/>
      <c r="DSA21" s="71"/>
      <c r="DSQ21" s="71"/>
      <c r="DTG21" s="71"/>
      <c r="DTW21" s="71"/>
      <c r="DUM21" s="71"/>
      <c r="DVC21" s="71"/>
      <c r="DVS21" s="71"/>
      <c r="DWI21" s="71"/>
      <c r="DWY21" s="71"/>
      <c r="DXO21" s="71"/>
      <c r="DYE21" s="71"/>
      <c r="DYU21" s="71"/>
      <c r="DZK21" s="71"/>
      <c r="EAA21" s="71"/>
      <c r="EAQ21" s="71"/>
      <c r="EBG21" s="71"/>
      <c r="EBW21" s="71"/>
      <c r="ECM21" s="71"/>
      <c r="EDC21" s="71"/>
      <c r="EDS21" s="71"/>
      <c r="EEI21" s="71"/>
      <c r="EEY21" s="71"/>
      <c r="EFO21" s="71"/>
      <c r="EGE21" s="71"/>
      <c r="EGU21" s="71"/>
      <c r="EHK21" s="71"/>
      <c r="EIA21" s="71"/>
      <c r="EIQ21" s="71"/>
      <c r="EJG21" s="71"/>
      <c r="EJW21" s="71"/>
      <c r="EKM21" s="71"/>
      <c r="ELC21" s="71"/>
      <c r="ELS21" s="71"/>
      <c r="EMI21" s="71"/>
      <c r="EMY21" s="71"/>
      <c r="ENO21" s="71"/>
      <c r="EOE21" s="71"/>
      <c r="EOU21" s="71"/>
      <c r="EPK21" s="71"/>
      <c r="EQA21" s="71"/>
      <c r="EQQ21" s="71"/>
      <c r="ERG21" s="71"/>
      <c r="ERW21" s="71"/>
      <c r="ESM21" s="71"/>
      <c r="ETC21" s="71"/>
      <c r="ETS21" s="71"/>
      <c r="EUI21" s="71"/>
      <c r="EUY21" s="71"/>
      <c r="EVO21" s="71"/>
      <c r="EWE21" s="71"/>
      <c r="EWU21" s="71"/>
      <c r="EXK21" s="71"/>
      <c r="EYA21" s="71"/>
      <c r="EYQ21" s="71"/>
      <c r="EZG21" s="71"/>
      <c r="EZW21" s="71"/>
      <c r="FAM21" s="71"/>
      <c r="FBC21" s="71"/>
      <c r="FBS21" s="71"/>
      <c r="FCI21" s="71"/>
      <c r="FCY21" s="71"/>
      <c r="FDO21" s="71"/>
      <c r="FEE21" s="71"/>
      <c r="FEU21" s="71"/>
      <c r="FFK21" s="71"/>
      <c r="FGA21" s="71"/>
      <c r="FGQ21" s="71"/>
      <c r="FHG21" s="71"/>
      <c r="FHW21" s="71"/>
      <c r="FIM21" s="71"/>
      <c r="FJC21" s="71"/>
      <c r="FJS21" s="71"/>
      <c r="FKI21" s="71"/>
      <c r="FKY21" s="71"/>
      <c r="FLO21" s="71"/>
      <c r="FME21" s="71"/>
      <c r="FMU21" s="71"/>
      <c r="FNK21" s="71"/>
      <c r="FOA21" s="71"/>
      <c r="FOQ21" s="71"/>
      <c r="FPG21" s="71"/>
      <c r="FPW21" s="71"/>
      <c r="FQM21" s="71"/>
      <c r="FRC21" s="71"/>
      <c r="FRS21" s="71"/>
      <c r="FSI21" s="71"/>
      <c r="FSY21" s="71"/>
      <c r="FTO21" s="71"/>
      <c r="FUE21" s="71"/>
      <c r="FUU21" s="71"/>
      <c r="FVK21" s="71"/>
      <c r="FWA21" s="71"/>
      <c r="FWQ21" s="71"/>
      <c r="FXG21" s="71"/>
      <c r="FXW21" s="71"/>
      <c r="FYM21" s="71"/>
      <c r="FZC21" s="71"/>
      <c r="FZS21" s="71"/>
      <c r="GAI21" s="71"/>
      <c r="GAY21" s="71"/>
      <c r="GBO21" s="71"/>
      <c r="GCE21" s="71"/>
      <c r="GCU21" s="71"/>
      <c r="GDK21" s="71"/>
      <c r="GEA21" s="71"/>
      <c r="GEQ21" s="71"/>
      <c r="GFG21" s="71"/>
      <c r="GFW21" s="71"/>
      <c r="GGM21" s="71"/>
      <c r="GHC21" s="71"/>
      <c r="GHS21" s="71"/>
      <c r="GII21" s="71"/>
      <c r="GIY21" s="71"/>
      <c r="GJO21" s="71"/>
      <c r="GKE21" s="71"/>
      <c r="GKU21" s="71"/>
      <c r="GLK21" s="71"/>
      <c r="GMA21" s="71"/>
      <c r="GMQ21" s="71"/>
      <c r="GNG21" s="71"/>
      <c r="GNW21" s="71"/>
      <c r="GOM21" s="71"/>
      <c r="GPC21" s="71"/>
      <c r="GPS21" s="71"/>
      <c r="GQI21" s="71"/>
      <c r="GQY21" s="71"/>
      <c r="GRO21" s="71"/>
      <c r="GSE21" s="71"/>
      <c r="GSU21" s="71"/>
      <c r="GTK21" s="71"/>
      <c r="GUA21" s="71"/>
      <c r="GUQ21" s="71"/>
      <c r="GVG21" s="71"/>
      <c r="GVW21" s="71"/>
      <c r="GWM21" s="71"/>
      <c r="GXC21" s="71"/>
      <c r="GXS21" s="71"/>
      <c r="GYI21" s="71"/>
      <c r="GYY21" s="71"/>
      <c r="GZO21" s="71"/>
      <c r="HAE21" s="71"/>
      <c r="HAU21" s="71"/>
      <c r="HBK21" s="71"/>
      <c r="HCA21" s="71"/>
      <c r="HCQ21" s="71"/>
      <c r="HDG21" s="71"/>
      <c r="HDW21" s="71"/>
      <c r="HEM21" s="71"/>
      <c r="HFC21" s="71"/>
      <c r="HFS21" s="71"/>
      <c r="HGI21" s="71"/>
      <c r="HGY21" s="71"/>
      <c r="HHO21" s="71"/>
      <c r="HIE21" s="71"/>
      <c r="HIU21" s="71"/>
      <c r="HJK21" s="71"/>
      <c r="HKA21" s="71"/>
      <c r="HKQ21" s="71"/>
      <c r="HLG21" s="71"/>
      <c r="HLW21" s="71"/>
      <c r="HMM21" s="71"/>
      <c r="HNC21" s="71"/>
      <c r="HNS21" s="71"/>
      <c r="HOI21" s="71"/>
      <c r="HOY21" s="71"/>
      <c r="HPO21" s="71"/>
      <c r="HQE21" s="71"/>
      <c r="HQU21" s="71"/>
      <c r="HRK21" s="71"/>
      <c r="HSA21" s="71"/>
      <c r="HSQ21" s="71"/>
      <c r="HTG21" s="71"/>
      <c r="HTW21" s="71"/>
      <c r="HUM21" s="71"/>
      <c r="HVC21" s="71"/>
      <c r="HVS21" s="71"/>
      <c r="HWI21" s="71"/>
      <c r="HWY21" s="71"/>
      <c r="HXO21" s="71"/>
      <c r="HYE21" s="71"/>
      <c r="HYU21" s="71"/>
      <c r="HZK21" s="71"/>
      <c r="IAA21" s="71"/>
      <c r="IAQ21" s="71"/>
      <c r="IBG21" s="71"/>
      <c r="IBW21" s="71"/>
      <c r="ICM21" s="71"/>
      <c r="IDC21" s="71"/>
      <c r="IDS21" s="71"/>
      <c r="IEI21" s="71"/>
      <c r="IEY21" s="71"/>
      <c r="IFO21" s="71"/>
      <c r="IGE21" s="71"/>
      <c r="IGU21" s="71"/>
      <c r="IHK21" s="71"/>
      <c r="IIA21" s="71"/>
      <c r="IIQ21" s="71"/>
      <c r="IJG21" s="71"/>
      <c r="IJW21" s="71"/>
      <c r="IKM21" s="71"/>
      <c r="ILC21" s="71"/>
      <c r="ILS21" s="71"/>
      <c r="IMI21" s="71"/>
      <c r="IMY21" s="71"/>
      <c r="INO21" s="71"/>
      <c r="IOE21" s="71"/>
      <c r="IOU21" s="71"/>
      <c r="IPK21" s="71"/>
      <c r="IQA21" s="71"/>
      <c r="IQQ21" s="71"/>
      <c r="IRG21" s="71"/>
      <c r="IRW21" s="71"/>
      <c r="ISM21" s="71"/>
      <c r="ITC21" s="71"/>
      <c r="ITS21" s="71"/>
      <c r="IUI21" s="71"/>
      <c r="IUY21" s="71"/>
      <c r="IVO21" s="71"/>
      <c r="IWE21" s="71"/>
      <c r="IWU21" s="71"/>
      <c r="IXK21" s="71"/>
      <c r="IYA21" s="71"/>
      <c r="IYQ21" s="71"/>
      <c r="IZG21" s="71"/>
      <c r="IZW21" s="71"/>
      <c r="JAM21" s="71"/>
      <c r="JBC21" s="71"/>
      <c r="JBS21" s="71"/>
      <c r="JCI21" s="71"/>
      <c r="JCY21" s="71"/>
      <c r="JDO21" s="71"/>
      <c r="JEE21" s="71"/>
      <c r="JEU21" s="71"/>
      <c r="JFK21" s="71"/>
      <c r="JGA21" s="71"/>
      <c r="JGQ21" s="71"/>
      <c r="JHG21" s="71"/>
      <c r="JHW21" s="71"/>
      <c r="JIM21" s="71"/>
      <c r="JJC21" s="71"/>
      <c r="JJS21" s="71"/>
      <c r="JKI21" s="71"/>
      <c r="JKY21" s="71"/>
      <c r="JLO21" s="71"/>
      <c r="JME21" s="71"/>
      <c r="JMU21" s="71"/>
      <c r="JNK21" s="71"/>
      <c r="JOA21" s="71"/>
      <c r="JOQ21" s="71"/>
      <c r="JPG21" s="71"/>
      <c r="JPW21" s="71"/>
      <c r="JQM21" s="71"/>
      <c r="JRC21" s="71"/>
      <c r="JRS21" s="71"/>
      <c r="JSI21" s="71"/>
      <c r="JSY21" s="71"/>
      <c r="JTO21" s="71"/>
      <c r="JUE21" s="71"/>
      <c r="JUU21" s="71"/>
      <c r="JVK21" s="71"/>
      <c r="JWA21" s="71"/>
      <c r="JWQ21" s="71"/>
      <c r="JXG21" s="71"/>
      <c r="JXW21" s="71"/>
      <c r="JYM21" s="71"/>
      <c r="JZC21" s="71"/>
      <c r="JZS21" s="71"/>
      <c r="KAI21" s="71"/>
      <c r="KAY21" s="71"/>
      <c r="KBO21" s="71"/>
      <c r="KCE21" s="71"/>
      <c r="KCU21" s="71"/>
      <c r="KDK21" s="71"/>
      <c r="KEA21" s="71"/>
      <c r="KEQ21" s="71"/>
      <c r="KFG21" s="71"/>
      <c r="KFW21" s="71"/>
      <c r="KGM21" s="71"/>
      <c r="KHC21" s="71"/>
      <c r="KHS21" s="71"/>
      <c r="KII21" s="71"/>
      <c r="KIY21" s="71"/>
      <c r="KJO21" s="71"/>
      <c r="KKE21" s="71"/>
      <c r="KKU21" s="71"/>
      <c r="KLK21" s="71"/>
      <c r="KMA21" s="71"/>
      <c r="KMQ21" s="71"/>
      <c r="KNG21" s="71"/>
      <c r="KNW21" s="71"/>
      <c r="KOM21" s="71"/>
      <c r="KPC21" s="71"/>
      <c r="KPS21" s="71"/>
      <c r="KQI21" s="71"/>
      <c r="KQY21" s="71"/>
      <c r="KRO21" s="71"/>
      <c r="KSE21" s="71"/>
      <c r="KSU21" s="71"/>
      <c r="KTK21" s="71"/>
      <c r="KUA21" s="71"/>
      <c r="KUQ21" s="71"/>
      <c r="KVG21" s="71"/>
      <c r="KVW21" s="71"/>
      <c r="KWM21" s="71"/>
      <c r="KXC21" s="71"/>
      <c r="KXS21" s="71"/>
      <c r="KYI21" s="71"/>
      <c r="KYY21" s="71"/>
      <c r="KZO21" s="71"/>
      <c r="LAE21" s="71"/>
      <c r="LAU21" s="71"/>
      <c r="LBK21" s="71"/>
      <c r="LCA21" s="71"/>
      <c r="LCQ21" s="71"/>
      <c r="LDG21" s="71"/>
      <c r="LDW21" s="71"/>
      <c r="LEM21" s="71"/>
      <c r="LFC21" s="71"/>
      <c r="LFS21" s="71"/>
      <c r="LGI21" s="71"/>
      <c r="LGY21" s="71"/>
      <c r="LHO21" s="71"/>
      <c r="LIE21" s="71"/>
      <c r="LIU21" s="71"/>
      <c r="LJK21" s="71"/>
      <c r="LKA21" s="71"/>
      <c r="LKQ21" s="71"/>
      <c r="LLG21" s="71"/>
      <c r="LLW21" s="71"/>
      <c r="LMM21" s="71"/>
      <c r="LNC21" s="71"/>
      <c r="LNS21" s="71"/>
      <c r="LOI21" s="71"/>
      <c r="LOY21" s="71"/>
      <c r="LPO21" s="71"/>
      <c r="LQE21" s="71"/>
      <c r="LQU21" s="71"/>
      <c r="LRK21" s="71"/>
      <c r="LSA21" s="71"/>
      <c r="LSQ21" s="71"/>
      <c r="LTG21" s="71"/>
      <c r="LTW21" s="71"/>
      <c r="LUM21" s="71"/>
      <c r="LVC21" s="71"/>
      <c r="LVS21" s="71"/>
      <c r="LWI21" s="71"/>
      <c r="LWY21" s="71"/>
      <c r="LXO21" s="71"/>
      <c r="LYE21" s="71"/>
      <c r="LYU21" s="71"/>
      <c r="LZK21" s="71"/>
      <c r="MAA21" s="71"/>
      <c r="MAQ21" s="71"/>
      <c r="MBG21" s="71"/>
      <c r="MBW21" s="71"/>
      <c r="MCM21" s="71"/>
      <c r="MDC21" s="71"/>
      <c r="MDS21" s="71"/>
      <c r="MEI21" s="71"/>
      <c r="MEY21" s="71"/>
      <c r="MFO21" s="71"/>
      <c r="MGE21" s="71"/>
      <c r="MGU21" s="71"/>
      <c r="MHK21" s="71"/>
      <c r="MIA21" s="71"/>
      <c r="MIQ21" s="71"/>
      <c r="MJG21" s="71"/>
      <c r="MJW21" s="71"/>
      <c r="MKM21" s="71"/>
      <c r="MLC21" s="71"/>
      <c r="MLS21" s="71"/>
      <c r="MMI21" s="71"/>
      <c r="MMY21" s="71"/>
      <c r="MNO21" s="71"/>
      <c r="MOE21" s="71"/>
      <c r="MOU21" s="71"/>
      <c r="MPK21" s="71"/>
      <c r="MQA21" s="71"/>
      <c r="MQQ21" s="71"/>
      <c r="MRG21" s="71"/>
      <c r="MRW21" s="71"/>
      <c r="MSM21" s="71"/>
      <c r="MTC21" s="71"/>
      <c r="MTS21" s="71"/>
      <c r="MUI21" s="71"/>
      <c r="MUY21" s="71"/>
      <c r="MVO21" s="71"/>
      <c r="MWE21" s="71"/>
      <c r="MWU21" s="71"/>
      <c r="MXK21" s="71"/>
      <c r="MYA21" s="71"/>
      <c r="MYQ21" s="71"/>
      <c r="MZG21" s="71"/>
      <c r="MZW21" s="71"/>
      <c r="NAM21" s="71"/>
      <c r="NBC21" s="71"/>
      <c r="NBS21" s="71"/>
      <c r="NCI21" s="71"/>
      <c r="NCY21" s="71"/>
      <c r="NDO21" s="71"/>
      <c r="NEE21" s="71"/>
      <c r="NEU21" s="71"/>
      <c r="NFK21" s="71"/>
      <c r="NGA21" s="71"/>
      <c r="NGQ21" s="71"/>
      <c r="NHG21" s="71"/>
      <c r="NHW21" s="71"/>
      <c r="NIM21" s="71"/>
      <c r="NJC21" s="71"/>
      <c r="NJS21" s="71"/>
      <c r="NKI21" s="71"/>
      <c r="NKY21" s="71"/>
      <c r="NLO21" s="71"/>
      <c r="NME21" s="71"/>
      <c r="NMU21" s="71"/>
      <c r="NNK21" s="71"/>
      <c r="NOA21" s="71"/>
      <c r="NOQ21" s="71"/>
      <c r="NPG21" s="71"/>
      <c r="NPW21" s="71"/>
      <c r="NQM21" s="71"/>
      <c r="NRC21" s="71"/>
      <c r="NRS21" s="71"/>
      <c r="NSI21" s="71"/>
      <c r="NSY21" s="71"/>
      <c r="NTO21" s="71"/>
      <c r="NUE21" s="71"/>
      <c r="NUU21" s="71"/>
      <c r="NVK21" s="71"/>
      <c r="NWA21" s="71"/>
      <c r="NWQ21" s="71"/>
      <c r="NXG21" s="71"/>
      <c r="NXW21" s="71"/>
      <c r="NYM21" s="71"/>
      <c r="NZC21" s="71"/>
      <c r="NZS21" s="71"/>
      <c r="OAI21" s="71"/>
      <c r="OAY21" s="71"/>
      <c r="OBO21" s="71"/>
      <c r="OCE21" s="71"/>
      <c r="OCU21" s="71"/>
      <c r="ODK21" s="71"/>
      <c r="OEA21" s="71"/>
      <c r="OEQ21" s="71"/>
      <c r="OFG21" s="71"/>
      <c r="OFW21" s="71"/>
      <c r="OGM21" s="71"/>
      <c r="OHC21" s="71"/>
      <c r="OHS21" s="71"/>
      <c r="OII21" s="71"/>
      <c r="OIY21" s="71"/>
      <c r="OJO21" s="71"/>
      <c r="OKE21" s="71"/>
      <c r="OKU21" s="71"/>
      <c r="OLK21" s="71"/>
      <c r="OMA21" s="71"/>
      <c r="OMQ21" s="71"/>
      <c r="ONG21" s="71"/>
      <c r="ONW21" s="71"/>
      <c r="OOM21" s="71"/>
      <c r="OPC21" s="71"/>
      <c r="OPS21" s="71"/>
      <c r="OQI21" s="71"/>
      <c r="OQY21" s="71"/>
      <c r="ORO21" s="71"/>
      <c r="OSE21" s="71"/>
      <c r="OSU21" s="71"/>
      <c r="OTK21" s="71"/>
      <c r="OUA21" s="71"/>
      <c r="OUQ21" s="71"/>
      <c r="OVG21" s="71"/>
      <c r="OVW21" s="71"/>
      <c r="OWM21" s="71"/>
      <c r="OXC21" s="71"/>
      <c r="OXS21" s="71"/>
      <c r="OYI21" s="71"/>
      <c r="OYY21" s="71"/>
      <c r="OZO21" s="71"/>
      <c r="PAE21" s="71"/>
      <c r="PAU21" s="71"/>
      <c r="PBK21" s="71"/>
      <c r="PCA21" s="71"/>
      <c r="PCQ21" s="71"/>
      <c r="PDG21" s="71"/>
      <c r="PDW21" s="71"/>
      <c r="PEM21" s="71"/>
      <c r="PFC21" s="71"/>
      <c r="PFS21" s="71"/>
      <c r="PGI21" s="71"/>
      <c r="PGY21" s="71"/>
      <c r="PHO21" s="71"/>
      <c r="PIE21" s="71"/>
      <c r="PIU21" s="71"/>
      <c r="PJK21" s="71"/>
      <c r="PKA21" s="71"/>
      <c r="PKQ21" s="71"/>
      <c r="PLG21" s="71"/>
      <c r="PLW21" s="71"/>
      <c r="PMM21" s="71"/>
      <c r="PNC21" s="71"/>
      <c r="PNS21" s="71"/>
      <c r="POI21" s="71"/>
      <c r="POY21" s="71"/>
      <c r="PPO21" s="71"/>
      <c r="PQE21" s="71"/>
      <c r="PQU21" s="71"/>
      <c r="PRK21" s="71"/>
      <c r="PSA21" s="71"/>
      <c r="PSQ21" s="71"/>
      <c r="PTG21" s="71"/>
      <c r="PTW21" s="71"/>
      <c r="PUM21" s="71"/>
      <c r="PVC21" s="71"/>
      <c r="PVS21" s="71"/>
      <c r="PWI21" s="71"/>
      <c r="PWY21" s="71"/>
      <c r="PXO21" s="71"/>
      <c r="PYE21" s="71"/>
      <c r="PYU21" s="71"/>
      <c r="PZK21" s="71"/>
      <c r="QAA21" s="71"/>
      <c r="QAQ21" s="71"/>
      <c r="QBG21" s="71"/>
      <c r="QBW21" s="71"/>
      <c r="QCM21" s="71"/>
      <c r="QDC21" s="71"/>
      <c r="QDS21" s="71"/>
      <c r="QEI21" s="71"/>
      <c r="QEY21" s="71"/>
      <c r="QFO21" s="71"/>
      <c r="QGE21" s="71"/>
      <c r="QGU21" s="71"/>
      <c r="QHK21" s="71"/>
      <c r="QIA21" s="71"/>
      <c r="QIQ21" s="71"/>
      <c r="QJG21" s="71"/>
      <c r="QJW21" s="71"/>
      <c r="QKM21" s="71"/>
      <c r="QLC21" s="71"/>
      <c r="QLS21" s="71"/>
      <c r="QMI21" s="71"/>
      <c r="QMY21" s="71"/>
      <c r="QNO21" s="71"/>
      <c r="QOE21" s="71"/>
      <c r="QOU21" s="71"/>
      <c r="QPK21" s="71"/>
      <c r="QQA21" s="71"/>
      <c r="QQQ21" s="71"/>
      <c r="QRG21" s="71"/>
      <c r="QRW21" s="71"/>
      <c r="QSM21" s="71"/>
      <c r="QTC21" s="71"/>
      <c r="QTS21" s="71"/>
      <c r="QUI21" s="71"/>
      <c r="QUY21" s="71"/>
      <c r="QVO21" s="71"/>
      <c r="QWE21" s="71"/>
      <c r="QWU21" s="71"/>
      <c r="QXK21" s="71"/>
      <c r="QYA21" s="71"/>
      <c r="QYQ21" s="71"/>
      <c r="QZG21" s="71"/>
      <c r="QZW21" s="71"/>
      <c r="RAM21" s="71"/>
      <c r="RBC21" s="71"/>
      <c r="RBS21" s="71"/>
      <c r="RCI21" s="71"/>
      <c r="RCY21" s="71"/>
      <c r="RDO21" s="71"/>
      <c r="REE21" s="71"/>
      <c r="REU21" s="71"/>
      <c r="RFK21" s="71"/>
      <c r="RGA21" s="71"/>
      <c r="RGQ21" s="71"/>
      <c r="RHG21" s="71"/>
      <c r="RHW21" s="71"/>
      <c r="RIM21" s="71"/>
      <c r="RJC21" s="71"/>
      <c r="RJS21" s="71"/>
      <c r="RKI21" s="71"/>
      <c r="RKY21" s="71"/>
      <c r="RLO21" s="71"/>
      <c r="RME21" s="71"/>
      <c r="RMU21" s="71"/>
      <c r="RNK21" s="71"/>
      <c r="ROA21" s="71"/>
      <c r="ROQ21" s="71"/>
      <c r="RPG21" s="71"/>
      <c r="RPW21" s="71"/>
      <c r="RQM21" s="71"/>
      <c r="RRC21" s="71"/>
      <c r="RRS21" s="71"/>
      <c r="RSI21" s="71"/>
      <c r="RSY21" s="71"/>
      <c r="RTO21" s="71"/>
      <c r="RUE21" s="71"/>
      <c r="RUU21" s="71"/>
      <c r="RVK21" s="71"/>
      <c r="RWA21" s="71"/>
      <c r="RWQ21" s="71"/>
      <c r="RXG21" s="71"/>
      <c r="RXW21" s="71"/>
      <c r="RYM21" s="71"/>
      <c r="RZC21" s="71"/>
      <c r="RZS21" s="71"/>
      <c r="SAI21" s="71"/>
      <c r="SAY21" s="71"/>
      <c r="SBO21" s="71"/>
      <c r="SCE21" s="71"/>
      <c r="SCU21" s="71"/>
      <c r="SDK21" s="71"/>
      <c r="SEA21" s="71"/>
      <c r="SEQ21" s="71"/>
      <c r="SFG21" s="71"/>
      <c r="SFW21" s="71"/>
      <c r="SGM21" s="71"/>
      <c r="SHC21" s="71"/>
      <c r="SHS21" s="71"/>
      <c r="SII21" s="71"/>
      <c r="SIY21" s="71"/>
      <c r="SJO21" s="71"/>
      <c r="SKE21" s="71"/>
      <c r="SKU21" s="71"/>
      <c r="SLK21" s="71"/>
      <c r="SMA21" s="71"/>
      <c r="SMQ21" s="71"/>
      <c r="SNG21" s="71"/>
      <c r="SNW21" s="71"/>
      <c r="SOM21" s="71"/>
      <c r="SPC21" s="71"/>
      <c r="SPS21" s="71"/>
      <c r="SQI21" s="71"/>
      <c r="SQY21" s="71"/>
      <c r="SRO21" s="71"/>
      <c r="SSE21" s="71"/>
      <c r="SSU21" s="71"/>
      <c r="STK21" s="71"/>
      <c r="SUA21" s="71"/>
      <c r="SUQ21" s="71"/>
      <c r="SVG21" s="71"/>
      <c r="SVW21" s="71"/>
      <c r="SWM21" s="71"/>
      <c r="SXC21" s="71"/>
      <c r="SXS21" s="71"/>
      <c r="SYI21" s="71"/>
      <c r="SYY21" s="71"/>
      <c r="SZO21" s="71"/>
      <c r="TAE21" s="71"/>
      <c r="TAU21" s="71"/>
      <c r="TBK21" s="71"/>
      <c r="TCA21" s="71"/>
      <c r="TCQ21" s="71"/>
      <c r="TDG21" s="71"/>
      <c r="TDW21" s="71"/>
      <c r="TEM21" s="71"/>
      <c r="TFC21" s="71"/>
      <c r="TFS21" s="71"/>
      <c r="TGI21" s="71"/>
      <c r="TGY21" s="71"/>
      <c r="THO21" s="71"/>
      <c r="TIE21" s="71"/>
      <c r="TIU21" s="71"/>
      <c r="TJK21" s="71"/>
      <c r="TKA21" s="71"/>
      <c r="TKQ21" s="71"/>
      <c r="TLG21" s="71"/>
      <c r="TLW21" s="71"/>
      <c r="TMM21" s="71"/>
      <c r="TNC21" s="71"/>
      <c r="TNS21" s="71"/>
      <c r="TOI21" s="71"/>
      <c r="TOY21" s="71"/>
      <c r="TPO21" s="71"/>
      <c r="TQE21" s="71"/>
      <c r="TQU21" s="71"/>
      <c r="TRK21" s="71"/>
      <c r="TSA21" s="71"/>
      <c r="TSQ21" s="71"/>
      <c r="TTG21" s="71"/>
      <c r="TTW21" s="71"/>
      <c r="TUM21" s="71"/>
      <c r="TVC21" s="71"/>
      <c r="TVS21" s="71"/>
      <c r="TWI21" s="71"/>
      <c r="TWY21" s="71"/>
      <c r="TXO21" s="71"/>
      <c r="TYE21" s="71"/>
      <c r="TYU21" s="71"/>
      <c r="TZK21" s="71"/>
      <c r="UAA21" s="71"/>
      <c r="UAQ21" s="71"/>
      <c r="UBG21" s="71"/>
      <c r="UBW21" s="71"/>
      <c r="UCM21" s="71"/>
      <c r="UDC21" s="71"/>
      <c r="UDS21" s="71"/>
      <c r="UEI21" s="71"/>
      <c r="UEY21" s="71"/>
      <c r="UFO21" s="71"/>
      <c r="UGE21" s="71"/>
      <c r="UGU21" s="71"/>
      <c r="UHK21" s="71"/>
      <c r="UIA21" s="71"/>
      <c r="UIQ21" s="71"/>
      <c r="UJG21" s="71"/>
      <c r="UJW21" s="71"/>
      <c r="UKM21" s="71"/>
      <c r="ULC21" s="71"/>
      <c r="ULS21" s="71"/>
      <c r="UMI21" s="71"/>
      <c r="UMY21" s="71"/>
      <c r="UNO21" s="71"/>
      <c r="UOE21" s="71"/>
      <c r="UOU21" s="71"/>
      <c r="UPK21" s="71"/>
      <c r="UQA21" s="71"/>
      <c r="UQQ21" s="71"/>
      <c r="URG21" s="71"/>
      <c r="URW21" s="71"/>
      <c r="USM21" s="71"/>
      <c r="UTC21" s="71"/>
      <c r="UTS21" s="71"/>
      <c r="UUI21" s="71"/>
      <c r="UUY21" s="71"/>
      <c r="UVO21" s="71"/>
      <c r="UWE21" s="71"/>
      <c r="UWU21" s="71"/>
      <c r="UXK21" s="71"/>
      <c r="UYA21" s="71"/>
      <c r="UYQ21" s="71"/>
      <c r="UZG21" s="71"/>
      <c r="UZW21" s="71"/>
      <c r="VAM21" s="71"/>
      <c r="VBC21" s="71"/>
      <c r="VBS21" s="71"/>
      <c r="VCI21" s="71"/>
      <c r="VCY21" s="71"/>
      <c r="VDO21" s="71"/>
      <c r="VEE21" s="71"/>
      <c r="VEU21" s="71"/>
      <c r="VFK21" s="71"/>
      <c r="VGA21" s="71"/>
      <c r="VGQ21" s="71"/>
      <c r="VHG21" s="71"/>
      <c r="VHW21" s="71"/>
      <c r="VIM21" s="71"/>
      <c r="VJC21" s="71"/>
      <c r="VJS21" s="71"/>
      <c r="VKI21" s="71"/>
      <c r="VKY21" s="71"/>
      <c r="VLO21" s="71"/>
      <c r="VME21" s="71"/>
      <c r="VMU21" s="71"/>
      <c r="VNK21" s="71"/>
      <c r="VOA21" s="71"/>
      <c r="VOQ21" s="71"/>
      <c r="VPG21" s="71"/>
      <c r="VPW21" s="71"/>
      <c r="VQM21" s="71"/>
      <c r="VRC21" s="71"/>
      <c r="VRS21" s="71"/>
      <c r="VSI21" s="71"/>
      <c r="VSY21" s="71"/>
      <c r="VTO21" s="71"/>
      <c r="VUE21" s="71"/>
      <c r="VUU21" s="71"/>
      <c r="VVK21" s="71"/>
      <c r="VWA21" s="71"/>
      <c r="VWQ21" s="71"/>
      <c r="VXG21" s="71"/>
      <c r="VXW21" s="71"/>
      <c r="VYM21" s="71"/>
      <c r="VZC21" s="71"/>
      <c r="VZS21" s="71"/>
      <c r="WAI21" s="71"/>
      <c r="WAY21" s="71"/>
      <c r="WBO21" s="71"/>
      <c r="WCE21" s="71"/>
      <c r="WCU21" s="71"/>
      <c r="WDK21" s="71"/>
      <c r="WEA21" s="71"/>
      <c r="WEQ21" s="71"/>
      <c r="WFG21" s="71"/>
      <c r="WFW21" s="71"/>
      <c r="WGM21" s="71"/>
      <c r="WHC21" s="71"/>
      <c r="WHS21" s="71"/>
      <c r="WII21" s="71"/>
      <c r="WIY21" s="71"/>
      <c r="WJO21" s="71"/>
      <c r="WKE21" s="71"/>
      <c r="WKU21" s="71"/>
      <c r="WLK21" s="71"/>
      <c r="WMA21" s="71"/>
      <c r="WMQ21" s="71"/>
      <c r="WNG21" s="71"/>
      <c r="WNW21" s="71"/>
      <c r="WOM21" s="71"/>
      <c r="WPC21" s="71"/>
      <c r="WPS21" s="71"/>
      <c r="WQI21" s="71"/>
      <c r="WQY21" s="71"/>
      <c r="WRO21" s="71"/>
      <c r="WSE21" s="71"/>
      <c r="WSU21" s="71"/>
      <c r="WTK21" s="71"/>
      <c r="WUA21" s="71"/>
      <c r="WUQ21" s="71"/>
      <c r="WVG21" s="71"/>
      <c r="WVW21" s="71"/>
      <c r="WWM21" s="71"/>
      <c r="WXC21" s="71"/>
      <c r="WXS21" s="71"/>
      <c r="WYI21" s="71"/>
      <c r="WYY21" s="71"/>
      <c r="WZO21" s="71"/>
      <c r="XAE21" s="71"/>
      <c r="XAU21" s="71"/>
      <c r="XBK21" s="71"/>
      <c r="XCA21" s="71"/>
      <c r="XCQ21" s="71"/>
      <c r="XDG21" s="71"/>
      <c r="XDW21" s="71"/>
      <c r="XEM21" s="71"/>
    </row>
    <row r="22" spans="1:1023 1039:2047 2063:3071 3087:4095 4111:5119 5135:6143 6159:7167 7183:8191 8207:9215 9231:10239 10255:11263 11279:12287 12303:13311 13327:14335 14351:15359 15375:16367" s="22" customFormat="1">
      <c r="A22" s="20" t="str">
        <f>IF(COUNTBLANK(F22)=1," ",COUNTA($F$12:F22))</f>
        <v xml:space="preserve"> </v>
      </c>
      <c r="B22" s="137" t="s">
        <v>540</v>
      </c>
      <c r="C22" s="138" t="s">
        <v>102</v>
      </c>
      <c r="D22" s="139"/>
      <c r="E22" s="140">
        <v>6</v>
      </c>
      <c r="F22" s="66"/>
      <c r="G22" s="69"/>
      <c r="H22" s="135">
        <f t="shared" ref="H22" si="45">ROUND(F22*G22,2)</f>
        <v>0</v>
      </c>
      <c r="I22" s="115"/>
      <c r="J22" s="135">
        <f t="shared" si="37"/>
        <v>0</v>
      </c>
      <c r="K22" s="135">
        <f t="shared" ref="K22" si="46">ROUND(H22+I22+J22,2)</f>
        <v>0</v>
      </c>
      <c r="L22" s="135">
        <f t="shared" ref="L22" si="47">ROUND(E22*F22,2)</f>
        <v>0</v>
      </c>
      <c r="M22" s="135">
        <f t="shared" ref="M22" si="48">ROUND(E22*H22,2)</f>
        <v>0</v>
      </c>
      <c r="N22" s="135">
        <f t="shared" ref="N22" si="49">ROUND(E22*I22,2)</f>
        <v>0</v>
      </c>
      <c r="O22" s="135">
        <f t="shared" ref="O22" si="50">ROUND(E22*J22,2)</f>
        <v>0</v>
      </c>
      <c r="P22" s="70">
        <f t="shared" ref="P22" si="51">ROUND(M22+N22+O22,2)</f>
        <v>0</v>
      </c>
      <c r="AE22" s="71"/>
      <c r="AU22" s="71"/>
      <c r="BK22" s="71"/>
      <c r="CA22" s="71"/>
      <c r="CQ22" s="71"/>
      <c r="DG22" s="71"/>
      <c r="DW22" s="71"/>
      <c r="EM22" s="71"/>
      <c r="FC22" s="71"/>
      <c r="FS22" s="71"/>
      <c r="GI22" s="71"/>
      <c r="GY22" s="71"/>
      <c r="HO22" s="71"/>
      <c r="IE22" s="71"/>
      <c r="IU22" s="71"/>
      <c r="JK22" s="71"/>
      <c r="KA22" s="71"/>
      <c r="KQ22" s="71"/>
      <c r="LG22" s="71"/>
      <c r="LW22" s="71"/>
      <c r="MM22" s="71"/>
      <c r="NC22" s="71"/>
      <c r="NS22" s="71"/>
      <c r="OI22" s="71"/>
      <c r="OY22" s="71"/>
      <c r="PO22" s="71"/>
      <c r="QE22" s="71"/>
      <c r="QU22" s="71"/>
      <c r="RK22" s="71"/>
      <c r="SA22" s="71"/>
      <c r="SQ22" s="71"/>
      <c r="TG22" s="71"/>
      <c r="TW22" s="71"/>
      <c r="UM22" s="71"/>
      <c r="VC22" s="71"/>
      <c r="VS22" s="71"/>
      <c r="WI22" s="71"/>
      <c r="WY22" s="71"/>
      <c r="XO22" s="71"/>
      <c r="YE22" s="71"/>
      <c r="YU22" s="71"/>
      <c r="ZK22" s="71"/>
      <c r="AAA22" s="71"/>
      <c r="AAQ22" s="71"/>
      <c r="ABG22" s="71"/>
      <c r="ABW22" s="71"/>
      <c r="ACM22" s="71"/>
      <c r="ADC22" s="71"/>
      <c r="ADS22" s="71"/>
      <c r="AEI22" s="71"/>
      <c r="AEY22" s="71"/>
      <c r="AFO22" s="71"/>
      <c r="AGE22" s="71"/>
      <c r="AGU22" s="71"/>
      <c r="AHK22" s="71"/>
      <c r="AIA22" s="71"/>
      <c r="AIQ22" s="71"/>
      <c r="AJG22" s="71"/>
      <c r="AJW22" s="71"/>
      <c r="AKM22" s="71"/>
      <c r="ALC22" s="71"/>
      <c r="ALS22" s="71"/>
      <c r="AMI22" s="71"/>
      <c r="AMY22" s="71"/>
      <c r="ANO22" s="71"/>
      <c r="AOE22" s="71"/>
      <c r="AOU22" s="71"/>
      <c r="APK22" s="71"/>
      <c r="AQA22" s="71"/>
      <c r="AQQ22" s="71"/>
      <c r="ARG22" s="71"/>
      <c r="ARW22" s="71"/>
      <c r="ASM22" s="71"/>
      <c r="ATC22" s="71"/>
      <c r="ATS22" s="71"/>
      <c r="AUI22" s="71"/>
      <c r="AUY22" s="71"/>
      <c r="AVO22" s="71"/>
      <c r="AWE22" s="71"/>
      <c r="AWU22" s="71"/>
      <c r="AXK22" s="71"/>
      <c r="AYA22" s="71"/>
      <c r="AYQ22" s="71"/>
      <c r="AZG22" s="71"/>
      <c r="AZW22" s="71"/>
      <c r="BAM22" s="71"/>
      <c r="BBC22" s="71"/>
      <c r="BBS22" s="71"/>
      <c r="BCI22" s="71"/>
      <c r="BCY22" s="71"/>
      <c r="BDO22" s="71"/>
      <c r="BEE22" s="71"/>
      <c r="BEU22" s="71"/>
      <c r="BFK22" s="71"/>
      <c r="BGA22" s="71"/>
      <c r="BGQ22" s="71"/>
      <c r="BHG22" s="71"/>
      <c r="BHW22" s="71"/>
      <c r="BIM22" s="71"/>
      <c r="BJC22" s="71"/>
      <c r="BJS22" s="71"/>
      <c r="BKI22" s="71"/>
      <c r="BKY22" s="71"/>
      <c r="BLO22" s="71"/>
      <c r="BME22" s="71"/>
      <c r="BMU22" s="71"/>
      <c r="BNK22" s="71"/>
      <c r="BOA22" s="71"/>
      <c r="BOQ22" s="71"/>
      <c r="BPG22" s="71"/>
      <c r="BPW22" s="71"/>
      <c r="BQM22" s="71"/>
      <c r="BRC22" s="71"/>
      <c r="BRS22" s="71"/>
      <c r="BSI22" s="71"/>
      <c r="BSY22" s="71"/>
      <c r="BTO22" s="71"/>
      <c r="BUE22" s="71"/>
      <c r="BUU22" s="71"/>
      <c r="BVK22" s="71"/>
      <c r="BWA22" s="71"/>
      <c r="BWQ22" s="71"/>
      <c r="BXG22" s="71"/>
      <c r="BXW22" s="71"/>
      <c r="BYM22" s="71"/>
      <c r="BZC22" s="71"/>
      <c r="BZS22" s="71"/>
      <c r="CAI22" s="71"/>
      <c r="CAY22" s="71"/>
      <c r="CBO22" s="71"/>
      <c r="CCE22" s="71"/>
      <c r="CCU22" s="71"/>
      <c r="CDK22" s="71"/>
      <c r="CEA22" s="71"/>
      <c r="CEQ22" s="71"/>
      <c r="CFG22" s="71"/>
      <c r="CFW22" s="71"/>
      <c r="CGM22" s="71"/>
      <c r="CHC22" s="71"/>
      <c r="CHS22" s="71"/>
      <c r="CII22" s="71"/>
      <c r="CIY22" s="71"/>
      <c r="CJO22" s="71"/>
      <c r="CKE22" s="71"/>
      <c r="CKU22" s="71"/>
      <c r="CLK22" s="71"/>
      <c r="CMA22" s="71"/>
      <c r="CMQ22" s="71"/>
      <c r="CNG22" s="71"/>
      <c r="CNW22" s="71"/>
      <c r="COM22" s="71"/>
      <c r="CPC22" s="71"/>
      <c r="CPS22" s="71"/>
      <c r="CQI22" s="71"/>
      <c r="CQY22" s="71"/>
      <c r="CRO22" s="71"/>
      <c r="CSE22" s="71"/>
      <c r="CSU22" s="71"/>
      <c r="CTK22" s="71"/>
      <c r="CUA22" s="71"/>
      <c r="CUQ22" s="71"/>
      <c r="CVG22" s="71"/>
      <c r="CVW22" s="71"/>
      <c r="CWM22" s="71"/>
      <c r="CXC22" s="71"/>
      <c r="CXS22" s="71"/>
      <c r="CYI22" s="71"/>
      <c r="CYY22" s="71"/>
      <c r="CZO22" s="71"/>
      <c r="DAE22" s="71"/>
      <c r="DAU22" s="71"/>
      <c r="DBK22" s="71"/>
      <c r="DCA22" s="71"/>
      <c r="DCQ22" s="71"/>
      <c r="DDG22" s="71"/>
      <c r="DDW22" s="71"/>
      <c r="DEM22" s="71"/>
      <c r="DFC22" s="71"/>
      <c r="DFS22" s="71"/>
      <c r="DGI22" s="71"/>
      <c r="DGY22" s="71"/>
      <c r="DHO22" s="71"/>
      <c r="DIE22" s="71"/>
      <c r="DIU22" s="71"/>
      <c r="DJK22" s="71"/>
      <c r="DKA22" s="71"/>
      <c r="DKQ22" s="71"/>
      <c r="DLG22" s="71"/>
      <c r="DLW22" s="71"/>
      <c r="DMM22" s="71"/>
      <c r="DNC22" s="71"/>
      <c r="DNS22" s="71"/>
      <c r="DOI22" s="71"/>
      <c r="DOY22" s="71"/>
      <c r="DPO22" s="71"/>
      <c r="DQE22" s="71"/>
      <c r="DQU22" s="71"/>
      <c r="DRK22" s="71"/>
      <c r="DSA22" s="71"/>
      <c r="DSQ22" s="71"/>
      <c r="DTG22" s="71"/>
      <c r="DTW22" s="71"/>
      <c r="DUM22" s="71"/>
      <c r="DVC22" s="71"/>
      <c r="DVS22" s="71"/>
      <c r="DWI22" s="71"/>
      <c r="DWY22" s="71"/>
      <c r="DXO22" s="71"/>
      <c r="DYE22" s="71"/>
      <c r="DYU22" s="71"/>
      <c r="DZK22" s="71"/>
      <c r="EAA22" s="71"/>
      <c r="EAQ22" s="71"/>
      <c r="EBG22" s="71"/>
      <c r="EBW22" s="71"/>
      <c r="ECM22" s="71"/>
      <c r="EDC22" s="71"/>
      <c r="EDS22" s="71"/>
      <c r="EEI22" s="71"/>
      <c r="EEY22" s="71"/>
      <c r="EFO22" s="71"/>
      <c r="EGE22" s="71"/>
      <c r="EGU22" s="71"/>
      <c r="EHK22" s="71"/>
      <c r="EIA22" s="71"/>
      <c r="EIQ22" s="71"/>
      <c r="EJG22" s="71"/>
      <c r="EJW22" s="71"/>
      <c r="EKM22" s="71"/>
      <c r="ELC22" s="71"/>
      <c r="ELS22" s="71"/>
      <c r="EMI22" s="71"/>
      <c r="EMY22" s="71"/>
      <c r="ENO22" s="71"/>
      <c r="EOE22" s="71"/>
      <c r="EOU22" s="71"/>
      <c r="EPK22" s="71"/>
      <c r="EQA22" s="71"/>
      <c r="EQQ22" s="71"/>
      <c r="ERG22" s="71"/>
      <c r="ERW22" s="71"/>
      <c r="ESM22" s="71"/>
      <c r="ETC22" s="71"/>
      <c r="ETS22" s="71"/>
      <c r="EUI22" s="71"/>
      <c r="EUY22" s="71"/>
      <c r="EVO22" s="71"/>
      <c r="EWE22" s="71"/>
      <c r="EWU22" s="71"/>
      <c r="EXK22" s="71"/>
      <c r="EYA22" s="71"/>
      <c r="EYQ22" s="71"/>
      <c r="EZG22" s="71"/>
      <c r="EZW22" s="71"/>
      <c r="FAM22" s="71"/>
      <c r="FBC22" s="71"/>
      <c r="FBS22" s="71"/>
      <c r="FCI22" s="71"/>
      <c r="FCY22" s="71"/>
      <c r="FDO22" s="71"/>
      <c r="FEE22" s="71"/>
      <c r="FEU22" s="71"/>
      <c r="FFK22" s="71"/>
      <c r="FGA22" s="71"/>
      <c r="FGQ22" s="71"/>
      <c r="FHG22" s="71"/>
      <c r="FHW22" s="71"/>
      <c r="FIM22" s="71"/>
      <c r="FJC22" s="71"/>
      <c r="FJS22" s="71"/>
      <c r="FKI22" s="71"/>
      <c r="FKY22" s="71"/>
      <c r="FLO22" s="71"/>
      <c r="FME22" s="71"/>
      <c r="FMU22" s="71"/>
      <c r="FNK22" s="71"/>
      <c r="FOA22" s="71"/>
      <c r="FOQ22" s="71"/>
      <c r="FPG22" s="71"/>
      <c r="FPW22" s="71"/>
      <c r="FQM22" s="71"/>
      <c r="FRC22" s="71"/>
      <c r="FRS22" s="71"/>
      <c r="FSI22" s="71"/>
      <c r="FSY22" s="71"/>
      <c r="FTO22" s="71"/>
      <c r="FUE22" s="71"/>
      <c r="FUU22" s="71"/>
      <c r="FVK22" s="71"/>
      <c r="FWA22" s="71"/>
      <c r="FWQ22" s="71"/>
      <c r="FXG22" s="71"/>
      <c r="FXW22" s="71"/>
      <c r="FYM22" s="71"/>
      <c r="FZC22" s="71"/>
      <c r="FZS22" s="71"/>
      <c r="GAI22" s="71"/>
      <c r="GAY22" s="71"/>
      <c r="GBO22" s="71"/>
      <c r="GCE22" s="71"/>
      <c r="GCU22" s="71"/>
      <c r="GDK22" s="71"/>
      <c r="GEA22" s="71"/>
      <c r="GEQ22" s="71"/>
      <c r="GFG22" s="71"/>
      <c r="GFW22" s="71"/>
      <c r="GGM22" s="71"/>
      <c r="GHC22" s="71"/>
      <c r="GHS22" s="71"/>
      <c r="GII22" s="71"/>
      <c r="GIY22" s="71"/>
      <c r="GJO22" s="71"/>
      <c r="GKE22" s="71"/>
      <c r="GKU22" s="71"/>
      <c r="GLK22" s="71"/>
      <c r="GMA22" s="71"/>
      <c r="GMQ22" s="71"/>
      <c r="GNG22" s="71"/>
      <c r="GNW22" s="71"/>
      <c r="GOM22" s="71"/>
      <c r="GPC22" s="71"/>
      <c r="GPS22" s="71"/>
      <c r="GQI22" s="71"/>
      <c r="GQY22" s="71"/>
      <c r="GRO22" s="71"/>
      <c r="GSE22" s="71"/>
      <c r="GSU22" s="71"/>
      <c r="GTK22" s="71"/>
      <c r="GUA22" s="71"/>
      <c r="GUQ22" s="71"/>
      <c r="GVG22" s="71"/>
      <c r="GVW22" s="71"/>
      <c r="GWM22" s="71"/>
      <c r="GXC22" s="71"/>
      <c r="GXS22" s="71"/>
      <c r="GYI22" s="71"/>
      <c r="GYY22" s="71"/>
      <c r="GZO22" s="71"/>
      <c r="HAE22" s="71"/>
      <c r="HAU22" s="71"/>
      <c r="HBK22" s="71"/>
      <c r="HCA22" s="71"/>
      <c r="HCQ22" s="71"/>
      <c r="HDG22" s="71"/>
      <c r="HDW22" s="71"/>
      <c r="HEM22" s="71"/>
      <c r="HFC22" s="71"/>
      <c r="HFS22" s="71"/>
      <c r="HGI22" s="71"/>
      <c r="HGY22" s="71"/>
      <c r="HHO22" s="71"/>
      <c r="HIE22" s="71"/>
      <c r="HIU22" s="71"/>
      <c r="HJK22" s="71"/>
      <c r="HKA22" s="71"/>
      <c r="HKQ22" s="71"/>
      <c r="HLG22" s="71"/>
      <c r="HLW22" s="71"/>
      <c r="HMM22" s="71"/>
      <c r="HNC22" s="71"/>
      <c r="HNS22" s="71"/>
      <c r="HOI22" s="71"/>
      <c r="HOY22" s="71"/>
      <c r="HPO22" s="71"/>
      <c r="HQE22" s="71"/>
      <c r="HQU22" s="71"/>
      <c r="HRK22" s="71"/>
      <c r="HSA22" s="71"/>
      <c r="HSQ22" s="71"/>
      <c r="HTG22" s="71"/>
      <c r="HTW22" s="71"/>
      <c r="HUM22" s="71"/>
      <c r="HVC22" s="71"/>
      <c r="HVS22" s="71"/>
      <c r="HWI22" s="71"/>
      <c r="HWY22" s="71"/>
      <c r="HXO22" s="71"/>
      <c r="HYE22" s="71"/>
      <c r="HYU22" s="71"/>
      <c r="HZK22" s="71"/>
      <c r="IAA22" s="71"/>
      <c r="IAQ22" s="71"/>
      <c r="IBG22" s="71"/>
      <c r="IBW22" s="71"/>
      <c r="ICM22" s="71"/>
      <c r="IDC22" s="71"/>
      <c r="IDS22" s="71"/>
      <c r="IEI22" s="71"/>
      <c r="IEY22" s="71"/>
      <c r="IFO22" s="71"/>
      <c r="IGE22" s="71"/>
      <c r="IGU22" s="71"/>
      <c r="IHK22" s="71"/>
      <c r="IIA22" s="71"/>
      <c r="IIQ22" s="71"/>
      <c r="IJG22" s="71"/>
      <c r="IJW22" s="71"/>
      <c r="IKM22" s="71"/>
      <c r="ILC22" s="71"/>
      <c r="ILS22" s="71"/>
      <c r="IMI22" s="71"/>
      <c r="IMY22" s="71"/>
      <c r="INO22" s="71"/>
      <c r="IOE22" s="71"/>
      <c r="IOU22" s="71"/>
      <c r="IPK22" s="71"/>
      <c r="IQA22" s="71"/>
      <c r="IQQ22" s="71"/>
      <c r="IRG22" s="71"/>
      <c r="IRW22" s="71"/>
      <c r="ISM22" s="71"/>
      <c r="ITC22" s="71"/>
      <c r="ITS22" s="71"/>
      <c r="IUI22" s="71"/>
      <c r="IUY22" s="71"/>
      <c r="IVO22" s="71"/>
      <c r="IWE22" s="71"/>
      <c r="IWU22" s="71"/>
      <c r="IXK22" s="71"/>
      <c r="IYA22" s="71"/>
      <c r="IYQ22" s="71"/>
      <c r="IZG22" s="71"/>
      <c r="IZW22" s="71"/>
      <c r="JAM22" s="71"/>
      <c r="JBC22" s="71"/>
      <c r="JBS22" s="71"/>
      <c r="JCI22" s="71"/>
      <c r="JCY22" s="71"/>
      <c r="JDO22" s="71"/>
      <c r="JEE22" s="71"/>
      <c r="JEU22" s="71"/>
      <c r="JFK22" s="71"/>
      <c r="JGA22" s="71"/>
      <c r="JGQ22" s="71"/>
      <c r="JHG22" s="71"/>
      <c r="JHW22" s="71"/>
      <c r="JIM22" s="71"/>
      <c r="JJC22" s="71"/>
      <c r="JJS22" s="71"/>
      <c r="JKI22" s="71"/>
      <c r="JKY22" s="71"/>
      <c r="JLO22" s="71"/>
      <c r="JME22" s="71"/>
      <c r="JMU22" s="71"/>
      <c r="JNK22" s="71"/>
      <c r="JOA22" s="71"/>
      <c r="JOQ22" s="71"/>
      <c r="JPG22" s="71"/>
      <c r="JPW22" s="71"/>
      <c r="JQM22" s="71"/>
      <c r="JRC22" s="71"/>
      <c r="JRS22" s="71"/>
      <c r="JSI22" s="71"/>
      <c r="JSY22" s="71"/>
      <c r="JTO22" s="71"/>
      <c r="JUE22" s="71"/>
      <c r="JUU22" s="71"/>
      <c r="JVK22" s="71"/>
      <c r="JWA22" s="71"/>
      <c r="JWQ22" s="71"/>
      <c r="JXG22" s="71"/>
      <c r="JXW22" s="71"/>
      <c r="JYM22" s="71"/>
      <c r="JZC22" s="71"/>
      <c r="JZS22" s="71"/>
      <c r="KAI22" s="71"/>
      <c r="KAY22" s="71"/>
      <c r="KBO22" s="71"/>
      <c r="KCE22" s="71"/>
      <c r="KCU22" s="71"/>
      <c r="KDK22" s="71"/>
      <c r="KEA22" s="71"/>
      <c r="KEQ22" s="71"/>
      <c r="KFG22" s="71"/>
      <c r="KFW22" s="71"/>
      <c r="KGM22" s="71"/>
      <c r="KHC22" s="71"/>
      <c r="KHS22" s="71"/>
      <c r="KII22" s="71"/>
      <c r="KIY22" s="71"/>
      <c r="KJO22" s="71"/>
      <c r="KKE22" s="71"/>
      <c r="KKU22" s="71"/>
      <c r="KLK22" s="71"/>
      <c r="KMA22" s="71"/>
      <c r="KMQ22" s="71"/>
      <c r="KNG22" s="71"/>
      <c r="KNW22" s="71"/>
      <c r="KOM22" s="71"/>
      <c r="KPC22" s="71"/>
      <c r="KPS22" s="71"/>
      <c r="KQI22" s="71"/>
      <c r="KQY22" s="71"/>
      <c r="KRO22" s="71"/>
      <c r="KSE22" s="71"/>
      <c r="KSU22" s="71"/>
      <c r="KTK22" s="71"/>
      <c r="KUA22" s="71"/>
      <c r="KUQ22" s="71"/>
      <c r="KVG22" s="71"/>
      <c r="KVW22" s="71"/>
      <c r="KWM22" s="71"/>
      <c r="KXC22" s="71"/>
      <c r="KXS22" s="71"/>
      <c r="KYI22" s="71"/>
      <c r="KYY22" s="71"/>
      <c r="KZO22" s="71"/>
      <c r="LAE22" s="71"/>
      <c r="LAU22" s="71"/>
      <c r="LBK22" s="71"/>
      <c r="LCA22" s="71"/>
      <c r="LCQ22" s="71"/>
      <c r="LDG22" s="71"/>
      <c r="LDW22" s="71"/>
      <c r="LEM22" s="71"/>
      <c r="LFC22" s="71"/>
      <c r="LFS22" s="71"/>
      <c r="LGI22" s="71"/>
      <c r="LGY22" s="71"/>
      <c r="LHO22" s="71"/>
      <c r="LIE22" s="71"/>
      <c r="LIU22" s="71"/>
      <c r="LJK22" s="71"/>
      <c r="LKA22" s="71"/>
      <c r="LKQ22" s="71"/>
      <c r="LLG22" s="71"/>
      <c r="LLW22" s="71"/>
      <c r="LMM22" s="71"/>
      <c r="LNC22" s="71"/>
      <c r="LNS22" s="71"/>
      <c r="LOI22" s="71"/>
      <c r="LOY22" s="71"/>
      <c r="LPO22" s="71"/>
      <c r="LQE22" s="71"/>
      <c r="LQU22" s="71"/>
      <c r="LRK22" s="71"/>
      <c r="LSA22" s="71"/>
      <c r="LSQ22" s="71"/>
      <c r="LTG22" s="71"/>
      <c r="LTW22" s="71"/>
      <c r="LUM22" s="71"/>
      <c r="LVC22" s="71"/>
      <c r="LVS22" s="71"/>
      <c r="LWI22" s="71"/>
      <c r="LWY22" s="71"/>
      <c r="LXO22" s="71"/>
      <c r="LYE22" s="71"/>
      <c r="LYU22" s="71"/>
      <c r="LZK22" s="71"/>
      <c r="MAA22" s="71"/>
      <c r="MAQ22" s="71"/>
      <c r="MBG22" s="71"/>
      <c r="MBW22" s="71"/>
      <c r="MCM22" s="71"/>
      <c r="MDC22" s="71"/>
      <c r="MDS22" s="71"/>
      <c r="MEI22" s="71"/>
      <c r="MEY22" s="71"/>
      <c r="MFO22" s="71"/>
      <c r="MGE22" s="71"/>
      <c r="MGU22" s="71"/>
      <c r="MHK22" s="71"/>
      <c r="MIA22" s="71"/>
      <c r="MIQ22" s="71"/>
      <c r="MJG22" s="71"/>
      <c r="MJW22" s="71"/>
      <c r="MKM22" s="71"/>
      <c r="MLC22" s="71"/>
      <c r="MLS22" s="71"/>
      <c r="MMI22" s="71"/>
      <c r="MMY22" s="71"/>
      <c r="MNO22" s="71"/>
      <c r="MOE22" s="71"/>
      <c r="MOU22" s="71"/>
      <c r="MPK22" s="71"/>
      <c r="MQA22" s="71"/>
      <c r="MQQ22" s="71"/>
      <c r="MRG22" s="71"/>
      <c r="MRW22" s="71"/>
      <c r="MSM22" s="71"/>
      <c r="MTC22" s="71"/>
      <c r="MTS22" s="71"/>
      <c r="MUI22" s="71"/>
      <c r="MUY22" s="71"/>
      <c r="MVO22" s="71"/>
      <c r="MWE22" s="71"/>
      <c r="MWU22" s="71"/>
      <c r="MXK22" s="71"/>
      <c r="MYA22" s="71"/>
      <c r="MYQ22" s="71"/>
      <c r="MZG22" s="71"/>
      <c r="MZW22" s="71"/>
      <c r="NAM22" s="71"/>
      <c r="NBC22" s="71"/>
      <c r="NBS22" s="71"/>
      <c r="NCI22" s="71"/>
      <c r="NCY22" s="71"/>
      <c r="NDO22" s="71"/>
      <c r="NEE22" s="71"/>
      <c r="NEU22" s="71"/>
      <c r="NFK22" s="71"/>
      <c r="NGA22" s="71"/>
      <c r="NGQ22" s="71"/>
      <c r="NHG22" s="71"/>
      <c r="NHW22" s="71"/>
      <c r="NIM22" s="71"/>
      <c r="NJC22" s="71"/>
      <c r="NJS22" s="71"/>
      <c r="NKI22" s="71"/>
      <c r="NKY22" s="71"/>
      <c r="NLO22" s="71"/>
      <c r="NME22" s="71"/>
      <c r="NMU22" s="71"/>
      <c r="NNK22" s="71"/>
      <c r="NOA22" s="71"/>
      <c r="NOQ22" s="71"/>
      <c r="NPG22" s="71"/>
      <c r="NPW22" s="71"/>
      <c r="NQM22" s="71"/>
      <c r="NRC22" s="71"/>
      <c r="NRS22" s="71"/>
      <c r="NSI22" s="71"/>
      <c r="NSY22" s="71"/>
      <c r="NTO22" s="71"/>
      <c r="NUE22" s="71"/>
      <c r="NUU22" s="71"/>
      <c r="NVK22" s="71"/>
      <c r="NWA22" s="71"/>
      <c r="NWQ22" s="71"/>
      <c r="NXG22" s="71"/>
      <c r="NXW22" s="71"/>
      <c r="NYM22" s="71"/>
      <c r="NZC22" s="71"/>
      <c r="NZS22" s="71"/>
      <c r="OAI22" s="71"/>
      <c r="OAY22" s="71"/>
      <c r="OBO22" s="71"/>
      <c r="OCE22" s="71"/>
      <c r="OCU22" s="71"/>
      <c r="ODK22" s="71"/>
      <c r="OEA22" s="71"/>
      <c r="OEQ22" s="71"/>
      <c r="OFG22" s="71"/>
      <c r="OFW22" s="71"/>
      <c r="OGM22" s="71"/>
      <c r="OHC22" s="71"/>
      <c r="OHS22" s="71"/>
      <c r="OII22" s="71"/>
      <c r="OIY22" s="71"/>
      <c r="OJO22" s="71"/>
      <c r="OKE22" s="71"/>
      <c r="OKU22" s="71"/>
      <c r="OLK22" s="71"/>
      <c r="OMA22" s="71"/>
      <c r="OMQ22" s="71"/>
      <c r="ONG22" s="71"/>
      <c r="ONW22" s="71"/>
      <c r="OOM22" s="71"/>
      <c r="OPC22" s="71"/>
      <c r="OPS22" s="71"/>
      <c r="OQI22" s="71"/>
      <c r="OQY22" s="71"/>
      <c r="ORO22" s="71"/>
      <c r="OSE22" s="71"/>
      <c r="OSU22" s="71"/>
      <c r="OTK22" s="71"/>
      <c r="OUA22" s="71"/>
      <c r="OUQ22" s="71"/>
      <c r="OVG22" s="71"/>
      <c r="OVW22" s="71"/>
      <c r="OWM22" s="71"/>
      <c r="OXC22" s="71"/>
      <c r="OXS22" s="71"/>
      <c r="OYI22" s="71"/>
      <c r="OYY22" s="71"/>
      <c r="OZO22" s="71"/>
      <c r="PAE22" s="71"/>
      <c r="PAU22" s="71"/>
      <c r="PBK22" s="71"/>
      <c r="PCA22" s="71"/>
      <c r="PCQ22" s="71"/>
      <c r="PDG22" s="71"/>
      <c r="PDW22" s="71"/>
      <c r="PEM22" s="71"/>
      <c r="PFC22" s="71"/>
      <c r="PFS22" s="71"/>
      <c r="PGI22" s="71"/>
      <c r="PGY22" s="71"/>
      <c r="PHO22" s="71"/>
      <c r="PIE22" s="71"/>
      <c r="PIU22" s="71"/>
      <c r="PJK22" s="71"/>
      <c r="PKA22" s="71"/>
      <c r="PKQ22" s="71"/>
      <c r="PLG22" s="71"/>
      <c r="PLW22" s="71"/>
      <c r="PMM22" s="71"/>
      <c r="PNC22" s="71"/>
      <c r="PNS22" s="71"/>
      <c r="POI22" s="71"/>
      <c r="POY22" s="71"/>
      <c r="PPO22" s="71"/>
      <c r="PQE22" s="71"/>
      <c r="PQU22" s="71"/>
      <c r="PRK22" s="71"/>
      <c r="PSA22" s="71"/>
      <c r="PSQ22" s="71"/>
      <c r="PTG22" s="71"/>
      <c r="PTW22" s="71"/>
      <c r="PUM22" s="71"/>
      <c r="PVC22" s="71"/>
      <c r="PVS22" s="71"/>
      <c r="PWI22" s="71"/>
      <c r="PWY22" s="71"/>
      <c r="PXO22" s="71"/>
      <c r="PYE22" s="71"/>
      <c r="PYU22" s="71"/>
      <c r="PZK22" s="71"/>
      <c r="QAA22" s="71"/>
      <c r="QAQ22" s="71"/>
      <c r="QBG22" s="71"/>
      <c r="QBW22" s="71"/>
      <c r="QCM22" s="71"/>
      <c r="QDC22" s="71"/>
      <c r="QDS22" s="71"/>
      <c r="QEI22" s="71"/>
      <c r="QEY22" s="71"/>
      <c r="QFO22" s="71"/>
      <c r="QGE22" s="71"/>
      <c r="QGU22" s="71"/>
      <c r="QHK22" s="71"/>
      <c r="QIA22" s="71"/>
      <c r="QIQ22" s="71"/>
      <c r="QJG22" s="71"/>
      <c r="QJW22" s="71"/>
      <c r="QKM22" s="71"/>
      <c r="QLC22" s="71"/>
      <c r="QLS22" s="71"/>
      <c r="QMI22" s="71"/>
      <c r="QMY22" s="71"/>
      <c r="QNO22" s="71"/>
      <c r="QOE22" s="71"/>
      <c r="QOU22" s="71"/>
      <c r="QPK22" s="71"/>
      <c r="QQA22" s="71"/>
      <c r="QQQ22" s="71"/>
      <c r="QRG22" s="71"/>
      <c r="QRW22" s="71"/>
      <c r="QSM22" s="71"/>
      <c r="QTC22" s="71"/>
      <c r="QTS22" s="71"/>
      <c r="QUI22" s="71"/>
      <c r="QUY22" s="71"/>
      <c r="QVO22" s="71"/>
      <c r="QWE22" s="71"/>
      <c r="QWU22" s="71"/>
      <c r="QXK22" s="71"/>
      <c r="QYA22" s="71"/>
      <c r="QYQ22" s="71"/>
      <c r="QZG22" s="71"/>
      <c r="QZW22" s="71"/>
      <c r="RAM22" s="71"/>
      <c r="RBC22" s="71"/>
      <c r="RBS22" s="71"/>
      <c r="RCI22" s="71"/>
      <c r="RCY22" s="71"/>
      <c r="RDO22" s="71"/>
      <c r="REE22" s="71"/>
      <c r="REU22" s="71"/>
      <c r="RFK22" s="71"/>
      <c r="RGA22" s="71"/>
      <c r="RGQ22" s="71"/>
      <c r="RHG22" s="71"/>
      <c r="RHW22" s="71"/>
      <c r="RIM22" s="71"/>
      <c r="RJC22" s="71"/>
      <c r="RJS22" s="71"/>
      <c r="RKI22" s="71"/>
      <c r="RKY22" s="71"/>
      <c r="RLO22" s="71"/>
      <c r="RME22" s="71"/>
      <c r="RMU22" s="71"/>
      <c r="RNK22" s="71"/>
      <c r="ROA22" s="71"/>
      <c r="ROQ22" s="71"/>
      <c r="RPG22" s="71"/>
      <c r="RPW22" s="71"/>
      <c r="RQM22" s="71"/>
      <c r="RRC22" s="71"/>
      <c r="RRS22" s="71"/>
      <c r="RSI22" s="71"/>
      <c r="RSY22" s="71"/>
      <c r="RTO22" s="71"/>
      <c r="RUE22" s="71"/>
      <c r="RUU22" s="71"/>
      <c r="RVK22" s="71"/>
      <c r="RWA22" s="71"/>
      <c r="RWQ22" s="71"/>
      <c r="RXG22" s="71"/>
      <c r="RXW22" s="71"/>
      <c r="RYM22" s="71"/>
      <c r="RZC22" s="71"/>
      <c r="RZS22" s="71"/>
      <c r="SAI22" s="71"/>
      <c r="SAY22" s="71"/>
      <c r="SBO22" s="71"/>
      <c r="SCE22" s="71"/>
      <c r="SCU22" s="71"/>
      <c r="SDK22" s="71"/>
      <c r="SEA22" s="71"/>
      <c r="SEQ22" s="71"/>
      <c r="SFG22" s="71"/>
      <c r="SFW22" s="71"/>
      <c r="SGM22" s="71"/>
      <c r="SHC22" s="71"/>
      <c r="SHS22" s="71"/>
      <c r="SII22" s="71"/>
      <c r="SIY22" s="71"/>
      <c r="SJO22" s="71"/>
      <c r="SKE22" s="71"/>
      <c r="SKU22" s="71"/>
      <c r="SLK22" s="71"/>
      <c r="SMA22" s="71"/>
      <c r="SMQ22" s="71"/>
      <c r="SNG22" s="71"/>
      <c r="SNW22" s="71"/>
      <c r="SOM22" s="71"/>
      <c r="SPC22" s="71"/>
      <c r="SPS22" s="71"/>
      <c r="SQI22" s="71"/>
      <c r="SQY22" s="71"/>
      <c r="SRO22" s="71"/>
      <c r="SSE22" s="71"/>
      <c r="SSU22" s="71"/>
      <c r="STK22" s="71"/>
      <c r="SUA22" s="71"/>
      <c r="SUQ22" s="71"/>
      <c r="SVG22" s="71"/>
      <c r="SVW22" s="71"/>
      <c r="SWM22" s="71"/>
      <c r="SXC22" s="71"/>
      <c r="SXS22" s="71"/>
      <c r="SYI22" s="71"/>
      <c r="SYY22" s="71"/>
      <c r="SZO22" s="71"/>
      <c r="TAE22" s="71"/>
      <c r="TAU22" s="71"/>
      <c r="TBK22" s="71"/>
      <c r="TCA22" s="71"/>
      <c r="TCQ22" s="71"/>
      <c r="TDG22" s="71"/>
      <c r="TDW22" s="71"/>
      <c r="TEM22" s="71"/>
      <c r="TFC22" s="71"/>
      <c r="TFS22" s="71"/>
      <c r="TGI22" s="71"/>
      <c r="TGY22" s="71"/>
      <c r="THO22" s="71"/>
      <c r="TIE22" s="71"/>
      <c r="TIU22" s="71"/>
      <c r="TJK22" s="71"/>
      <c r="TKA22" s="71"/>
      <c r="TKQ22" s="71"/>
      <c r="TLG22" s="71"/>
      <c r="TLW22" s="71"/>
      <c r="TMM22" s="71"/>
      <c r="TNC22" s="71"/>
      <c r="TNS22" s="71"/>
      <c r="TOI22" s="71"/>
      <c r="TOY22" s="71"/>
      <c r="TPO22" s="71"/>
      <c r="TQE22" s="71"/>
      <c r="TQU22" s="71"/>
      <c r="TRK22" s="71"/>
      <c r="TSA22" s="71"/>
      <c r="TSQ22" s="71"/>
      <c r="TTG22" s="71"/>
      <c r="TTW22" s="71"/>
      <c r="TUM22" s="71"/>
      <c r="TVC22" s="71"/>
      <c r="TVS22" s="71"/>
      <c r="TWI22" s="71"/>
      <c r="TWY22" s="71"/>
      <c r="TXO22" s="71"/>
      <c r="TYE22" s="71"/>
      <c r="TYU22" s="71"/>
      <c r="TZK22" s="71"/>
      <c r="UAA22" s="71"/>
      <c r="UAQ22" s="71"/>
      <c r="UBG22" s="71"/>
      <c r="UBW22" s="71"/>
      <c r="UCM22" s="71"/>
      <c r="UDC22" s="71"/>
      <c r="UDS22" s="71"/>
      <c r="UEI22" s="71"/>
      <c r="UEY22" s="71"/>
      <c r="UFO22" s="71"/>
      <c r="UGE22" s="71"/>
      <c r="UGU22" s="71"/>
      <c r="UHK22" s="71"/>
      <c r="UIA22" s="71"/>
      <c r="UIQ22" s="71"/>
      <c r="UJG22" s="71"/>
      <c r="UJW22" s="71"/>
      <c r="UKM22" s="71"/>
      <c r="ULC22" s="71"/>
      <c r="ULS22" s="71"/>
      <c r="UMI22" s="71"/>
      <c r="UMY22" s="71"/>
      <c r="UNO22" s="71"/>
      <c r="UOE22" s="71"/>
      <c r="UOU22" s="71"/>
      <c r="UPK22" s="71"/>
      <c r="UQA22" s="71"/>
      <c r="UQQ22" s="71"/>
      <c r="URG22" s="71"/>
      <c r="URW22" s="71"/>
      <c r="USM22" s="71"/>
      <c r="UTC22" s="71"/>
      <c r="UTS22" s="71"/>
      <c r="UUI22" s="71"/>
      <c r="UUY22" s="71"/>
      <c r="UVO22" s="71"/>
      <c r="UWE22" s="71"/>
      <c r="UWU22" s="71"/>
      <c r="UXK22" s="71"/>
      <c r="UYA22" s="71"/>
      <c r="UYQ22" s="71"/>
      <c r="UZG22" s="71"/>
      <c r="UZW22" s="71"/>
      <c r="VAM22" s="71"/>
      <c r="VBC22" s="71"/>
      <c r="VBS22" s="71"/>
      <c r="VCI22" s="71"/>
      <c r="VCY22" s="71"/>
      <c r="VDO22" s="71"/>
      <c r="VEE22" s="71"/>
      <c r="VEU22" s="71"/>
      <c r="VFK22" s="71"/>
      <c r="VGA22" s="71"/>
      <c r="VGQ22" s="71"/>
      <c r="VHG22" s="71"/>
      <c r="VHW22" s="71"/>
      <c r="VIM22" s="71"/>
      <c r="VJC22" s="71"/>
      <c r="VJS22" s="71"/>
      <c r="VKI22" s="71"/>
      <c r="VKY22" s="71"/>
      <c r="VLO22" s="71"/>
      <c r="VME22" s="71"/>
      <c r="VMU22" s="71"/>
      <c r="VNK22" s="71"/>
      <c r="VOA22" s="71"/>
      <c r="VOQ22" s="71"/>
      <c r="VPG22" s="71"/>
      <c r="VPW22" s="71"/>
      <c r="VQM22" s="71"/>
      <c r="VRC22" s="71"/>
      <c r="VRS22" s="71"/>
      <c r="VSI22" s="71"/>
      <c r="VSY22" s="71"/>
      <c r="VTO22" s="71"/>
      <c r="VUE22" s="71"/>
      <c r="VUU22" s="71"/>
      <c r="VVK22" s="71"/>
      <c r="VWA22" s="71"/>
      <c r="VWQ22" s="71"/>
      <c r="VXG22" s="71"/>
      <c r="VXW22" s="71"/>
      <c r="VYM22" s="71"/>
      <c r="VZC22" s="71"/>
      <c r="VZS22" s="71"/>
      <c r="WAI22" s="71"/>
      <c r="WAY22" s="71"/>
      <c r="WBO22" s="71"/>
      <c r="WCE22" s="71"/>
      <c r="WCU22" s="71"/>
      <c r="WDK22" s="71"/>
      <c r="WEA22" s="71"/>
      <c r="WEQ22" s="71"/>
      <c r="WFG22" s="71"/>
      <c r="WFW22" s="71"/>
      <c r="WGM22" s="71"/>
      <c r="WHC22" s="71"/>
      <c r="WHS22" s="71"/>
      <c r="WII22" s="71"/>
      <c r="WIY22" s="71"/>
      <c r="WJO22" s="71"/>
      <c r="WKE22" s="71"/>
      <c r="WKU22" s="71"/>
      <c r="WLK22" s="71"/>
      <c r="WMA22" s="71"/>
      <c r="WMQ22" s="71"/>
      <c r="WNG22" s="71"/>
      <c r="WNW22" s="71"/>
      <c r="WOM22" s="71"/>
      <c r="WPC22" s="71"/>
      <c r="WPS22" s="71"/>
      <c r="WQI22" s="71"/>
      <c r="WQY22" s="71"/>
      <c r="WRO22" s="71"/>
      <c r="WSE22" s="71"/>
      <c r="WSU22" s="71"/>
      <c r="WTK22" s="71"/>
      <c r="WUA22" s="71"/>
      <c r="WUQ22" s="71"/>
      <c r="WVG22" s="71"/>
      <c r="WVW22" s="71"/>
      <c r="WWM22" s="71"/>
      <c r="WXC22" s="71"/>
      <c r="WXS22" s="71"/>
      <c r="WYI22" s="71"/>
      <c r="WYY22" s="71"/>
      <c r="WZO22" s="71"/>
      <c r="XAE22" s="71"/>
      <c r="XAU22" s="71"/>
      <c r="XBK22" s="71"/>
      <c r="XCA22" s="71"/>
      <c r="XCQ22" s="71"/>
      <c r="XDG22" s="71"/>
      <c r="XDW22" s="71"/>
      <c r="XEM22" s="71"/>
    </row>
    <row r="23" spans="1:1023 1039:2047 2063:3071 3087:4095 4111:5119 5135:6143 6159:7167 7183:8191 8207:9215 9231:10239 10255:11263 11279:12287 12303:13311 13327:14335 14351:15359 15375:16367" s="22" customFormat="1">
      <c r="A23" s="20" t="str">
        <f>IF(COUNTBLANK(F23)=1," ",COUNTA($F$12:F23))</f>
        <v xml:space="preserve"> </v>
      </c>
      <c r="B23" s="137" t="s">
        <v>146</v>
      </c>
      <c r="C23" s="138" t="s">
        <v>114</v>
      </c>
      <c r="D23" s="139"/>
      <c r="E23" s="140">
        <v>20</v>
      </c>
      <c r="F23" s="66"/>
      <c r="G23" s="69"/>
      <c r="H23" s="135">
        <f t="shared" ref="H23" si="52">ROUND(F23*G23,2)</f>
        <v>0</v>
      </c>
      <c r="I23" s="115"/>
      <c r="J23" s="135">
        <f t="shared" si="37"/>
        <v>0</v>
      </c>
      <c r="K23" s="135">
        <f t="shared" ref="K23" si="53">ROUND(H23+I23+J23,2)</f>
        <v>0</v>
      </c>
      <c r="L23" s="135">
        <f t="shared" ref="L23" si="54">ROUND(E23*F23,2)</f>
        <v>0</v>
      </c>
      <c r="M23" s="135">
        <f t="shared" ref="M23" si="55">ROUND(E23*H23,2)</f>
        <v>0</v>
      </c>
      <c r="N23" s="135">
        <f t="shared" ref="N23" si="56">ROUND(E23*I23,2)</f>
        <v>0</v>
      </c>
      <c r="O23" s="135">
        <f t="shared" ref="O23" si="57">ROUND(E23*J23,2)</f>
        <v>0</v>
      </c>
      <c r="P23" s="70">
        <f t="shared" ref="P23" si="58">ROUND(M23+N23+O23,2)</f>
        <v>0</v>
      </c>
      <c r="AE23" s="71"/>
      <c r="AU23" s="71"/>
      <c r="BK23" s="71"/>
      <c r="CA23" s="71"/>
      <c r="CQ23" s="71"/>
      <c r="DG23" s="71"/>
      <c r="DW23" s="71"/>
      <c r="EM23" s="71"/>
      <c r="FC23" s="71"/>
      <c r="FS23" s="71"/>
      <c r="GI23" s="71"/>
      <c r="GY23" s="71"/>
      <c r="HO23" s="71"/>
      <c r="IE23" s="71"/>
      <c r="IU23" s="71"/>
      <c r="JK23" s="71"/>
      <c r="KA23" s="71"/>
      <c r="KQ23" s="71"/>
      <c r="LG23" s="71"/>
      <c r="LW23" s="71"/>
      <c r="MM23" s="71"/>
      <c r="NC23" s="71"/>
      <c r="NS23" s="71"/>
      <c r="OI23" s="71"/>
      <c r="OY23" s="71"/>
      <c r="PO23" s="71"/>
      <c r="QE23" s="71"/>
      <c r="QU23" s="71"/>
      <c r="RK23" s="71"/>
      <c r="SA23" s="71"/>
      <c r="SQ23" s="71"/>
      <c r="TG23" s="71"/>
      <c r="TW23" s="71"/>
      <c r="UM23" s="71"/>
      <c r="VC23" s="71"/>
      <c r="VS23" s="71"/>
      <c r="WI23" s="71"/>
      <c r="WY23" s="71"/>
      <c r="XO23" s="71"/>
      <c r="YE23" s="71"/>
      <c r="YU23" s="71"/>
      <c r="ZK23" s="71"/>
      <c r="AAA23" s="71"/>
      <c r="AAQ23" s="71"/>
      <c r="ABG23" s="71"/>
      <c r="ABW23" s="71"/>
      <c r="ACM23" s="71"/>
      <c r="ADC23" s="71"/>
      <c r="ADS23" s="71"/>
      <c r="AEI23" s="71"/>
      <c r="AEY23" s="71"/>
      <c r="AFO23" s="71"/>
      <c r="AGE23" s="71"/>
      <c r="AGU23" s="71"/>
      <c r="AHK23" s="71"/>
      <c r="AIA23" s="71"/>
      <c r="AIQ23" s="71"/>
      <c r="AJG23" s="71"/>
      <c r="AJW23" s="71"/>
      <c r="AKM23" s="71"/>
      <c r="ALC23" s="71"/>
      <c r="ALS23" s="71"/>
      <c r="AMI23" s="71"/>
      <c r="AMY23" s="71"/>
      <c r="ANO23" s="71"/>
      <c r="AOE23" s="71"/>
      <c r="AOU23" s="71"/>
      <c r="APK23" s="71"/>
      <c r="AQA23" s="71"/>
      <c r="AQQ23" s="71"/>
      <c r="ARG23" s="71"/>
      <c r="ARW23" s="71"/>
      <c r="ASM23" s="71"/>
      <c r="ATC23" s="71"/>
      <c r="ATS23" s="71"/>
      <c r="AUI23" s="71"/>
      <c r="AUY23" s="71"/>
      <c r="AVO23" s="71"/>
      <c r="AWE23" s="71"/>
      <c r="AWU23" s="71"/>
      <c r="AXK23" s="71"/>
      <c r="AYA23" s="71"/>
      <c r="AYQ23" s="71"/>
      <c r="AZG23" s="71"/>
      <c r="AZW23" s="71"/>
      <c r="BAM23" s="71"/>
      <c r="BBC23" s="71"/>
      <c r="BBS23" s="71"/>
      <c r="BCI23" s="71"/>
      <c r="BCY23" s="71"/>
      <c r="BDO23" s="71"/>
      <c r="BEE23" s="71"/>
      <c r="BEU23" s="71"/>
      <c r="BFK23" s="71"/>
      <c r="BGA23" s="71"/>
      <c r="BGQ23" s="71"/>
      <c r="BHG23" s="71"/>
      <c r="BHW23" s="71"/>
      <c r="BIM23" s="71"/>
      <c r="BJC23" s="71"/>
      <c r="BJS23" s="71"/>
      <c r="BKI23" s="71"/>
      <c r="BKY23" s="71"/>
      <c r="BLO23" s="71"/>
      <c r="BME23" s="71"/>
      <c r="BMU23" s="71"/>
      <c r="BNK23" s="71"/>
      <c r="BOA23" s="71"/>
      <c r="BOQ23" s="71"/>
      <c r="BPG23" s="71"/>
      <c r="BPW23" s="71"/>
      <c r="BQM23" s="71"/>
      <c r="BRC23" s="71"/>
      <c r="BRS23" s="71"/>
      <c r="BSI23" s="71"/>
      <c r="BSY23" s="71"/>
      <c r="BTO23" s="71"/>
      <c r="BUE23" s="71"/>
      <c r="BUU23" s="71"/>
      <c r="BVK23" s="71"/>
      <c r="BWA23" s="71"/>
      <c r="BWQ23" s="71"/>
      <c r="BXG23" s="71"/>
      <c r="BXW23" s="71"/>
      <c r="BYM23" s="71"/>
      <c r="BZC23" s="71"/>
      <c r="BZS23" s="71"/>
      <c r="CAI23" s="71"/>
      <c r="CAY23" s="71"/>
      <c r="CBO23" s="71"/>
      <c r="CCE23" s="71"/>
      <c r="CCU23" s="71"/>
      <c r="CDK23" s="71"/>
      <c r="CEA23" s="71"/>
      <c r="CEQ23" s="71"/>
      <c r="CFG23" s="71"/>
      <c r="CFW23" s="71"/>
      <c r="CGM23" s="71"/>
      <c r="CHC23" s="71"/>
      <c r="CHS23" s="71"/>
      <c r="CII23" s="71"/>
      <c r="CIY23" s="71"/>
      <c r="CJO23" s="71"/>
      <c r="CKE23" s="71"/>
      <c r="CKU23" s="71"/>
      <c r="CLK23" s="71"/>
      <c r="CMA23" s="71"/>
      <c r="CMQ23" s="71"/>
      <c r="CNG23" s="71"/>
      <c r="CNW23" s="71"/>
      <c r="COM23" s="71"/>
      <c r="CPC23" s="71"/>
      <c r="CPS23" s="71"/>
      <c r="CQI23" s="71"/>
      <c r="CQY23" s="71"/>
      <c r="CRO23" s="71"/>
      <c r="CSE23" s="71"/>
      <c r="CSU23" s="71"/>
      <c r="CTK23" s="71"/>
      <c r="CUA23" s="71"/>
      <c r="CUQ23" s="71"/>
      <c r="CVG23" s="71"/>
      <c r="CVW23" s="71"/>
      <c r="CWM23" s="71"/>
      <c r="CXC23" s="71"/>
      <c r="CXS23" s="71"/>
      <c r="CYI23" s="71"/>
      <c r="CYY23" s="71"/>
      <c r="CZO23" s="71"/>
      <c r="DAE23" s="71"/>
      <c r="DAU23" s="71"/>
      <c r="DBK23" s="71"/>
      <c r="DCA23" s="71"/>
      <c r="DCQ23" s="71"/>
      <c r="DDG23" s="71"/>
      <c r="DDW23" s="71"/>
      <c r="DEM23" s="71"/>
      <c r="DFC23" s="71"/>
      <c r="DFS23" s="71"/>
      <c r="DGI23" s="71"/>
      <c r="DGY23" s="71"/>
      <c r="DHO23" s="71"/>
      <c r="DIE23" s="71"/>
      <c r="DIU23" s="71"/>
      <c r="DJK23" s="71"/>
      <c r="DKA23" s="71"/>
      <c r="DKQ23" s="71"/>
      <c r="DLG23" s="71"/>
      <c r="DLW23" s="71"/>
      <c r="DMM23" s="71"/>
      <c r="DNC23" s="71"/>
      <c r="DNS23" s="71"/>
      <c r="DOI23" s="71"/>
      <c r="DOY23" s="71"/>
      <c r="DPO23" s="71"/>
      <c r="DQE23" s="71"/>
      <c r="DQU23" s="71"/>
      <c r="DRK23" s="71"/>
      <c r="DSA23" s="71"/>
      <c r="DSQ23" s="71"/>
      <c r="DTG23" s="71"/>
      <c r="DTW23" s="71"/>
      <c r="DUM23" s="71"/>
      <c r="DVC23" s="71"/>
      <c r="DVS23" s="71"/>
      <c r="DWI23" s="71"/>
      <c r="DWY23" s="71"/>
      <c r="DXO23" s="71"/>
      <c r="DYE23" s="71"/>
      <c r="DYU23" s="71"/>
      <c r="DZK23" s="71"/>
      <c r="EAA23" s="71"/>
      <c r="EAQ23" s="71"/>
      <c r="EBG23" s="71"/>
      <c r="EBW23" s="71"/>
      <c r="ECM23" s="71"/>
      <c r="EDC23" s="71"/>
      <c r="EDS23" s="71"/>
      <c r="EEI23" s="71"/>
      <c r="EEY23" s="71"/>
      <c r="EFO23" s="71"/>
      <c r="EGE23" s="71"/>
      <c r="EGU23" s="71"/>
      <c r="EHK23" s="71"/>
      <c r="EIA23" s="71"/>
      <c r="EIQ23" s="71"/>
      <c r="EJG23" s="71"/>
      <c r="EJW23" s="71"/>
      <c r="EKM23" s="71"/>
      <c r="ELC23" s="71"/>
      <c r="ELS23" s="71"/>
      <c r="EMI23" s="71"/>
      <c r="EMY23" s="71"/>
      <c r="ENO23" s="71"/>
      <c r="EOE23" s="71"/>
      <c r="EOU23" s="71"/>
      <c r="EPK23" s="71"/>
      <c r="EQA23" s="71"/>
      <c r="EQQ23" s="71"/>
      <c r="ERG23" s="71"/>
      <c r="ERW23" s="71"/>
      <c r="ESM23" s="71"/>
      <c r="ETC23" s="71"/>
      <c r="ETS23" s="71"/>
      <c r="EUI23" s="71"/>
      <c r="EUY23" s="71"/>
      <c r="EVO23" s="71"/>
      <c r="EWE23" s="71"/>
      <c r="EWU23" s="71"/>
      <c r="EXK23" s="71"/>
      <c r="EYA23" s="71"/>
      <c r="EYQ23" s="71"/>
      <c r="EZG23" s="71"/>
      <c r="EZW23" s="71"/>
      <c r="FAM23" s="71"/>
      <c r="FBC23" s="71"/>
      <c r="FBS23" s="71"/>
      <c r="FCI23" s="71"/>
      <c r="FCY23" s="71"/>
      <c r="FDO23" s="71"/>
      <c r="FEE23" s="71"/>
      <c r="FEU23" s="71"/>
      <c r="FFK23" s="71"/>
      <c r="FGA23" s="71"/>
      <c r="FGQ23" s="71"/>
      <c r="FHG23" s="71"/>
      <c r="FHW23" s="71"/>
      <c r="FIM23" s="71"/>
      <c r="FJC23" s="71"/>
      <c r="FJS23" s="71"/>
      <c r="FKI23" s="71"/>
      <c r="FKY23" s="71"/>
      <c r="FLO23" s="71"/>
      <c r="FME23" s="71"/>
      <c r="FMU23" s="71"/>
      <c r="FNK23" s="71"/>
      <c r="FOA23" s="71"/>
      <c r="FOQ23" s="71"/>
      <c r="FPG23" s="71"/>
      <c r="FPW23" s="71"/>
      <c r="FQM23" s="71"/>
      <c r="FRC23" s="71"/>
      <c r="FRS23" s="71"/>
      <c r="FSI23" s="71"/>
      <c r="FSY23" s="71"/>
      <c r="FTO23" s="71"/>
      <c r="FUE23" s="71"/>
      <c r="FUU23" s="71"/>
      <c r="FVK23" s="71"/>
      <c r="FWA23" s="71"/>
      <c r="FWQ23" s="71"/>
      <c r="FXG23" s="71"/>
      <c r="FXW23" s="71"/>
      <c r="FYM23" s="71"/>
      <c r="FZC23" s="71"/>
      <c r="FZS23" s="71"/>
      <c r="GAI23" s="71"/>
      <c r="GAY23" s="71"/>
      <c r="GBO23" s="71"/>
      <c r="GCE23" s="71"/>
      <c r="GCU23" s="71"/>
      <c r="GDK23" s="71"/>
      <c r="GEA23" s="71"/>
      <c r="GEQ23" s="71"/>
      <c r="GFG23" s="71"/>
      <c r="GFW23" s="71"/>
      <c r="GGM23" s="71"/>
      <c r="GHC23" s="71"/>
      <c r="GHS23" s="71"/>
      <c r="GII23" s="71"/>
      <c r="GIY23" s="71"/>
      <c r="GJO23" s="71"/>
      <c r="GKE23" s="71"/>
      <c r="GKU23" s="71"/>
      <c r="GLK23" s="71"/>
      <c r="GMA23" s="71"/>
      <c r="GMQ23" s="71"/>
      <c r="GNG23" s="71"/>
      <c r="GNW23" s="71"/>
      <c r="GOM23" s="71"/>
      <c r="GPC23" s="71"/>
      <c r="GPS23" s="71"/>
      <c r="GQI23" s="71"/>
      <c r="GQY23" s="71"/>
      <c r="GRO23" s="71"/>
      <c r="GSE23" s="71"/>
      <c r="GSU23" s="71"/>
      <c r="GTK23" s="71"/>
      <c r="GUA23" s="71"/>
      <c r="GUQ23" s="71"/>
      <c r="GVG23" s="71"/>
      <c r="GVW23" s="71"/>
      <c r="GWM23" s="71"/>
      <c r="GXC23" s="71"/>
      <c r="GXS23" s="71"/>
      <c r="GYI23" s="71"/>
      <c r="GYY23" s="71"/>
      <c r="GZO23" s="71"/>
      <c r="HAE23" s="71"/>
      <c r="HAU23" s="71"/>
      <c r="HBK23" s="71"/>
      <c r="HCA23" s="71"/>
      <c r="HCQ23" s="71"/>
      <c r="HDG23" s="71"/>
      <c r="HDW23" s="71"/>
      <c r="HEM23" s="71"/>
      <c r="HFC23" s="71"/>
      <c r="HFS23" s="71"/>
      <c r="HGI23" s="71"/>
      <c r="HGY23" s="71"/>
      <c r="HHO23" s="71"/>
      <c r="HIE23" s="71"/>
      <c r="HIU23" s="71"/>
      <c r="HJK23" s="71"/>
      <c r="HKA23" s="71"/>
      <c r="HKQ23" s="71"/>
      <c r="HLG23" s="71"/>
      <c r="HLW23" s="71"/>
      <c r="HMM23" s="71"/>
      <c r="HNC23" s="71"/>
      <c r="HNS23" s="71"/>
      <c r="HOI23" s="71"/>
      <c r="HOY23" s="71"/>
      <c r="HPO23" s="71"/>
      <c r="HQE23" s="71"/>
      <c r="HQU23" s="71"/>
      <c r="HRK23" s="71"/>
      <c r="HSA23" s="71"/>
      <c r="HSQ23" s="71"/>
      <c r="HTG23" s="71"/>
      <c r="HTW23" s="71"/>
      <c r="HUM23" s="71"/>
      <c r="HVC23" s="71"/>
      <c r="HVS23" s="71"/>
      <c r="HWI23" s="71"/>
      <c r="HWY23" s="71"/>
      <c r="HXO23" s="71"/>
      <c r="HYE23" s="71"/>
      <c r="HYU23" s="71"/>
      <c r="HZK23" s="71"/>
      <c r="IAA23" s="71"/>
      <c r="IAQ23" s="71"/>
      <c r="IBG23" s="71"/>
      <c r="IBW23" s="71"/>
      <c r="ICM23" s="71"/>
      <c r="IDC23" s="71"/>
      <c r="IDS23" s="71"/>
      <c r="IEI23" s="71"/>
      <c r="IEY23" s="71"/>
      <c r="IFO23" s="71"/>
      <c r="IGE23" s="71"/>
      <c r="IGU23" s="71"/>
      <c r="IHK23" s="71"/>
      <c r="IIA23" s="71"/>
      <c r="IIQ23" s="71"/>
      <c r="IJG23" s="71"/>
      <c r="IJW23" s="71"/>
      <c r="IKM23" s="71"/>
      <c r="ILC23" s="71"/>
      <c r="ILS23" s="71"/>
      <c r="IMI23" s="71"/>
      <c r="IMY23" s="71"/>
      <c r="INO23" s="71"/>
      <c r="IOE23" s="71"/>
      <c r="IOU23" s="71"/>
      <c r="IPK23" s="71"/>
      <c r="IQA23" s="71"/>
      <c r="IQQ23" s="71"/>
      <c r="IRG23" s="71"/>
      <c r="IRW23" s="71"/>
      <c r="ISM23" s="71"/>
      <c r="ITC23" s="71"/>
      <c r="ITS23" s="71"/>
      <c r="IUI23" s="71"/>
      <c r="IUY23" s="71"/>
      <c r="IVO23" s="71"/>
      <c r="IWE23" s="71"/>
      <c r="IWU23" s="71"/>
      <c r="IXK23" s="71"/>
      <c r="IYA23" s="71"/>
      <c r="IYQ23" s="71"/>
      <c r="IZG23" s="71"/>
      <c r="IZW23" s="71"/>
      <c r="JAM23" s="71"/>
      <c r="JBC23" s="71"/>
      <c r="JBS23" s="71"/>
      <c r="JCI23" s="71"/>
      <c r="JCY23" s="71"/>
      <c r="JDO23" s="71"/>
      <c r="JEE23" s="71"/>
      <c r="JEU23" s="71"/>
      <c r="JFK23" s="71"/>
      <c r="JGA23" s="71"/>
      <c r="JGQ23" s="71"/>
      <c r="JHG23" s="71"/>
      <c r="JHW23" s="71"/>
      <c r="JIM23" s="71"/>
      <c r="JJC23" s="71"/>
      <c r="JJS23" s="71"/>
      <c r="JKI23" s="71"/>
      <c r="JKY23" s="71"/>
      <c r="JLO23" s="71"/>
      <c r="JME23" s="71"/>
      <c r="JMU23" s="71"/>
      <c r="JNK23" s="71"/>
      <c r="JOA23" s="71"/>
      <c r="JOQ23" s="71"/>
      <c r="JPG23" s="71"/>
      <c r="JPW23" s="71"/>
      <c r="JQM23" s="71"/>
      <c r="JRC23" s="71"/>
      <c r="JRS23" s="71"/>
      <c r="JSI23" s="71"/>
      <c r="JSY23" s="71"/>
      <c r="JTO23" s="71"/>
      <c r="JUE23" s="71"/>
      <c r="JUU23" s="71"/>
      <c r="JVK23" s="71"/>
      <c r="JWA23" s="71"/>
      <c r="JWQ23" s="71"/>
      <c r="JXG23" s="71"/>
      <c r="JXW23" s="71"/>
      <c r="JYM23" s="71"/>
      <c r="JZC23" s="71"/>
      <c r="JZS23" s="71"/>
      <c r="KAI23" s="71"/>
      <c r="KAY23" s="71"/>
      <c r="KBO23" s="71"/>
      <c r="KCE23" s="71"/>
      <c r="KCU23" s="71"/>
      <c r="KDK23" s="71"/>
      <c r="KEA23" s="71"/>
      <c r="KEQ23" s="71"/>
      <c r="KFG23" s="71"/>
      <c r="KFW23" s="71"/>
      <c r="KGM23" s="71"/>
      <c r="KHC23" s="71"/>
      <c r="KHS23" s="71"/>
      <c r="KII23" s="71"/>
      <c r="KIY23" s="71"/>
      <c r="KJO23" s="71"/>
      <c r="KKE23" s="71"/>
      <c r="KKU23" s="71"/>
      <c r="KLK23" s="71"/>
      <c r="KMA23" s="71"/>
      <c r="KMQ23" s="71"/>
      <c r="KNG23" s="71"/>
      <c r="KNW23" s="71"/>
      <c r="KOM23" s="71"/>
      <c r="KPC23" s="71"/>
      <c r="KPS23" s="71"/>
      <c r="KQI23" s="71"/>
      <c r="KQY23" s="71"/>
      <c r="KRO23" s="71"/>
      <c r="KSE23" s="71"/>
      <c r="KSU23" s="71"/>
      <c r="KTK23" s="71"/>
      <c r="KUA23" s="71"/>
      <c r="KUQ23" s="71"/>
      <c r="KVG23" s="71"/>
      <c r="KVW23" s="71"/>
      <c r="KWM23" s="71"/>
      <c r="KXC23" s="71"/>
      <c r="KXS23" s="71"/>
      <c r="KYI23" s="71"/>
      <c r="KYY23" s="71"/>
      <c r="KZO23" s="71"/>
      <c r="LAE23" s="71"/>
      <c r="LAU23" s="71"/>
      <c r="LBK23" s="71"/>
      <c r="LCA23" s="71"/>
      <c r="LCQ23" s="71"/>
      <c r="LDG23" s="71"/>
      <c r="LDW23" s="71"/>
      <c r="LEM23" s="71"/>
      <c r="LFC23" s="71"/>
      <c r="LFS23" s="71"/>
      <c r="LGI23" s="71"/>
      <c r="LGY23" s="71"/>
      <c r="LHO23" s="71"/>
      <c r="LIE23" s="71"/>
      <c r="LIU23" s="71"/>
      <c r="LJK23" s="71"/>
      <c r="LKA23" s="71"/>
      <c r="LKQ23" s="71"/>
      <c r="LLG23" s="71"/>
      <c r="LLW23" s="71"/>
      <c r="LMM23" s="71"/>
      <c r="LNC23" s="71"/>
      <c r="LNS23" s="71"/>
      <c r="LOI23" s="71"/>
      <c r="LOY23" s="71"/>
      <c r="LPO23" s="71"/>
      <c r="LQE23" s="71"/>
      <c r="LQU23" s="71"/>
      <c r="LRK23" s="71"/>
      <c r="LSA23" s="71"/>
      <c r="LSQ23" s="71"/>
      <c r="LTG23" s="71"/>
      <c r="LTW23" s="71"/>
      <c r="LUM23" s="71"/>
      <c r="LVC23" s="71"/>
      <c r="LVS23" s="71"/>
      <c r="LWI23" s="71"/>
      <c r="LWY23" s="71"/>
      <c r="LXO23" s="71"/>
      <c r="LYE23" s="71"/>
      <c r="LYU23" s="71"/>
      <c r="LZK23" s="71"/>
      <c r="MAA23" s="71"/>
      <c r="MAQ23" s="71"/>
      <c r="MBG23" s="71"/>
      <c r="MBW23" s="71"/>
      <c r="MCM23" s="71"/>
      <c r="MDC23" s="71"/>
      <c r="MDS23" s="71"/>
      <c r="MEI23" s="71"/>
      <c r="MEY23" s="71"/>
      <c r="MFO23" s="71"/>
      <c r="MGE23" s="71"/>
      <c r="MGU23" s="71"/>
      <c r="MHK23" s="71"/>
      <c r="MIA23" s="71"/>
      <c r="MIQ23" s="71"/>
      <c r="MJG23" s="71"/>
      <c r="MJW23" s="71"/>
      <c r="MKM23" s="71"/>
      <c r="MLC23" s="71"/>
      <c r="MLS23" s="71"/>
      <c r="MMI23" s="71"/>
      <c r="MMY23" s="71"/>
      <c r="MNO23" s="71"/>
      <c r="MOE23" s="71"/>
      <c r="MOU23" s="71"/>
      <c r="MPK23" s="71"/>
      <c r="MQA23" s="71"/>
      <c r="MQQ23" s="71"/>
      <c r="MRG23" s="71"/>
      <c r="MRW23" s="71"/>
      <c r="MSM23" s="71"/>
      <c r="MTC23" s="71"/>
      <c r="MTS23" s="71"/>
      <c r="MUI23" s="71"/>
      <c r="MUY23" s="71"/>
      <c r="MVO23" s="71"/>
      <c r="MWE23" s="71"/>
      <c r="MWU23" s="71"/>
      <c r="MXK23" s="71"/>
      <c r="MYA23" s="71"/>
      <c r="MYQ23" s="71"/>
      <c r="MZG23" s="71"/>
      <c r="MZW23" s="71"/>
      <c r="NAM23" s="71"/>
      <c r="NBC23" s="71"/>
      <c r="NBS23" s="71"/>
      <c r="NCI23" s="71"/>
      <c r="NCY23" s="71"/>
      <c r="NDO23" s="71"/>
      <c r="NEE23" s="71"/>
      <c r="NEU23" s="71"/>
      <c r="NFK23" s="71"/>
      <c r="NGA23" s="71"/>
      <c r="NGQ23" s="71"/>
      <c r="NHG23" s="71"/>
      <c r="NHW23" s="71"/>
      <c r="NIM23" s="71"/>
      <c r="NJC23" s="71"/>
      <c r="NJS23" s="71"/>
      <c r="NKI23" s="71"/>
      <c r="NKY23" s="71"/>
      <c r="NLO23" s="71"/>
      <c r="NME23" s="71"/>
      <c r="NMU23" s="71"/>
      <c r="NNK23" s="71"/>
      <c r="NOA23" s="71"/>
      <c r="NOQ23" s="71"/>
      <c r="NPG23" s="71"/>
      <c r="NPW23" s="71"/>
      <c r="NQM23" s="71"/>
      <c r="NRC23" s="71"/>
      <c r="NRS23" s="71"/>
      <c r="NSI23" s="71"/>
      <c r="NSY23" s="71"/>
      <c r="NTO23" s="71"/>
      <c r="NUE23" s="71"/>
      <c r="NUU23" s="71"/>
      <c r="NVK23" s="71"/>
      <c r="NWA23" s="71"/>
      <c r="NWQ23" s="71"/>
      <c r="NXG23" s="71"/>
      <c r="NXW23" s="71"/>
      <c r="NYM23" s="71"/>
      <c r="NZC23" s="71"/>
      <c r="NZS23" s="71"/>
      <c r="OAI23" s="71"/>
      <c r="OAY23" s="71"/>
      <c r="OBO23" s="71"/>
      <c r="OCE23" s="71"/>
      <c r="OCU23" s="71"/>
      <c r="ODK23" s="71"/>
      <c r="OEA23" s="71"/>
      <c r="OEQ23" s="71"/>
      <c r="OFG23" s="71"/>
      <c r="OFW23" s="71"/>
      <c r="OGM23" s="71"/>
      <c r="OHC23" s="71"/>
      <c r="OHS23" s="71"/>
      <c r="OII23" s="71"/>
      <c r="OIY23" s="71"/>
      <c r="OJO23" s="71"/>
      <c r="OKE23" s="71"/>
      <c r="OKU23" s="71"/>
      <c r="OLK23" s="71"/>
      <c r="OMA23" s="71"/>
      <c r="OMQ23" s="71"/>
      <c r="ONG23" s="71"/>
      <c r="ONW23" s="71"/>
      <c r="OOM23" s="71"/>
      <c r="OPC23" s="71"/>
      <c r="OPS23" s="71"/>
      <c r="OQI23" s="71"/>
      <c r="OQY23" s="71"/>
      <c r="ORO23" s="71"/>
      <c r="OSE23" s="71"/>
      <c r="OSU23" s="71"/>
      <c r="OTK23" s="71"/>
      <c r="OUA23" s="71"/>
      <c r="OUQ23" s="71"/>
      <c r="OVG23" s="71"/>
      <c r="OVW23" s="71"/>
      <c r="OWM23" s="71"/>
      <c r="OXC23" s="71"/>
      <c r="OXS23" s="71"/>
      <c r="OYI23" s="71"/>
      <c r="OYY23" s="71"/>
      <c r="OZO23" s="71"/>
      <c r="PAE23" s="71"/>
      <c r="PAU23" s="71"/>
      <c r="PBK23" s="71"/>
      <c r="PCA23" s="71"/>
      <c r="PCQ23" s="71"/>
      <c r="PDG23" s="71"/>
      <c r="PDW23" s="71"/>
      <c r="PEM23" s="71"/>
      <c r="PFC23" s="71"/>
      <c r="PFS23" s="71"/>
      <c r="PGI23" s="71"/>
      <c r="PGY23" s="71"/>
      <c r="PHO23" s="71"/>
      <c r="PIE23" s="71"/>
      <c r="PIU23" s="71"/>
      <c r="PJK23" s="71"/>
      <c r="PKA23" s="71"/>
      <c r="PKQ23" s="71"/>
      <c r="PLG23" s="71"/>
      <c r="PLW23" s="71"/>
      <c r="PMM23" s="71"/>
      <c r="PNC23" s="71"/>
      <c r="PNS23" s="71"/>
      <c r="POI23" s="71"/>
      <c r="POY23" s="71"/>
      <c r="PPO23" s="71"/>
      <c r="PQE23" s="71"/>
      <c r="PQU23" s="71"/>
      <c r="PRK23" s="71"/>
      <c r="PSA23" s="71"/>
      <c r="PSQ23" s="71"/>
      <c r="PTG23" s="71"/>
      <c r="PTW23" s="71"/>
      <c r="PUM23" s="71"/>
      <c r="PVC23" s="71"/>
      <c r="PVS23" s="71"/>
      <c r="PWI23" s="71"/>
      <c r="PWY23" s="71"/>
      <c r="PXO23" s="71"/>
      <c r="PYE23" s="71"/>
      <c r="PYU23" s="71"/>
      <c r="PZK23" s="71"/>
      <c r="QAA23" s="71"/>
      <c r="QAQ23" s="71"/>
      <c r="QBG23" s="71"/>
      <c r="QBW23" s="71"/>
      <c r="QCM23" s="71"/>
      <c r="QDC23" s="71"/>
      <c r="QDS23" s="71"/>
      <c r="QEI23" s="71"/>
      <c r="QEY23" s="71"/>
      <c r="QFO23" s="71"/>
      <c r="QGE23" s="71"/>
      <c r="QGU23" s="71"/>
      <c r="QHK23" s="71"/>
      <c r="QIA23" s="71"/>
      <c r="QIQ23" s="71"/>
      <c r="QJG23" s="71"/>
      <c r="QJW23" s="71"/>
      <c r="QKM23" s="71"/>
      <c r="QLC23" s="71"/>
      <c r="QLS23" s="71"/>
      <c r="QMI23" s="71"/>
      <c r="QMY23" s="71"/>
      <c r="QNO23" s="71"/>
      <c r="QOE23" s="71"/>
      <c r="QOU23" s="71"/>
      <c r="QPK23" s="71"/>
      <c r="QQA23" s="71"/>
      <c r="QQQ23" s="71"/>
      <c r="QRG23" s="71"/>
      <c r="QRW23" s="71"/>
      <c r="QSM23" s="71"/>
      <c r="QTC23" s="71"/>
      <c r="QTS23" s="71"/>
      <c r="QUI23" s="71"/>
      <c r="QUY23" s="71"/>
      <c r="QVO23" s="71"/>
      <c r="QWE23" s="71"/>
      <c r="QWU23" s="71"/>
      <c r="QXK23" s="71"/>
      <c r="QYA23" s="71"/>
      <c r="QYQ23" s="71"/>
      <c r="QZG23" s="71"/>
      <c r="QZW23" s="71"/>
      <c r="RAM23" s="71"/>
      <c r="RBC23" s="71"/>
      <c r="RBS23" s="71"/>
      <c r="RCI23" s="71"/>
      <c r="RCY23" s="71"/>
      <c r="RDO23" s="71"/>
      <c r="REE23" s="71"/>
      <c r="REU23" s="71"/>
      <c r="RFK23" s="71"/>
      <c r="RGA23" s="71"/>
      <c r="RGQ23" s="71"/>
      <c r="RHG23" s="71"/>
      <c r="RHW23" s="71"/>
      <c r="RIM23" s="71"/>
      <c r="RJC23" s="71"/>
      <c r="RJS23" s="71"/>
      <c r="RKI23" s="71"/>
      <c r="RKY23" s="71"/>
      <c r="RLO23" s="71"/>
      <c r="RME23" s="71"/>
      <c r="RMU23" s="71"/>
      <c r="RNK23" s="71"/>
      <c r="ROA23" s="71"/>
      <c r="ROQ23" s="71"/>
      <c r="RPG23" s="71"/>
      <c r="RPW23" s="71"/>
      <c r="RQM23" s="71"/>
      <c r="RRC23" s="71"/>
      <c r="RRS23" s="71"/>
      <c r="RSI23" s="71"/>
      <c r="RSY23" s="71"/>
      <c r="RTO23" s="71"/>
      <c r="RUE23" s="71"/>
      <c r="RUU23" s="71"/>
      <c r="RVK23" s="71"/>
      <c r="RWA23" s="71"/>
      <c r="RWQ23" s="71"/>
      <c r="RXG23" s="71"/>
      <c r="RXW23" s="71"/>
      <c r="RYM23" s="71"/>
      <c r="RZC23" s="71"/>
      <c r="RZS23" s="71"/>
      <c r="SAI23" s="71"/>
      <c r="SAY23" s="71"/>
      <c r="SBO23" s="71"/>
      <c r="SCE23" s="71"/>
      <c r="SCU23" s="71"/>
      <c r="SDK23" s="71"/>
      <c r="SEA23" s="71"/>
      <c r="SEQ23" s="71"/>
      <c r="SFG23" s="71"/>
      <c r="SFW23" s="71"/>
      <c r="SGM23" s="71"/>
      <c r="SHC23" s="71"/>
      <c r="SHS23" s="71"/>
      <c r="SII23" s="71"/>
      <c r="SIY23" s="71"/>
      <c r="SJO23" s="71"/>
      <c r="SKE23" s="71"/>
      <c r="SKU23" s="71"/>
      <c r="SLK23" s="71"/>
      <c r="SMA23" s="71"/>
      <c r="SMQ23" s="71"/>
      <c r="SNG23" s="71"/>
      <c r="SNW23" s="71"/>
      <c r="SOM23" s="71"/>
      <c r="SPC23" s="71"/>
      <c r="SPS23" s="71"/>
      <c r="SQI23" s="71"/>
      <c r="SQY23" s="71"/>
      <c r="SRO23" s="71"/>
      <c r="SSE23" s="71"/>
      <c r="SSU23" s="71"/>
      <c r="STK23" s="71"/>
      <c r="SUA23" s="71"/>
      <c r="SUQ23" s="71"/>
      <c r="SVG23" s="71"/>
      <c r="SVW23" s="71"/>
      <c r="SWM23" s="71"/>
      <c r="SXC23" s="71"/>
      <c r="SXS23" s="71"/>
      <c r="SYI23" s="71"/>
      <c r="SYY23" s="71"/>
      <c r="SZO23" s="71"/>
      <c r="TAE23" s="71"/>
      <c r="TAU23" s="71"/>
      <c r="TBK23" s="71"/>
      <c r="TCA23" s="71"/>
      <c r="TCQ23" s="71"/>
      <c r="TDG23" s="71"/>
      <c r="TDW23" s="71"/>
      <c r="TEM23" s="71"/>
      <c r="TFC23" s="71"/>
      <c r="TFS23" s="71"/>
      <c r="TGI23" s="71"/>
      <c r="TGY23" s="71"/>
      <c r="THO23" s="71"/>
      <c r="TIE23" s="71"/>
      <c r="TIU23" s="71"/>
      <c r="TJK23" s="71"/>
      <c r="TKA23" s="71"/>
      <c r="TKQ23" s="71"/>
      <c r="TLG23" s="71"/>
      <c r="TLW23" s="71"/>
      <c r="TMM23" s="71"/>
      <c r="TNC23" s="71"/>
      <c r="TNS23" s="71"/>
      <c r="TOI23" s="71"/>
      <c r="TOY23" s="71"/>
      <c r="TPO23" s="71"/>
      <c r="TQE23" s="71"/>
      <c r="TQU23" s="71"/>
      <c r="TRK23" s="71"/>
      <c r="TSA23" s="71"/>
      <c r="TSQ23" s="71"/>
      <c r="TTG23" s="71"/>
      <c r="TTW23" s="71"/>
      <c r="TUM23" s="71"/>
      <c r="TVC23" s="71"/>
      <c r="TVS23" s="71"/>
      <c r="TWI23" s="71"/>
      <c r="TWY23" s="71"/>
      <c r="TXO23" s="71"/>
      <c r="TYE23" s="71"/>
      <c r="TYU23" s="71"/>
      <c r="TZK23" s="71"/>
      <c r="UAA23" s="71"/>
      <c r="UAQ23" s="71"/>
      <c r="UBG23" s="71"/>
      <c r="UBW23" s="71"/>
      <c r="UCM23" s="71"/>
      <c r="UDC23" s="71"/>
      <c r="UDS23" s="71"/>
      <c r="UEI23" s="71"/>
      <c r="UEY23" s="71"/>
      <c r="UFO23" s="71"/>
      <c r="UGE23" s="71"/>
      <c r="UGU23" s="71"/>
      <c r="UHK23" s="71"/>
      <c r="UIA23" s="71"/>
      <c r="UIQ23" s="71"/>
      <c r="UJG23" s="71"/>
      <c r="UJW23" s="71"/>
      <c r="UKM23" s="71"/>
      <c r="ULC23" s="71"/>
      <c r="ULS23" s="71"/>
      <c r="UMI23" s="71"/>
      <c r="UMY23" s="71"/>
      <c r="UNO23" s="71"/>
      <c r="UOE23" s="71"/>
      <c r="UOU23" s="71"/>
      <c r="UPK23" s="71"/>
      <c r="UQA23" s="71"/>
      <c r="UQQ23" s="71"/>
      <c r="URG23" s="71"/>
      <c r="URW23" s="71"/>
      <c r="USM23" s="71"/>
      <c r="UTC23" s="71"/>
      <c r="UTS23" s="71"/>
      <c r="UUI23" s="71"/>
      <c r="UUY23" s="71"/>
      <c r="UVO23" s="71"/>
      <c r="UWE23" s="71"/>
      <c r="UWU23" s="71"/>
      <c r="UXK23" s="71"/>
      <c r="UYA23" s="71"/>
      <c r="UYQ23" s="71"/>
      <c r="UZG23" s="71"/>
      <c r="UZW23" s="71"/>
      <c r="VAM23" s="71"/>
      <c r="VBC23" s="71"/>
      <c r="VBS23" s="71"/>
      <c r="VCI23" s="71"/>
      <c r="VCY23" s="71"/>
      <c r="VDO23" s="71"/>
      <c r="VEE23" s="71"/>
      <c r="VEU23" s="71"/>
      <c r="VFK23" s="71"/>
      <c r="VGA23" s="71"/>
      <c r="VGQ23" s="71"/>
      <c r="VHG23" s="71"/>
      <c r="VHW23" s="71"/>
      <c r="VIM23" s="71"/>
      <c r="VJC23" s="71"/>
      <c r="VJS23" s="71"/>
      <c r="VKI23" s="71"/>
      <c r="VKY23" s="71"/>
      <c r="VLO23" s="71"/>
      <c r="VME23" s="71"/>
      <c r="VMU23" s="71"/>
      <c r="VNK23" s="71"/>
      <c r="VOA23" s="71"/>
      <c r="VOQ23" s="71"/>
      <c r="VPG23" s="71"/>
      <c r="VPW23" s="71"/>
      <c r="VQM23" s="71"/>
      <c r="VRC23" s="71"/>
      <c r="VRS23" s="71"/>
      <c r="VSI23" s="71"/>
      <c r="VSY23" s="71"/>
      <c r="VTO23" s="71"/>
      <c r="VUE23" s="71"/>
      <c r="VUU23" s="71"/>
      <c r="VVK23" s="71"/>
      <c r="VWA23" s="71"/>
      <c r="VWQ23" s="71"/>
      <c r="VXG23" s="71"/>
      <c r="VXW23" s="71"/>
      <c r="VYM23" s="71"/>
      <c r="VZC23" s="71"/>
      <c r="VZS23" s="71"/>
      <c r="WAI23" s="71"/>
      <c r="WAY23" s="71"/>
      <c r="WBO23" s="71"/>
      <c r="WCE23" s="71"/>
      <c r="WCU23" s="71"/>
      <c r="WDK23" s="71"/>
      <c r="WEA23" s="71"/>
      <c r="WEQ23" s="71"/>
      <c r="WFG23" s="71"/>
      <c r="WFW23" s="71"/>
      <c r="WGM23" s="71"/>
      <c r="WHC23" s="71"/>
      <c r="WHS23" s="71"/>
      <c r="WII23" s="71"/>
      <c r="WIY23" s="71"/>
      <c r="WJO23" s="71"/>
      <c r="WKE23" s="71"/>
      <c r="WKU23" s="71"/>
      <c r="WLK23" s="71"/>
      <c r="WMA23" s="71"/>
      <c r="WMQ23" s="71"/>
      <c r="WNG23" s="71"/>
      <c r="WNW23" s="71"/>
      <c r="WOM23" s="71"/>
      <c r="WPC23" s="71"/>
      <c r="WPS23" s="71"/>
      <c r="WQI23" s="71"/>
      <c r="WQY23" s="71"/>
      <c r="WRO23" s="71"/>
      <c r="WSE23" s="71"/>
      <c r="WSU23" s="71"/>
      <c r="WTK23" s="71"/>
      <c r="WUA23" s="71"/>
      <c r="WUQ23" s="71"/>
      <c r="WVG23" s="71"/>
      <c r="WVW23" s="71"/>
      <c r="WWM23" s="71"/>
      <c r="WXC23" s="71"/>
      <c r="WXS23" s="71"/>
      <c r="WYI23" s="71"/>
      <c r="WYY23" s="71"/>
      <c r="WZO23" s="71"/>
      <c r="XAE23" s="71"/>
      <c r="XAU23" s="71"/>
      <c r="XBK23" s="71"/>
      <c r="XCA23" s="71"/>
      <c r="XCQ23" s="71"/>
      <c r="XDG23" s="71"/>
      <c r="XDW23" s="71"/>
      <c r="XEM23" s="71"/>
    </row>
    <row r="24" spans="1:1023 1039:2047 2063:3071 3087:4095 4111:5119 5135:6143 6159:7167 7183:8191 8207:9215 9231:10239 10255:11263 11279:12287 12303:13311 13327:14335 14351:15359 15375:16367" s="22" customFormat="1">
      <c r="A24" s="20" t="str">
        <f>IF(COUNTBLANK(F24)=1," ",COUNTA($F$12:F24))</f>
        <v xml:space="preserve"> </v>
      </c>
      <c r="B24" s="137" t="s">
        <v>527</v>
      </c>
      <c r="C24" s="138" t="s">
        <v>114</v>
      </c>
      <c r="D24" s="139"/>
      <c r="E24" s="140">
        <v>5</v>
      </c>
      <c r="F24" s="66"/>
      <c r="G24" s="69"/>
      <c r="H24" s="135">
        <f t="shared" ref="H24" si="59">ROUND(F24*G24,2)</f>
        <v>0</v>
      </c>
      <c r="I24" s="115"/>
      <c r="J24" s="135">
        <f t="shared" ref="J24" si="60">ROUND(H24*0.07,2)*10</f>
        <v>0</v>
      </c>
      <c r="K24" s="135">
        <f t="shared" ref="K24" si="61">ROUND(H24+I24+J24,2)</f>
        <v>0</v>
      </c>
      <c r="L24" s="135">
        <f t="shared" ref="L24" si="62">ROUND(E24*F24,2)</f>
        <v>0</v>
      </c>
      <c r="M24" s="135">
        <f t="shared" ref="M24" si="63">ROUND(E24*H24,2)</f>
        <v>0</v>
      </c>
      <c r="N24" s="135">
        <f t="shared" ref="N24" si="64">ROUND(E24*I24,2)</f>
        <v>0</v>
      </c>
      <c r="O24" s="135">
        <f t="shared" ref="O24" si="65">ROUND(E24*J24,2)</f>
        <v>0</v>
      </c>
      <c r="P24" s="70">
        <f t="shared" ref="P24" si="66">ROUND(M24+N24+O24,2)</f>
        <v>0</v>
      </c>
      <c r="AE24" s="71"/>
      <c r="AU24" s="71"/>
      <c r="BK24" s="71"/>
      <c r="CA24" s="71"/>
      <c r="CQ24" s="71"/>
      <c r="DG24" s="71"/>
      <c r="DW24" s="71"/>
      <c r="EM24" s="71"/>
      <c r="FC24" s="71"/>
      <c r="FS24" s="71"/>
      <c r="GI24" s="71"/>
      <c r="GY24" s="71"/>
      <c r="HO24" s="71"/>
      <c r="IE24" s="71"/>
      <c r="IU24" s="71"/>
      <c r="JK24" s="71"/>
      <c r="KA24" s="71"/>
      <c r="KQ24" s="71"/>
      <c r="LG24" s="71"/>
      <c r="LW24" s="71"/>
      <c r="MM24" s="71"/>
      <c r="NC24" s="71"/>
      <c r="NS24" s="71"/>
      <c r="OI24" s="71"/>
      <c r="OY24" s="71"/>
      <c r="PO24" s="71"/>
      <c r="QE24" s="71"/>
      <c r="QU24" s="71"/>
      <c r="RK24" s="71"/>
      <c r="SA24" s="71"/>
      <c r="SQ24" s="71"/>
      <c r="TG24" s="71"/>
      <c r="TW24" s="71"/>
      <c r="UM24" s="71"/>
      <c r="VC24" s="71"/>
      <c r="VS24" s="71"/>
      <c r="WI24" s="71"/>
      <c r="WY24" s="71"/>
      <c r="XO24" s="71"/>
      <c r="YE24" s="71"/>
      <c r="YU24" s="71"/>
      <c r="ZK24" s="71"/>
      <c r="AAA24" s="71"/>
      <c r="AAQ24" s="71"/>
      <c r="ABG24" s="71"/>
      <c r="ABW24" s="71"/>
      <c r="ACM24" s="71"/>
      <c r="ADC24" s="71"/>
      <c r="ADS24" s="71"/>
      <c r="AEI24" s="71"/>
      <c r="AEY24" s="71"/>
      <c r="AFO24" s="71"/>
      <c r="AGE24" s="71"/>
      <c r="AGU24" s="71"/>
      <c r="AHK24" s="71"/>
      <c r="AIA24" s="71"/>
      <c r="AIQ24" s="71"/>
      <c r="AJG24" s="71"/>
      <c r="AJW24" s="71"/>
      <c r="AKM24" s="71"/>
      <c r="ALC24" s="71"/>
      <c r="ALS24" s="71"/>
      <c r="AMI24" s="71"/>
      <c r="AMY24" s="71"/>
      <c r="ANO24" s="71"/>
      <c r="AOE24" s="71"/>
      <c r="AOU24" s="71"/>
      <c r="APK24" s="71"/>
      <c r="AQA24" s="71"/>
      <c r="AQQ24" s="71"/>
      <c r="ARG24" s="71"/>
      <c r="ARW24" s="71"/>
      <c r="ASM24" s="71"/>
      <c r="ATC24" s="71"/>
      <c r="ATS24" s="71"/>
      <c r="AUI24" s="71"/>
      <c r="AUY24" s="71"/>
      <c r="AVO24" s="71"/>
      <c r="AWE24" s="71"/>
      <c r="AWU24" s="71"/>
      <c r="AXK24" s="71"/>
      <c r="AYA24" s="71"/>
      <c r="AYQ24" s="71"/>
      <c r="AZG24" s="71"/>
      <c r="AZW24" s="71"/>
      <c r="BAM24" s="71"/>
      <c r="BBC24" s="71"/>
      <c r="BBS24" s="71"/>
      <c r="BCI24" s="71"/>
      <c r="BCY24" s="71"/>
      <c r="BDO24" s="71"/>
      <c r="BEE24" s="71"/>
      <c r="BEU24" s="71"/>
      <c r="BFK24" s="71"/>
      <c r="BGA24" s="71"/>
      <c r="BGQ24" s="71"/>
      <c r="BHG24" s="71"/>
      <c r="BHW24" s="71"/>
      <c r="BIM24" s="71"/>
      <c r="BJC24" s="71"/>
      <c r="BJS24" s="71"/>
      <c r="BKI24" s="71"/>
      <c r="BKY24" s="71"/>
      <c r="BLO24" s="71"/>
      <c r="BME24" s="71"/>
      <c r="BMU24" s="71"/>
      <c r="BNK24" s="71"/>
      <c r="BOA24" s="71"/>
      <c r="BOQ24" s="71"/>
      <c r="BPG24" s="71"/>
      <c r="BPW24" s="71"/>
      <c r="BQM24" s="71"/>
      <c r="BRC24" s="71"/>
      <c r="BRS24" s="71"/>
      <c r="BSI24" s="71"/>
      <c r="BSY24" s="71"/>
      <c r="BTO24" s="71"/>
      <c r="BUE24" s="71"/>
      <c r="BUU24" s="71"/>
      <c r="BVK24" s="71"/>
      <c r="BWA24" s="71"/>
      <c r="BWQ24" s="71"/>
      <c r="BXG24" s="71"/>
      <c r="BXW24" s="71"/>
      <c r="BYM24" s="71"/>
      <c r="BZC24" s="71"/>
      <c r="BZS24" s="71"/>
      <c r="CAI24" s="71"/>
      <c r="CAY24" s="71"/>
      <c r="CBO24" s="71"/>
      <c r="CCE24" s="71"/>
      <c r="CCU24" s="71"/>
      <c r="CDK24" s="71"/>
      <c r="CEA24" s="71"/>
      <c r="CEQ24" s="71"/>
      <c r="CFG24" s="71"/>
      <c r="CFW24" s="71"/>
      <c r="CGM24" s="71"/>
      <c r="CHC24" s="71"/>
      <c r="CHS24" s="71"/>
      <c r="CII24" s="71"/>
      <c r="CIY24" s="71"/>
      <c r="CJO24" s="71"/>
      <c r="CKE24" s="71"/>
      <c r="CKU24" s="71"/>
      <c r="CLK24" s="71"/>
      <c r="CMA24" s="71"/>
      <c r="CMQ24" s="71"/>
      <c r="CNG24" s="71"/>
      <c r="CNW24" s="71"/>
      <c r="COM24" s="71"/>
      <c r="CPC24" s="71"/>
      <c r="CPS24" s="71"/>
      <c r="CQI24" s="71"/>
      <c r="CQY24" s="71"/>
      <c r="CRO24" s="71"/>
      <c r="CSE24" s="71"/>
      <c r="CSU24" s="71"/>
      <c r="CTK24" s="71"/>
      <c r="CUA24" s="71"/>
      <c r="CUQ24" s="71"/>
      <c r="CVG24" s="71"/>
      <c r="CVW24" s="71"/>
      <c r="CWM24" s="71"/>
      <c r="CXC24" s="71"/>
      <c r="CXS24" s="71"/>
      <c r="CYI24" s="71"/>
      <c r="CYY24" s="71"/>
      <c r="CZO24" s="71"/>
      <c r="DAE24" s="71"/>
      <c r="DAU24" s="71"/>
      <c r="DBK24" s="71"/>
      <c r="DCA24" s="71"/>
      <c r="DCQ24" s="71"/>
      <c r="DDG24" s="71"/>
      <c r="DDW24" s="71"/>
      <c r="DEM24" s="71"/>
      <c r="DFC24" s="71"/>
      <c r="DFS24" s="71"/>
      <c r="DGI24" s="71"/>
      <c r="DGY24" s="71"/>
      <c r="DHO24" s="71"/>
      <c r="DIE24" s="71"/>
      <c r="DIU24" s="71"/>
      <c r="DJK24" s="71"/>
      <c r="DKA24" s="71"/>
      <c r="DKQ24" s="71"/>
      <c r="DLG24" s="71"/>
      <c r="DLW24" s="71"/>
      <c r="DMM24" s="71"/>
      <c r="DNC24" s="71"/>
      <c r="DNS24" s="71"/>
      <c r="DOI24" s="71"/>
      <c r="DOY24" s="71"/>
      <c r="DPO24" s="71"/>
      <c r="DQE24" s="71"/>
      <c r="DQU24" s="71"/>
      <c r="DRK24" s="71"/>
      <c r="DSA24" s="71"/>
      <c r="DSQ24" s="71"/>
      <c r="DTG24" s="71"/>
      <c r="DTW24" s="71"/>
      <c r="DUM24" s="71"/>
      <c r="DVC24" s="71"/>
      <c r="DVS24" s="71"/>
      <c r="DWI24" s="71"/>
      <c r="DWY24" s="71"/>
      <c r="DXO24" s="71"/>
      <c r="DYE24" s="71"/>
      <c r="DYU24" s="71"/>
      <c r="DZK24" s="71"/>
      <c r="EAA24" s="71"/>
      <c r="EAQ24" s="71"/>
      <c r="EBG24" s="71"/>
      <c r="EBW24" s="71"/>
      <c r="ECM24" s="71"/>
      <c r="EDC24" s="71"/>
      <c r="EDS24" s="71"/>
      <c r="EEI24" s="71"/>
      <c r="EEY24" s="71"/>
      <c r="EFO24" s="71"/>
      <c r="EGE24" s="71"/>
      <c r="EGU24" s="71"/>
      <c r="EHK24" s="71"/>
      <c r="EIA24" s="71"/>
      <c r="EIQ24" s="71"/>
      <c r="EJG24" s="71"/>
      <c r="EJW24" s="71"/>
      <c r="EKM24" s="71"/>
      <c r="ELC24" s="71"/>
      <c r="ELS24" s="71"/>
      <c r="EMI24" s="71"/>
      <c r="EMY24" s="71"/>
      <c r="ENO24" s="71"/>
      <c r="EOE24" s="71"/>
      <c r="EOU24" s="71"/>
      <c r="EPK24" s="71"/>
      <c r="EQA24" s="71"/>
      <c r="EQQ24" s="71"/>
      <c r="ERG24" s="71"/>
      <c r="ERW24" s="71"/>
      <c r="ESM24" s="71"/>
      <c r="ETC24" s="71"/>
      <c r="ETS24" s="71"/>
      <c r="EUI24" s="71"/>
      <c r="EUY24" s="71"/>
      <c r="EVO24" s="71"/>
      <c r="EWE24" s="71"/>
      <c r="EWU24" s="71"/>
      <c r="EXK24" s="71"/>
      <c r="EYA24" s="71"/>
      <c r="EYQ24" s="71"/>
      <c r="EZG24" s="71"/>
      <c r="EZW24" s="71"/>
      <c r="FAM24" s="71"/>
      <c r="FBC24" s="71"/>
      <c r="FBS24" s="71"/>
      <c r="FCI24" s="71"/>
      <c r="FCY24" s="71"/>
      <c r="FDO24" s="71"/>
      <c r="FEE24" s="71"/>
      <c r="FEU24" s="71"/>
      <c r="FFK24" s="71"/>
      <c r="FGA24" s="71"/>
      <c r="FGQ24" s="71"/>
      <c r="FHG24" s="71"/>
      <c r="FHW24" s="71"/>
      <c r="FIM24" s="71"/>
      <c r="FJC24" s="71"/>
      <c r="FJS24" s="71"/>
      <c r="FKI24" s="71"/>
      <c r="FKY24" s="71"/>
      <c r="FLO24" s="71"/>
      <c r="FME24" s="71"/>
      <c r="FMU24" s="71"/>
      <c r="FNK24" s="71"/>
      <c r="FOA24" s="71"/>
      <c r="FOQ24" s="71"/>
      <c r="FPG24" s="71"/>
      <c r="FPW24" s="71"/>
      <c r="FQM24" s="71"/>
      <c r="FRC24" s="71"/>
      <c r="FRS24" s="71"/>
      <c r="FSI24" s="71"/>
      <c r="FSY24" s="71"/>
      <c r="FTO24" s="71"/>
      <c r="FUE24" s="71"/>
      <c r="FUU24" s="71"/>
      <c r="FVK24" s="71"/>
      <c r="FWA24" s="71"/>
      <c r="FWQ24" s="71"/>
      <c r="FXG24" s="71"/>
      <c r="FXW24" s="71"/>
      <c r="FYM24" s="71"/>
      <c r="FZC24" s="71"/>
      <c r="FZS24" s="71"/>
      <c r="GAI24" s="71"/>
      <c r="GAY24" s="71"/>
      <c r="GBO24" s="71"/>
      <c r="GCE24" s="71"/>
      <c r="GCU24" s="71"/>
      <c r="GDK24" s="71"/>
      <c r="GEA24" s="71"/>
      <c r="GEQ24" s="71"/>
      <c r="GFG24" s="71"/>
      <c r="GFW24" s="71"/>
      <c r="GGM24" s="71"/>
      <c r="GHC24" s="71"/>
      <c r="GHS24" s="71"/>
      <c r="GII24" s="71"/>
      <c r="GIY24" s="71"/>
      <c r="GJO24" s="71"/>
      <c r="GKE24" s="71"/>
      <c r="GKU24" s="71"/>
      <c r="GLK24" s="71"/>
      <c r="GMA24" s="71"/>
      <c r="GMQ24" s="71"/>
      <c r="GNG24" s="71"/>
      <c r="GNW24" s="71"/>
      <c r="GOM24" s="71"/>
      <c r="GPC24" s="71"/>
      <c r="GPS24" s="71"/>
      <c r="GQI24" s="71"/>
      <c r="GQY24" s="71"/>
      <c r="GRO24" s="71"/>
      <c r="GSE24" s="71"/>
      <c r="GSU24" s="71"/>
      <c r="GTK24" s="71"/>
      <c r="GUA24" s="71"/>
      <c r="GUQ24" s="71"/>
      <c r="GVG24" s="71"/>
      <c r="GVW24" s="71"/>
      <c r="GWM24" s="71"/>
      <c r="GXC24" s="71"/>
      <c r="GXS24" s="71"/>
      <c r="GYI24" s="71"/>
      <c r="GYY24" s="71"/>
      <c r="GZO24" s="71"/>
      <c r="HAE24" s="71"/>
      <c r="HAU24" s="71"/>
      <c r="HBK24" s="71"/>
      <c r="HCA24" s="71"/>
      <c r="HCQ24" s="71"/>
      <c r="HDG24" s="71"/>
      <c r="HDW24" s="71"/>
      <c r="HEM24" s="71"/>
      <c r="HFC24" s="71"/>
      <c r="HFS24" s="71"/>
      <c r="HGI24" s="71"/>
      <c r="HGY24" s="71"/>
      <c r="HHO24" s="71"/>
      <c r="HIE24" s="71"/>
      <c r="HIU24" s="71"/>
      <c r="HJK24" s="71"/>
      <c r="HKA24" s="71"/>
      <c r="HKQ24" s="71"/>
      <c r="HLG24" s="71"/>
      <c r="HLW24" s="71"/>
      <c r="HMM24" s="71"/>
      <c r="HNC24" s="71"/>
      <c r="HNS24" s="71"/>
      <c r="HOI24" s="71"/>
      <c r="HOY24" s="71"/>
      <c r="HPO24" s="71"/>
      <c r="HQE24" s="71"/>
      <c r="HQU24" s="71"/>
      <c r="HRK24" s="71"/>
      <c r="HSA24" s="71"/>
      <c r="HSQ24" s="71"/>
      <c r="HTG24" s="71"/>
      <c r="HTW24" s="71"/>
      <c r="HUM24" s="71"/>
      <c r="HVC24" s="71"/>
      <c r="HVS24" s="71"/>
      <c r="HWI24" s="71"/>
      <c r="HWY24" s="71"/>
      <c r="HXO24" s="71"/>
      <c r="HYE24" s="71"/>
      <c r="HYU24" s="71"/>
      <c r="HZK24" s="71"/>
      <c r="IAA24" s="71"/>
      <c r="IAQ24" s="71"/>
      <c r="IBG24" s="71"/>
      <c r="IBW24" s="71"/>
      <c r="ICM24" s="71"/>
      <c r="IDC24" s="71"/>
      <c r="IDS24" s="71"/>
      <c r="IEI24" s="71"/>
      <c r="IEY24" s="71"/>
      <c r="IFO24" s="71"/>
      <c r="IGE24" s="71"/>
      <c r="IGU24" s="71"/>
      <c r="IHK24" s="71"/>
      <c r="IIA24" s="71"/>
      <c r="IIQ24" s="71"/>
      <c r="IJG24" s="71"/>
      <c r="IJW24" s="71"/>
      <c r="IKM24" s="71"/>
      <c r="ILC24" s="71"/>
      <c r="ILS24" s="71"/>
      <c r="IMI24" s="71"/>
      <c r="IMY24" s="71"/>
      <c r="INO24" s="71"/>
      <c r="IOE24" s="71"/>
      <c r="IOU24" s="71"/>
      <c r="IPK24" s="71"/>
      <c r="IQA24" s="71"/>
      <c r="IQQ24" s="71"/>
      <c r="IRG24" s="71"/>
      <c r="IRW24" s="71"/>
      <c r="ISM24" s="71"/>
      <c r="ITC24" s="71"/>
      <c r="ITS24" s="71"/>
      <c r="IUI24" s="71"/>
      <c r="IUY24" s="71"/>
      <c r="IVO24" s="71"/>
      <c r="IWE24" s="71"/>
      <c r="IWU24" s="71"/>
      <c r="IXK24" s="71"/>
      <c r="IYA24" s="71"/>
      <c r="IYQ24" s="71"/>
      <c r="IZG24" s="71"/>
      <c r="IZW24" s="71"/>
      <c r="JAM24" s="71"/>
      <c r="JBC24" s="71"/>
      <c r="JBS24" s="71"/>
      <c r="JCI24" s="71"/>
      <c r="JCY24" s="71"/>
      <c r="JDO24" s="71"/>
      <c r="JEE24" s="71"/>
      <c r="JEU24" s="71"/>
      <c r="JFK24" s="71"/>
      <c r="JGA24" s="71"/>
      <c r="JGQ24" s="71"/>
      <c r="JHG24" s="71"/>
      <c r="JHW24" s="71"/>
      <c r="JIM24" s="71"/>
      <c r="JJC24" s="71"/>
      <c r="JJS24" s="71"/>
      <c r="JKI24" s="71"/>
      <c r="JKY24" s="71"/>
      <c r="JLO24" s="71"/>
      <c r="JME24" s="71"/>
      <c r="JMU24" s="71"/>
      <c r="JNK24" s="71"/>
      <c r="JOA24" s="71"/>
      <c r="JOQ24" s="71"/>
      <c r="JPG24" s="71"/>
      <c r="JPW24" s="71"/>
      <c r="JQM24" s="71"/>
      <c r="JRC24" s="71"/>
      <c r="JRS24" s="71"/>
      <c r="JSI24" s="71"/>
      <c r="JSY24" s="71"/>
      <c r="JTO24" s="71"/>
      <c r="JUE24" s="71"/>
      <c r="JUU24" s="71"/>
      <c r="JVK24" s="71"/>
      <c r="JWA24" s="71"/>
      <c r="JWQ24" s="71"/>
      <c r="JXG24" s="71"/>
      <c r="JXW24" s="71"/>
      <c r="JYM24" s="71"/>
      <c r="JZC24" s="71"/>
      <c r="JZS24" s="71"/>
      <c r="KAI24" s="71"/>
      <c r="KAY24" s="71"/>
      <c r="KBO24" s="71"/>
      <c r="KCE24" s="71"/>
      <c r="KCU24" s="71"/>
      <c r="KDK24" s="71"/>
      <c r="KEA24" s="71"/>
      <c r="KEQ24" s="71"/>
      <c r="KFG24" s="71"/>
      <c r="KFW24" s="71"/>
      <c r="KGM24" s="71"/>
      <c r="KHC24" s="71"/>
      <c r="KHS24" s="71"/>
      <c r="KII24" s="71"/>
      <c r="KIY24" s="71"/>
      <c r="KJO24" s="71"/>
      <c r="KKE24" s="71"/>
      <c r="KKU24" s="71"/>
      <c r="KLK24" s="71"/>
      <c r="KMA24" s="71"/>
      <c r="KMQ24" s="71"/>
      <c r="KNG24" s="71"/>
      <c r="KNW24" s="71"/>
      <c r="KOM24" s="71"/>
      <c r="KPC24" s="71"/>
      <c r="KPS24" s="71"/>
      <c r="KQI24" s="71"/>
      <c r="KQY24" s="71"/>
      <c r="KRO24" s="71"/>
      <c r="KSE24" s="71"/>
      <c r="KSU24" s="71"/>
      <c r="KTK24" s="71"/>
      <c r="KUA24" s="71"/>
      <c r="KUQ24" s="71"/>
      <c r="KVG24" s="71"/>
      <c r="KVW24" s="71"/>
      <c r="KWM24" s="71"/>
      <c r="KXC24" s="71"/>
      <c r="KXS24" s="71"/>
      <c r="KYI24" s="71"/>
      <c r="KYY24" s="71"/>
      <c r="KZO24" s="71"/>
      <c r="LAE24" s="71"/>
      <c r="LAU24" s="71"/>
      <c r="LBK24" s="71"/>
      <c r="LCA24" s="71"/>
      <c r="LCQ24" s="71"/>
      <c r="LDG24" s="71"/>
      <c r="LDW24" s="71"/>
      <c r="LEM24" s="71"/>
      <c r="LFC24" s="71"/>
      <c r="LFS24" s="71"/>
      <c r="LGI24" s="71"/>
      <c r="LGY24" s="71"/>
      <c r="LHO24" s="71"/>
      <c r="LIE24" s="71"/>
      <c r="LIU24" s="71"/>
      <c r="LJK24" s="71"/>
      <c r="LKA24" s="71"/>
      <c r="LKQ24" s="71"/>
      <c r="LLG24" s="71"/>
      <c r="LLW24" s="71"/>
      <c r="LMM24" s="71"/>
      <c r="LNC24" s="71"/>
      <c r="LNS24" s="71"/>
      <c r="LOI24" s="71"/>
      <c r="LOY24" s="71"/>
      <c r="LPO24" s="71"/>
      <c r="LQE24" s="71"/>
      <c r="LQU24" s="71"/>
      <c r="LRK24" s="71"/>
      <c r="LSA24" s="71"/>
      <c r="LSQ24" s="71"/>
      <c r="LTG24" s="71"/>
      <c r="LTW24" s="71"/>
      <c r="LUM24" s="71"/>
      <c r="LVC24" s="71"/>
      <c r="LVS24" s="71"/>
      <c r="LWI24" s="71"/>
      <c r="LWY24" s="71"/>
      <c r="LXO24" s="71"/>
      <c r="LYE24" s="71"/>
      <c r="LYU24" s="71"/>
      <c r="LZK24" s="71"/>
      <c r="MAA24" s="71"/>
      <c r="MAQ24" s="71"/>
      <c r="MBG24" s="71"/>
      <c r="MBW24" s="71"/>
      <c r="MCM24" s="71"/>
      <c r="MDC24" s="71"/>
      <c r="MDS24" s="71"/>
      <c r="MEI24" s="71"/>
      <c r="MEY24" s="71"/>
      <c r="MFO24" s="71"/>
      <c r="MGE24" s="71"/>
      <c r="MGU24" s="71"/>
      <c r="MHK24" s="71"/>
      <c r="MIA24" s="71"/>
      <c r="MIQ24" s="71"/>
      <c r="MJG24" s="71"/>
      <c r="MJW24" s="71"/>
      <c r="MKM24" s="71"/>
      <c r="MLC24" s="71"/>
      <c r="MLS24" s="71"/>
      <c r="MMI24" s="71"/>
      <c r="MMY24" s="71"/>
      <c r="MNO24" s="71"/>
      <c r="MOE24" s="71"/>
      <c r="MOU24" s="71"/>
      <c r="MPK24" s="71"/>
      <c r="MQA24" s="71"/>
      <c r="MQQ24" s="71"/>
      <c r="MRG24" s="71"/>
      <c r="MRW24" s="71"/>
      <c r="MSM24" s="71"/>
      <c r="MTC24" s="71"/>
      <c r="MTS24" s="71"/>
      <c r="MUI24" s="71"/>
      <c r="MUY24" s="71"/>
      <c r="MVO24" s="71"/>
      <c r="MWE24" s="71"/>
      <c r="MWU24" s="71"/>
      <c r="MXK24" s="71"/>
      <c r="MYA24" s="71"/>
      <c r="MYQ24" s="71"/>
      <c r="MZG24" s="71"/>
      <c r="MZW24" s="71"/>
      <c r="NAM24" s="71"/>
      <c r="NBC24" s="71"/>
      <c r="NBS24" s="71"/>
      <c r="NCI24" s="71"/>
      <c r="NCY24" s="71"/>
      <c r="NDO24" s="71"/>
      <c r="NEE24" s="71"/>
      <c r="NEU24" s="71"/>
      <c r="NFK24" s="71"/>
      <c r="NGA24" s="71"/>
      <c r="NGQ24" s="71"/>
      <c r="NHG24" s="71"/>
      <c r="NHW24" s="71"/>
      <c r="NIM24" s="71"/>
      <c r="NJC24" s="71"/>
      <c r="NJS24" s="71"/>
      <c r="NKI24" s="71"/>
      <c r="NKY24" s="71"/>
      <c r="NLO24" s="71"/>
      <c r="NME24" s="71"/>
      <c r="NMU24" s="71"/>
      <c r="NNK24" s="71"/>
      <c r="NOA24" s="71"/>
      <c r="NOQ24" s="71"/>
      <c r="NPG24" s="71"/>
      <c r="NPW24" s="71"/>
      <c r="NQM24" s="71"/>
      <c r="NRC24" s="71"/>
      <c r="NRS24" s="71"/>
      <c r="NSI24" s="71"/>
      <c r="NSY24" s="71"/>
      <c r="NTO24" s="71"/>
      <c r="NUE24" s="71"/>
      <c r="NUU24" s="71"/>
      <c r="NVK24" s="71"/>
      <c r="NWA24" s="71"/>
      <c r="NWQ24" s="71"/>
      <c r="NXG24" s="71"/>
      <c r="NXW24" s="71"/>
      <c r="NYM24" s="71"/>
      <c r="NZC24" s="71"/>
      <c r="NZS24" s="71"/>
      <c r="OAI24" s="71"/>
      <c r="OAY24" s="71"/>
      <c r="OBO24" s="71"/>
      <c r="OCE24" s="71"/>
      <c r="OCU24" s="71"/>
      <c r="ODK24" s="71"/>
      <c r="OEA24" s="71"/>
      <c r="OEQ24" s="71"/>
      <c r="OFG24" s="71"/>
      <c r="OFW24" s="71"/>
      <c r="OGM24" s="71"/>
      <c r="OHC24" s="71"/>
      <c r="OHS24" s="71"/>
      <c r="OII24" s="71"/>
      <c r="OIY24" s="71"/>
      <c r="OJO24" s="71"/>
      <c r="OKE24" s="71"/>
      <c r="OKU24" s="71"/>
      <c r="OLK24" s="71"/>
      <c r="OMA24" s="71"/>
      <c r="OMQ24" s="71"/>
      <c r="ONG24" s="71"/>
      <c r="ONW24" s="71"/>
      <c r="OOM24" s="71"/>
      <c r="OPC24" s="71"/>
      <c r="OPS24" s="71"/>
      <c r="OQI24" s="71"/>
      <c r="OQY24" s="71"/>
      <c r="ORO24" s="71"/>
      <c r="OSE24" s="71"/>
      <c r="OSU24" s="71"/>
      <c r="OTK24" s="71"/>
      <c r="OUA24" s="71"/>
      <c r="OUQ24" s="71"/>
      <c r="OVG24" s="71"/>
      <c r="OVW24" s="71"/>
      <c r="OWM24" s="71"/>
      <c r="OXC24" s="71"/>
      <c r="OXS24" s="71"/>
      <c r="OYI24" s="71"/>
      <c r="OYY24" s="71"/>
      <c r="OZO24" s="71"/>
      <c r="PAE24" s="71"/>
      <c r="PAU24" s="71"/>
      <c r="PBK24" s="71"/>
      <c r="PCA24" s="71"/>
      <c r="PCQ24" s="71"/>
      <c r="PDG24" s="71"/>
      <c r="PDW24" s="71"/>
      <c r="PEM24" s="71"/>
      <c r="PFC24" s="71"/>
      <c r="PFS24" s="71"/>
      <c r="PGI24" s="71"/>
      <c r="PGY24" s="71"/>
      <c r="PHO24" s="71"/>
      <c r="PIE24" s="71"/>
      <c r="PIU24" s="71"/>
      <c r="PJK24" s="71"/>
      <c r="PKA24" s="71"/>
      <c r="PKQ24" s="71"/>
      <c r="PLG24" s="71"/>
      <c r="PLW24" s="71"/>
      <c r="PMM24" s="71"/>
      <c r="PNC24" s="71"/>
      <c r="PNS24" s="71"/>
      <c r="POI24" s="71"/>
      <c r="POY24" s="71"/>
      <c r="PPO24" s="71"/>
      <c r="PQE24" s="71"/>
      <c r="PQU24" s="71"/>
      <c r="PRK24" s="71"/>
      <c r="PSA24" s="71"/>
      <c r="PSQ24" s="71"/>
      <c r="PTG24" s="71"/>
      <c r="PTW24" s="71"/>
      <c r="PUM24" s="71"/>
      <c r="PVC24" s="71"/>
      <c r="PVS24" s="71"/>
      <c r="PWI24" s="71"/>
      <c r="PWY24" s="71"/>
      <c r="PXO24" s="71"/>
      <c r="PYE24" s="71"/>
      <c r="PYU24" s="71"/>
      <c r="PZK24" s="71"/>
      <c r="QAA24" s="71"/>
      <c r="QAQ24" s="71"/>
      <c r="QBG24" s="71"/>
      <c r="QBW24" s="71"/>
      <c r="QCM24" s="71"/>
      <c r="QDC24" s="71"/>
      <c r="QDS24" s="71"/>
      <c r="QEI24" s="71"/>
      <c r="QEY24" s="71"/>
      <c r="QFO24" s="71"/>
      <c r="QGE24" s="71"/>
      <c r="QGU24" s="71"/>
      <c r="QHK24" s="71"/>
      <c r="QIA24" s="71"/>
      <c r="QIQ24" s="71"/>
      <c r="QJG24" s="71"/>
      <c r="QJW24" s="71"/>
      <c r="QKM24" s="71"/>
      <c r="QLC24" s="71"/>
      <c r="QLS24" s="71"/>
      <c r="QMI24" s="71"/>
      <c r="QMY24" s="71"/>
      <c r="QNO24" s="71"/>
      <c r="QOE24" s="71"/>
      <c r="QOU24" s="71"/>
      <c r="QPK24" s="71"/>
      <c r="QQA24" s="71"/>
      <c r="QQQ24" s="71"/>
      <c r="QRG24" s="71"/>
      <c r="QRW24" s="71"/>
      <c r="QSM24" s="71"/>
      <c r="QTC24" s="71"/>
      <c r="QTS24" s="71"/>
      <c r="QUI24" s="71"/>
      <c r="QUY24" s="71"/>
      <c r="QVO24" s="71"/>
      <c r="QWE24" s="71"/>
      <c r="QWU24" s="71"/>
      <c r="QXK24" s="71"/>
      <c r="QYA24" s="71"/>
      <c r="QYQ24" s="71"/>
      <c r="QZG24" s="71"/>
      <c r="QZW24" s="71"/>
      <c r="RAM24" s="71"/>
      <c r="RBC24" s="71"/>
      <c r="RBS24" s="71"/>
      <c r="RCI24" s="71"/>
      <c r="RCY24" s="71"/>
      <c r="RDO24" s="71"/>
      <c r="REE24" s="71"/>
      <c r="REU24" s="71"/>
      <c r="RFK24" s="71"/>
      <c r="RGA24" s="71"/>
      <c r="RGQ24" s="71"/>
      <c r="RHG24" s="71"/>
      <c r="RHW24" s="71"/>
      <c r="RIM24" s="71"/>
      <c r="RJC24" s="71"/>
      <c r="RJS24" s="71"/>
      <c r="RKI24" s="71"/>
      <c r="RKY24" s="71"/>
      <c r="RLO24" s="71"/>
      <c r="RME24" s="71"/>
      <c r="RMU24" s="71"/>
      <c r="RNK24" s="71"/>
      <c r="ROA24" s="71"/>
      <c r="ROQ24" s="71"/>
      <c r="RPG24" s="71"/>
      <c r="RPW24" s="71"/>
      <c r="RQM24" s="71"/>
      <c r="RRC24" s="71"/>
      <c r="RRS24" s="71"/>
      <c r="RSI24" s="71"/>
      <c r="RSY24" s="71"/>
      <c r="RTO24" s="71"/>
      <c r="RUE24" s="71"/>
      <c r="RUU24" s="71"/>
      <c r="RVK24" s="71"/>
      <c r="RWA24" s="71"/>
      <c r="RWQ24" s="71"/>
      <c r="RXG24" s="71"/>
      <c r="RXW24" s="71"/>
      <c r="RYM24" s="71"/>
      <c r="RZC24" s="71"/>
      <c r="RZS24" s="71"/>
      <c r="SAI24" s="71"/>
      <c r="SAY24" s="71"/>
      <c r="SBO24" s="71"/>
      <c r="SCE24" s="71"/>
      <c r="SCU24" s="71"/>
      <c r="SDK24" s="71"/>
      <c r="SEA24" s="71"/>
      <c r="SEQ24" s="71"/>
      <c r="SFG24" s="71"/>
      <c r="SFW24" s="71"/>
      <c r="SGM24" s="71"/>
      <c r="SHC24" s="71"/>
      <c r="SHS24" s="71"/>
      <c r="SII24" s="71"/>
      <c r="SIY24" s="71"/>
      <c r="SJO24" s="71"/>
      <c r="SKE24" s="71"/>
      <c r="SKU24" s="71"/>
      <c r="SLK24" s="71"/>
      <c r="SMA24" s="71"/>
      <c r="SMQ24" s="71"/>
      <c r="SNG24" s="71"/>
      <c r="SNW24" s="71"/>
      <c r="SOM24" s="71"/>
      <c r="SPC24" s="71"/>
      <c r="SPS24" s="71"/>
      <c r="SQI24" s="71"/>
      <c r="SQY24" s="71"/>
      <c r="SRO24" s="71"/>
      <c r="SSE24" s="71"/>
      <c r="SSU24" s="71"/>
      <c r="STK24" s="71"/>
      <c r="SUA24" s="71"/>
      <c r="SUQ24" s="71"/>
      <c r="SVG24" s="71"/>
      <c r="SVW24" s="71"/>
      <c r="SWM24" s="71"/>
      <c r="SXC24" s="71"/>
      <c r="SXS24" s="71"/>
      <c r="SYI24" s="71"/>
      <c r="SYY24" s="71"/>
      <c r="SZO24" s="71"/>
      <c r="TAE24" s="71"/>
      <c r="TAU24" s="71"/>
      <c r="TBK24" s="71"/>
      <c r="TCA24" s="71"/>
      <c r="TCQ24" s="71"/>
      <c r="TDG24" s="71"/>
      <c r="TDW24" s="71"/>
      <c r="TEM24" s="71"/>
      <c r="TFC24" s="71"/>
      <c r="TFS24" s="71"/>
      <c r="TGI24" s="71"/>
      <c r="TGY24" s="71"/>
      <c r="THO24" s="71"/>
      <c r="TIE24" s="71"/>
      <c r="TIU24" s="71"/>
      <c r="TJK24" s="71"/>
      <c r="TKA24" s="71"/>
      <c r="TKQ24" s="71"/>
      <c r="TLG24" s="71"/>
      <c r="TLW24" s="71"/>
      <c r="TMM24" s="71"/>
      <c r="TNC24" s="71"/>
      <c r="TNS24" s="71"/>
      <c r="TOI24" s="71"/>
      <c r="TOY24" s="71"/>
      <c r="TPO24" s="71"/>
      <c r="TQE24" s="71"/>
      <c r="TQU24" s="71"/>
      <c r="TRK24" s="71"/>
      <c r="TSA24" s="71"/>
      <c r="TSQ24" s="71"/>
      <c r="TTG24" s="71"/>
      <c r="TTW24" s="71"/>
      <c r="TUM24" s="71"/>
      <c r="TVC24" s="71"/>
      <c r="TVS24" s="71"/>
      <c r="TWI24" s="71"/>
      <c r="TWY24" s="71"/>
      <c r="TXO24" s="71"/>
      <c r="TYE24" s="71"/>
      <c r="TYU24" s="71"/>
      <c r="TZK24" s="71"/>
      <c r="UAA24" s="71"/>
      <c r="UAQ24" s="71"/>
      <c r="UBG24" s="71"/>
      <c r="UBW24" s="71"/>
      <c r="UCM24" s="71"/>
      <c r="UDC24" s="71"/>
      <c r="UDS24" s="71"/>
      <c r="UEI24" s="71"/>
      <c r="UEY24" s="71"/>
      <c r="UFO24" s="71"/>
      <c r="UGE24" s="71"/>
      <c r="UGU24" s="71"/>
      <c r="UHK24" s="71"/>
      <c r="UIA24" s="71"/>
      <c r="UIQ24" s="71"/>
      <c r="UJG24" s="71"/>
      <c r="UJW24" s="71"/>
      <c r="UKM24" s="71"/>
      <c r="ULC24" s="71"/>
      <c r="ULS24" s="71"/>
      <c r="UMI24" s="71"/>
      <c r="UMY24" s="71"/>
      <c r="UNO24" s="71"/>
      <c r="UOE24" s="71"/>
      <c r="UOU24" s="71"/>
      <c r="UPK24" s="71"/>
      <c r="UQA24" s="71"/>
      <c r="UQQ24" s="71"/>
      <c r="URG24" s="71"/>
      <c r="URW24" s="71"/>
      <c r="USM24" s="71"/>
      <c r="UTC24" s="71"/>
      <c r="UTS24" s="71"/>
      <c r="UUI24" s="71"/>
      <c r="UUY24" s="71"/>
      <c r="UVO24" s="71"/>
      <c r="UWE24" s="71"/>
      <c r="UWU24" s="71"/>
      <c r="UXK24" s="71"/>
      <c r="UYA24" s="71"/>
      <c r="UYQ24" s="71"/>
      <c r="UZG24" s="71"/>
      <c r="UZW24" s="71"/>
      <c r="VAM24" s="71"/>
      <c r="VBC24" s="71"/>
      <c r="VBS24" s="71"/>
      <c r="VCI24" s="71"/>
      <c r="VCY24" s="71"/>
      <c r="VDO24" s="71"/>
      <c r="VEE24" s="71"/>
      <c r="VEU24" s="71"/>
      <c r="VFK24" s="71"/>
      <c r="VGA24" s="71"/>
      <c r="VGQ24" s="71"/>
      <c r="VHG24" s="71"/>
      <c r="VHW24" s="71"/>
      <c r="VIM24" s="71"/>
      <c r="VJC24" s="71"/>
      <c r="VJS24" s="71"/>
      <c r="VKI24" s="71"/>
      <c r="VKY24" s="71"/>
      <c r="VLO24" s="71"/>
      <c r="VME24" s="71"/>
      <c r="VMU24" s="71"/>
      <c r="VNK24" s="71"/>
      <c r="VOA24" s="71"/>
      <c r="VOQ24" s="71"/>
      <c r="VPG24" s="71"/>
      <c r="VPW24" s="71"/>
      <c r="VQM24" s="71"/>
      <c r="VRC24" s="71"/>
      <c r="VRS24" s="71"/>
      <c r="VSI24" s="71"/>
      <c r="VSY24" s="71"/>
      <c r="VTO24" s="71"/>
      <c r="VUE24" s="71"/>
      <c r="VUU24" s="71"/>
      <c r="VVK24" s="71"/>
      <c r="VWA24" s="71"/>
      <c r="VWQ24" s="71"/>
      <c r="VXG24" s="71"/>
      <c r="VXW24" s="71"/>
      <c r="VYM24" s="71"/>
      <c r="VZC24" s="71"/>
      <c r="VZS24" s="71"/>
      <c r="WAI24" s="71"/>
      <c r="WAY24" s="71"/>
      <c r="WBO24" s="71"/>
      <c r="WCE24" s="71"/>
      <c r="WCU24" s="71"/>
      <c r="WDK24" s="71"/>
      <c r="WEA24" s="71"/>
      <c r="WEQ24" s="71"/>
      <c r="WFG24" s="71"/>
      <c r="WFW24" s="71"/>
      <c r="WGM24" s="71"/>
      <c r="WHC24" s="71"/>
      <c r="WHS24" s="71"/>
      <c r="WII24" s="71"/>
      <c r="WIY24" s="71"/>
      <c r="WJO24" s="71"/>
      <c r="WKE24" s="71"/>
      <c r="WKU24" s="71"/>
      <c r="WLK24" s="71"/>
      <c r="WMA24" s="71"/>
      <c r="WMQ24" s="71"/>
      <c r="WNG24" s="71"/>
      <c r="WNW24" s="71"/>
      <c r="WOM24" s="71"/>
      <c r="WPC24" s="71"/>
      <c r="WPS24" s="71"/>
      <c r="WQI24" s="71"/>
      <c r="WQY24" s="71"/>
      <c r="WRO24" s="71"/>
      <c r="WSE24" s="71"/>
      <c r="WSU24" s="71"/>
      <c r="WTK24" s="71"/>
      <c r="WUA24" s="71"/>
      <c r="WUQ24" s="71"/>
      <c r="WVG24" s="71"/>
      <c r="WVW24" s="71"/>
      <c r="WWM24" s="71"/>
      <c r="WXC24" s="71"/>
      <c r="WXS24" s="71"/>
      <c r="WYI24" s="71"/>
      <c r="WYY24" s="71"/>
      <c r="WZO24" s="71"/>
      <c r="XAE24" s="71"/>
      <c r="XAU24" s="71"/>
      <c r="XBK24" s="71"/>
      <c r="XCA24" s="71"/>
      <c r="XCQ24" s="71"/>
      <c r="XDG24" s="71"/>
      <c r="XDW24" s="71"/>
      <c r="XEM24" s="71"/>
    </row>
    <row r="25" spans="1:1023 1039:2047 2063:3071 3087:4095 4111:5119 5135:6143 6159:7167 7183:8191 8207:9215 9231:10239 10255:11263 11279:12287 12303:13311 13327:14335 14351:15359 15375:16367" s="22" customFormat="1">
      <c r="A25" s="20" t="str">
        <f>IF(COUNTBLANK(F25)=1," ",COUNTA($F$12:F25))</f>
        <v xml:space="preserve"> </v>
      </c>
      <c r="B25" s="137" t="s">
        <v>529</v>
      </c>
      <c r="C25" s="138" t="s">
        <v>14</v>
      </c>
      <c r="D25" s="139"/>
      <c r="E25" s="140">
        <v>210</v>
      </c>
      <c r="F25" s="66"/>
      <c r="G25" s="69"/>
      <c r="H25" s="135">
        <f t="shared" ref="H25" si="67">ROUND(F25*G25,2)</f>
        <v>0</v>
      </c>
      <c r="I25" s="115"/>
      <c r="J25" s="135">
        <f>ROUND(H25*0.07,2)*30</f>
        <v>0</v>
      </c>
      <c r="K25" s="135">
        <f t="shared" ref="K25" si="68">ROUND(H25+I25+J25,2)</f>
        <v>0</v>
      </c>
      <c r="L25" s="135">
        <f t="shared" ref="L25" si="69">ROUND(E25*F25,2)</f>
        <v>0</v>
      </c>
      <c r="M25" s="135">
        <f t="shared" ref="M25" si="70">ROUND(E25*H25,2)</f>
        <v>0</v>
      </c>
      <c r="N25" s="135">
        <f t="shared" ref="N25" si="71">ROUND(E25*I25,2)</f>
        <v>0</v>
      </c>
      <c r="O25" s="135">
        <f t="shared" ref="O25" si="72">ROUND(E25*J25,2)</f>
        <v>0</v>
      </c>
      <c r="P25" s="70">
        <f t="shared" ref="P25" si="73">ROUND(M25+N25+O25,2)</f>
        <v>0</v>
      </c>
      <c r="AE25" s="71"/>
      <c r="AU25" s="71"/>
      <c r="BK25" s="71"/>
      <c r="CA25" s="71"/>
      <c r="CQ25" s="71"/>
      <c r="DG25" s="71"/>
      <c r="DW25" s="71"/>
      <c r="EM25" s="71"/>
      <c r="FC25" s="71"/>
      <c r="FS25" s="71"/>
      <c r="GI25" s="71"/>
      <c r="GY25" s="71"/>
      <c r="HO25" s="71"/>
      <c r="IE25" s="71"/>
      <c r="IU25" s="71"/>
      <c r="JK25" s="71"/>
      <c r="KA25" s="71"/>
      <c r="KQ25" s="71"/>
      <c r="LG25" s="71"/>
      <c r="LW25" s="71"/>
      <c r="MM25" s="71"/>
      <c r="NC25" s="71"/>
      <c r="NS25" s="71"/>
      <c r="OI25" s="71"/>
      <c r="OY25" s="71"/>
      <c r="PO25" s="71"/>
      <c r="QE25" s="71"/>
      <c r="QU25" s="71"/>
      <c r="RK25" s="71"/>
      <c r="SA25" s="71"/>
      <c r="SQ25" s="71"/>
      <c r="TG25" s="71"/>
      <c r="TW25" s="71"/>
      <c r="UM25" s="71"/>
      <c r="VC25" s="71"/>
      <c r="VS25" s="71"/>
      <c r="WI25" s="71"/>
      <c r="WY25" s="71"/>
      <c r="XO25" s="71"/>
      <c r="YE25" s="71"/>
      <c r="YU25" s="71"/>
      <c r="ZK25" s="71"/>
      <c r="AAA25" s="71"/>
      <c r="AAQ25" s="71"/>
      <c r="ABG25" s="71"/>
      <c r="ABW25" s="71"/>
      <c r="ACM25" s="71"/>
      <c r="ADC25" s="71"/>
      <c r="ADS25" s="71"/>
      <c r="AEI25" s="71"/>
      <c r="AEY25" s="71"/>
      <c r="AFO25" s="71"/>
      <c r="AGE25" s="71"/>
      <c r="AGU25" s="71"/>
      <c r="AHK25" s="71"/>
      <c r="AIA25" s="71"/>
      <c r="AIQ25" s="71"/>
      <c r="AJG25" s="71"/>
      <c r="AJW25" s="71"/>
      <c r="AKM25" s="71"/>
      <c r="ALC25" s="71"/>
      <c r="ALS25" s="71"/>
      <c r="AMI25" s="71"/>
      <c r="AMY25" s="71"/>
      <c r="ANO25" s="71"/>
      <c r="AOE25" s="71"/>
      <c r="AOU25" s="71"/>
      <c r="APK25" s="71"/>
      <c r="AQA25" s="71"/>
      <c r="AQQ25" s="71"/>
      <c r="ARG25" s="71"/>
      <c r="ARW25" s="71"/>
      <c r="ASM25" s="71"/>
      <c r="ATC25" s="71"/>
      <c r="ATS25" s="71"/>
      <c r="AUI25" s="71"/>
      <c r="AUY25" s="71"/>
      <c r="AVO25" s="71"/>
      <c r="AWE25" s="71"/>
      <c r="AWU25" s="71"/>
      <c r="AXK25" s="71"/>
      <c r="AYA25" s="71"/>
      <c r="AYQ25" s="71"/>
      <c r="AZG25" s="71"/>
      <c r="AZW25" s="71"/>
      <c r="BAM25" s="71"/>
      <c r="BBC25" s="71"/>
      <c r="BBS25" s="71"/>
      <c r="BCI25" s="71"/>
      <c r="BCY25" s="71"/>
      <c r="BDO25" s="71"/>
      <c r="BEE25" s="71"/>
      <c r="BEU25" s="71"/>
      <c r="BFK25" s="71"/>
      <c r="BGA25" s="71"/>
      <c r="BGQ25" s="71"/>
      <c r="BHG25" s="71"/>
      <c r="BHW25" s="71"/>
      <c r="BIM25" s="71"/>
      <c r="BJC25" s="71"/>
      <c r="BJS25" s="71"/>
      <c r="BKI25" s="71"/>
      <c r="BKY25" s="71"/>
      <c r="BLO25" s="71"/>
      <c r="BME25" s="71"/>
      <c r="BMU25" s="71"/>
      <c r="BNK25" s="71"/>
      <c r="BOA25" s="71"/>
      <c r="BOQ25" s="71"/>
      <c r="BPG25" s="71"/>
      <c r="BPW25" s="71"/>
      <c r="BQM25" s="71"/>
      <c r="BRC25" s="71"/>
      <c r="BRS25" s="71"/>
      <c r="BSI25" s="71"/>
      <c r="BSY25" s="71"/>
      <c r="BTO25" s="71"/>
      <c r="BUE25" s="71"/>
      <c r="BUU25" s="71"/>
      <c r="BVK25" s="71"/>
      <c r="BWA25" s="71"/>
      <c r="BWQ25" s="71"/>
      <c r="BXG25" s="71"/>
      <c r="BXW25" s="71"/>
      <c r="BYM25" s="71"/>
      <c r="BZC25" s="71"/>
      <c r="BZS25" s="71"/>
      <c r="CAI25" s="71"/>
      <c r="CAY25" s="71"/>
      <c r="CBO25" s="71"/>
      <c r="CCE25" s="71"/>
      <c r="CCU25" s="71"/>
      <c r="CDK25" s="71"/>
      <c r="CEA25" s="71"/>
      <c r="CEQ25" s="71"/>
      <c r="CFG25" s="71"/>
      <c r="CFW25" s="71"/>
      <c r="CGM25" s="71"/>
      <c r="CHC25" s="71"/>
      <c r="CHS25" s="71"/>
      <c r="CII25" s="71"/>
      <c r="CIY25" s="71"/>
      <c r="CJO25" s="71"/>
      <c r="CKE25" s="71"/>
      <c r="CKU25" s="71"/>
      <c r="CLK25" s="71"/>
      <c r="CMA25" s="71"/>
      <c r="CMQ25" s="71"/>
      <c r="CNG25" s="71"/>
      <c r="CNW25" s="71"/>
      <c r="COM25" s="71"/>
      <c r="CPC25" s="71"/>
      <c r="CPS25" s="71"/>
      <c r="CQI25" s="71"/>
      <c r="CQY25" s="71"/>
      <c r="CRO25" s="71"/>
      <c r="CSE25" s="71"/>
      <c r="CSU25" s="71"/>
      <c r="CTK25" s="71"/>
      <c r="CUA25" s="71"/>
      <c r="CUQ25" s="71"/>
      <c r="CVG25" s="71"/>
      <c r="CVW25" s="71"/>
      <c r="CWM25" s="71"/>
      <c r="CXC25" s="71"/>
      <c r="CXS25" s="71"/>
      <c r="CYI25" s="71"/>
      <c r="CYY25" s="71"/>
      <c r="CZO25" s="71"/>
      <c r="DAE25" s="71"/>
      <c r="DAU25" s="71"/>
      <c r="DBK25" s="71"/>
      <c r="DCA25" s="71"/>
      <c r="DCQ25" s="71"/>
      <c r="DDG25" s="71"/>
      <c r="DDW25" s="71"/>
      <c r="DEM25" s="71"/>
      <c r="DFC25" s="71"/>
      <c r="DFS25" s="71"/>
      <c r="DGI25" s="71"/>
      <c r="DGY25" s="71"/>
      <c r="DHO25" s="71"/>
      <c r="DIE25" s="71"/>
      <c r="DIU25" s="71"/>
      <c r="DJK25" s="71"/>
      <c r="DKA25" s="71"/>
      <c r="DKQ25" s="71"/>
      <c r="DLG25" s="71"/>
      <c r="DLW25" s="71"/>
      <c r="DMM25" s="71"/>
      <c r="DNC25" s="71"/>
      <c r="DNS25" s="71"/>
      <c r="DOI25" s="71"/>
      <c r="DOY25" s="71"/>
      <c r="DPO25" s="71"/>
      <c r="DQE25" s="71"/>
      <c r="DQU25" s="71"/>
      <c r="DRK25" s="71"/>
      <c r="DSA25" s="71"/>
      <c r="DSQ25" s="71"/>
      <c r="DTG25" s="71"/>
      <c r="DTW25" s="71"/>
      <c r="DUM25" s="71"/>
      <c r="DVC25" s="71"/>
      <c r="DVS25" s="71"/>
      <c r="DWI25" s="71"/>
      <c r="DWY25" s="71"/>
      <c r="DXO25" s="71"/>
      <c r="DYE25" s="71"/>
      <c r="DYU25" s="71"/>
      <c r="DZK25" s="71"/>
      <c r="EAA25" s="71"/>
      <c r="EAQ25" s="71"/>
      <c r="EBG25" s="71"/>
      <c r="EBW25" s="71"/>
      <c r="ECM25" s="71"/>
      <c r="EDC25" s="71"/>
      <c r="EDS25" s="71"/>
      <c r="EEI25" s="71"/>
      <c r="EEY25" s="71"/>
      <c r="EFO25" s="71"/>
      <c r="EGE25" s="71"/>
      <c r="EGU25" s="71"/>
      <c r="EHK25" s="71"/>
      <c r="EIA25" s="71"/>
      <c r="EIQ25" s="71"/>
      <c r="EJG25" s="71"/>
      <c r="EJW25" s="71"/>
      <c r="EKM25" s="71"/>
      <c r="ELC25" s="71"/>
      <c r="ELS25" s="71"/>
      <c r="EMI25" s="71"/>
      <c r="EMY25" s="71"/>
      <c r="ENO25" s="71"/>
      <c r="EOE25" s="71"/>
      <c r="EOU25" s="71"/>
      <c r="EPK25" s="71"/>
      <c r="EQA25" s="71"/>
      <c r="EQQ25" s="71"/>
      <c r="ERG25" s="71"/>
      <c r="ERW25" s="71"/>
      <c r="ESM25" s="71"/>
      <c r="ETC25" s="71"/>
      <c r="ETS25" s="71"/>
      <c r="EUI25" s="71"/>
      <c r="EUY25" s="71"/>
      <c r="EVO25" s="71"/>
      <c r="EWE25" s="71"/>
      <c r="EWU25" s="71"/>
      <c r="EXK25" s="71"/>
      <c r="EYA25" s="71"/>
      <c r="EYQ25" s="71"/>
      <c r="EZG25" s="71"/>
      <c r="EZW25" s="71"/>
      <c r="FAM25" s="71"/>
      <c r="FBC25" s="71"/>
      <c r="FBS25" s="71"/>
      <c r="FCI25" s="71"/>
      <c r="FCY25" s="71"/>
      <c r="FDO25" s="71"/>
      <c r="FEE25" s="71"/>
      <c r="FEU25" s="71"/>
      <c r="FFK25" s="71"/>
      <c r="FGA25" s="71"/>
      <c r="FGQ25" s="71"/>
      <c r="FHG25" s="71"/>
      <c r="FHW25" s="71"/>
      <c r="FIM25" s="71"/>
      <c r="FJC25" s="71"/>
      <c r="FJS25" s="71"/>
      <c r="FKI25" s="71"/>
      <c r="FKY25" s="71"/>
      <c r="FLO25" s="71"/>
      <c r="FME25" s="71"/>
      <c r="FMU25" s="71"/>
      <c r="FNK25" s="71"/>
      <c r="FOA25" s="71"/>
      <c r="FOQ25" s="71"/>
      <c r="FPG25" s="71"/>
      <c r="FPW25" s="71"/>
      <c r="FQM25" s="71"/>
      <c r="FRC25" s="71"/>
      <c r="FRS25" s="71"/>
      <c r="FSI25" s="71"/>
      <c r="FSY25" s="71"/>
      <c r="FTO25" s="71"/>
      <c r="FUE25" s="71"/>
      <c r="FUU25" s="71"/>
      <c r="FVK25" s="71"/>
      <c r="FWA25" s="71"/>
      <c r="FWQ25" s="71"/>
      <c r="FXG25" s="71"/>
      <c r="FXW25" s="71"/>
      <c r="FYM25" s="71"/>
      <c r="FZC25" s="71"/>
      <c r="FZS25" s="71"/>
      <c r="GAI25" s="71"/>
      <c r="GAY25" s="71"/>
      <c r="GBO25" s="71"/>
      <c r="GCE25" s="71"/>
      <c r="GCU25" s="71"/>
      <c r="GDK25" s="71"/>
      <c r="GEA25" s="71"/>
      <c r="GEQ25" s="71"/>
      <c r="GFG25" s="71"/>
      <c r="GFW25" s="71"/>
      <c r="GGM25" s="71"/>
      <c r="GHC25" s="71"/>
      <c r="GHS25" s="71"/>
      <c r="GII25" s="71"/>
      <c r="GIY25" s="71"/>
      <c r="GJO25" s="71"/>
      <c r="GKE25" s="71"/>
      <c r="GKU25" s="71"/>
      <c r="GLK25" s="71"/>
      <c r="GMA25" s="71"/>
      <c r="GMQ25" s="71"/>
      <c r="GNG25" s="71"/>
      <c r="GNW25" s="71"/>
      <c r="GOM25" s="71"/>
      <c r="GPC25" s="71"/>
      <c r="GPS25" s="71"/>
      <c r="GQI25" s="71"/>
      <c r="GQY25" s="71"/>
      <c r="GRO25" s="71"/>
      <c r="GSE25" s="71"/>
      <c r="GSU25" s="71"/>
      <c r="GTK25" s="71"/>
      <c r="GUA25" s="71"/>
      <c r="GUQ25" s="71"/>
      <c r="GVG25" s="71"/>
      <c r="GVW25" s="71"/>
      <c r="GWM25" s="71"/>
      <c r="GXC25" s="71"/>
      <c r="GXS25" s="71"/>
      <c r="GYI25" s="71"/>
      <c r="GYY25" s="71"/>
      <c r="GZO25" s="71"/>
      <c r="HAE25" s="71"/>
      <c r="HAU25" s="71"/>
      <c r="HBK25" s="71"/>
      <c r="HCA25" s="71"/>
      <c r="HCQ25" s="71"/>
      <c r="HDG25" s="71"/>
      <c r="HDW25" s="71"/>
      <c r="HEM25" s="71"/>
      <c r="HFC25" s="71"/>
      <c r="HFS25" s="71"/>
      <c r="HGI25" s="71"/>
      <c r="HGY25" s="71"/>
      <c r="HHO25" s="71"/>
      <c r="HIE25" s="71"/>
      <c r="HIU25" s="71"/>
      <c r="HJK25" s="71"/>
      <c r="HKA25" s="71"/>
      <c r="HKQ25" s="71"/>
      <c r="HLG25" s="71"/>
      <c r="HLW25" s="71"/>
      <c r="HMM25" s="71"/>
      <c r="HNC25" s="71"/>
      <c r="HNS25" s="71"/>
      <c r="HOI25" s="71"/>
      <c r="HOY25" s="71"/>
      <c r="HPO25" s="71"/>
      <c r="HQE25" s="71"/>
      <c r="HQU25" s="71"/>
      <c r="HRK25" s="71"/>
      <c r="HSA25" s="71"/>
      <c r="HSQ25" s="71"/>
      <c r="HTG25" s="71"/>
      <c r="HTW25" s="71"/>
      <c r="HUM25" s="71"/>
      <c r="HVC25" s="71"/>
      <c r="HVS25" s="71"/>
      <c r="HWI25" s="71"/>
      <c r="HWY25" s="71"/>
      <c r="HXO25" s="71"/>
      <c r="HYE25" s="71"/>
      <c r="HYU25" s="71"/>
      <c r="HZK25" s="71"/>
      <c r="IAA25" s="71"/>
      <c r="IAQ25" s="71"/>
      <c r="IBG25" s="71"/>
      <c r="IBW25" s="71"/>
      <c r="ICM25" s="71"/>
      <c r="IDC25" s="71"/>
      <c r="IDS25" s="71"/>
      <c r="IEI25" s="71"/>
      <c r="IEY25" s="71"/>
      <c r="IFO25" s="71"/>
      <c r="IGE25" s="71"/>
      <c r="IGU25" s="71"/>
      <c r="IHK25" s="71"/>
      <c r="IIA25" s="71"/>
      <c r="IIQ25" s="71"/>
      <c r="IJG25" s="71"/>
      <c r="IJW25" s="71"/>
      <c r="IKM25" s="71"/>
      <c r="ILC25" s="71"/>
      <c r="ILS25" s="71"/>
      <c r="IMI25" s="71"/>
      <c r="IMY25" s="71"/>
      <c r="INO25" s="71"/>
      <c r="IOE25" s="71"/>
      <c r="IOU25" s="71"/>
      <c r="IPK25" s="71"/>
      <c r="IQA25" s="71"/>
      <c r="IQQ25" s="71"/>
      <c r="IRG25" s="71"/>
      <c r="IRW25" s="71"/>
      <c r="ISM25" s="71"/>
      <c r="ITC25" s="71"/>
      <c r="ITS25" s="71"/>
      <c r="IUI25" s="71"/>
      <c r="IUY25" s="71"/>
      <c r="IVO25" s="71"/>
      <c r="IWE25" s="71"/>
      <c r="IWU25" s="71"/>
      <c r="IXK25" s="71"/>
      <c r="IYA25" s="71"/>
      <c r="IYQ25" s="71"/>
      <c r="IZG25" s="71"/>
      <c r="IZW25" s="71"/>
      <c r="JAM25" s="71"/>
      <c r="JBC25" s="71"/>
      <c r="JBS25" s="71"/>
      <c r="JCI25" s="71"/>
      <c r="JCY25" s="71"/>
      <c r="JDO25" s="71"/>
      <c r="JEE25" s="71"/>
      <c r="JEU25" s="71"/>
      <c r="JFK25" s="71"/>
      <c r="JGA25" s="71"/>
      <c r="JGQ25" s="71"/>
      <c r="JHG25" s="71"/>
      <c r="JHW25" s="71"/>
      <c r="JIM25" s="71"/>
      <c r="JJC25" s="71"/>
      <c r="JJS25" s="71"/>
      <c r="JKI25" s="71"/>
      <c r="JKY25" s="71"/>
      <c r="JLO25" s="71"/>
      <c r="JME25" s="71"/>
      <c r="JMU25" s="71"/>
      <c r="JNK25" s="71"/>
      <c r="JOA25" s="71"/>
      <c r="JOQ25" s="71"/>
      <c r="JPG25" s="71"/>
      <c r="JPW25" s="71"/>
      <c r="JQM25" s="71"/>
      <c r="JRC25" s="71"/>
      <c r="JRS25" s="71"/>
      <c r="JSI25" s="71"/>
      <c r="JSY25" s="71"/>
      <c r="JTO25" s="71"/>
      <c r="JUE25" s="71"/>
      <c r="JUU25" s="71"/>
      <c r="JVK25" s="71"/>
      <c r="JWA25" s="71"/>
      <c r="JWQ25" s="71"/>
      <c r="JXG25" s="71"/>
      <c r="JXW25" s="71"/>
      <c r="JYM25" s="71"/>
      <c r="JZC25" s="71"/>
      <c r="JZS25" s="71"/>
      <c r="KAI25" s="71"/>
      <c r="KAY25" s="71"/>
      <c r="KBO25" s="71"/>
      <c r="KCE25" s="71"/>
      <c r="KCU25" s="71"/>
      <c r="KDK25" s="71"/>
      <c r="KEA25" s="71"/>
      <c r="KEQ25" s="71"/>
      <c r="KFG25" s="71"/>
      <c r="KFW25" s="71"/>
      <c r="KGM25" s="71"/>
      <c r="KHC25" s="71"/>
      <c r="KHS25" s="71"/>
      <c r="KII25" s="71"/>
      <c r="KIY25" s="71"/>
      <c r="KJO25" s="71"/>
      <c r="KKE25" s="71"/>
      <c r="KKU25" s="71"/>
      <c r="KLK25" s="71"/>
      <c r="KMA25" s="71"/>
      <c r="KMQ25" s="71"/>
      <c r="KNG25" s="71"/>
      <c r="KNW25" s="71"/>
      <c r="KOM25" s="71"/>
      <c r="KPC25" s="71"/>
      <c r="KPS25" s="71"/>
      <c r="KQI25" s="71"/>
      <c r="KQY25" s="71"/>
      <c r="KRO25" s="71"/>
      <c r="KSE25" s="71"/>
      <c r="KSU25" s="71"/>
      <c r="KTK25" s="71"/>
      <c r="KUA25" s="71"/>
      <c r="KUQ25" s="71"/>
      <c r="KVG25" s="71"/>
      <c r="KVW25" s="71"/>
      <c r="KWM25" s="71"/>
      <c r="KXC25" s="71"/>
      <c r="KXS25" s="71"/>
      <c r="KYI25" s="71"/>
      <c r="KYY25" s="71"/>
      <c r="KZO25" s="71"/>
      <c r="LAE25" s="71"/>
      <c r="LAU25" s="71"/>
      <c r="LBK25" s="71"/>
      <c r="LCA25" s="71"/>
      <c r="LCQ25" s="71"/>
      <c r="LDG25" s="71"/>
      <c r="LDW25" s="71"/>
      <c r="LEM25" s="71"/>
      <c r="LFC25" s="71"/>
      <c r="LFS25" s="71"/>
      <c r="LGI25" s="71"/>
      <c r="LGY25" s="71"/>
      <c r="LHO25" s="71"/>
      <c r="LIE25" s="71"/>
      <c r="LIU25" s="71"/>
      <c r="LJK25" s="71"/>
      <c r="LKA25" s="71"/>
      <c r="LKQ25" s="71"/>
      <c r="LLG25" s="71"/>
      <c r="LLW25" s="71"/>
      <c r="LMM25" s="71"/>
      <c r="LNC25" s="71"/>
      <c r="LNS25" s="71"/>
      <c r="LOI25" s="71"/>
      <c r="LOY25" s="71"/>
      <c r="LPO25" s="71"/>
      <c r="LQE25" s="71"/>
      <c r="LQU25" s="71"/>
      <c r="LRK25" s="71"/>
      <c r="LSA25" s="71"/>
      <c r="LSQ25" s="71"/>
      <c r="LTG25" s="71"/>
      <c r="LTW25" s="71"/>
      <c r="LUM25" s="71"/>
      <c r="LVC25" s="71"/>
      <c r="LVS25" s="71"/>
      <c r="LWI25" s="71"/>
      <c r="LWY25" s="71"/>
      <c r="LXO25" s="71"/>
      <c r="LYE25" s="71"/>
      <c r="LYU25" s="71"/>
      <c r="LZK25" s="71"/>
      <c r="MAA25" s="71"/>
      <c r="MAQ25" s="71"/>
      <c r="MBG25" s="71"/>
      <c r="MBW25" s="71"/>
      <c r="MCM25" s="71"/>
      <c r="MDC25" s="71"/>
      <c r="MDS25" s="71"/>
      <c r="MEI25" s="71"/>
      <c r="MEY25" s="71"/>
      <c r="MFO25" s="71"/>
      <c r="MGE25" s="71"/>
      <c r="MGU25" s="71"/>
      <c r="MHK25" s="71"/>
      <c r="MIA25" s="71"/>
      <c r="MIQ25" s="71"/>
      <c r="MJG25" s="71"/>
      <c r="MJW25" s="71"/>
      <c r="MKM25" s="71"/>
      <c r="MLC25" s="71"/>
      <c r="MLS25" s="71"/>
      <c r="MMI25" s="71"/>
      <c r="MMY25" s="71"/>
      <c r="MNO25" s="71"/>
      <c r="MOE25" s="71"/>
      <c r="MOU25" s="71"/>
      <c r="MPK25" s="71"/>
      <c r="MQA25" s="71"/>
      <c r="MQQ25" s="71"/>
      <c r="MRG25" s="71"/>
      <c r="MRW25" s="71"/>
      <c r="MSM25" s="71"/>
      <c r="MTC25" s="71"/>
      <c r="MTS25" s="71"/>
      <c r="MUI25" s="71"/>
      <c r="MUY25" s="71"/>
      <c r="MVO25" s="71"/>
      <c r="MWE25" s="71"/>
      <c r="MWU25" s="71"/>
      <c r="MXK25" s="71"/>
      <c r="MYA25" s="71"/>
      <c r="MYQ25" s="71"/>
      <c r="MZG25" s="71"/>
      <c r="MZW25" s="71"/>
      <c r="NAM25" s="71"/>
      <c r="NBC25" s="71"/>
      <c r="NBS25" s="71"/>
      <c r="NCI25" s="71"/>
      <c r="NCY25" s="71"/>
      <c r="NDO25" s="71"/>
      <c r="NEE25" s="71"/>
      <c r="NEU25" s="71"/>
      <c r="NFK25" s="71"/>
      <c r="NGA25" s="71"/>
      <c r="NGQ25" s="71"/>
      <c r="NHG25" s="71"/>
      <c r="NHW25" s="71"/>
      <c r="NIM25" s="71"/>
      <c r="NJC25" s="71"/>
      <c r="NJS25" s="71"/>
      <c r="NKI25" s="71"/>
      <c r="NKY25" s="71"/>
      <c r="NLO25" s="71"/>
      <c r="NME25" s="71"/>
      <c r="NMU25" s="71"/>
      <c r="NNK25" s="71"/>
      <c r="NOA25" s="71"/>
      <c r="NOQ25" s="71"/>
      <c r="NPG25" s="71"/>
      <c r="NPW25" s="71"/>
      <c r="NQM25" s="71"/>
      <c r="NRC25" s="71"/>
      <c r="NRS25" s="71"/>
      <c r="NSI25" s="71"/>
      <c r="NSY25" s="71"/>
      <c r="NTO25" s="71"/>
      <c r="NUE25" s="71"/>
      <c r="NUU25" s="71"/>
      <c r="NVK25" s="71"/>
      <c r="NWA25" s="71"/>
      <c r="NWQ25" s="71"/>
      <c r="NXG25" s="71"/>
      <c r="NXW25" s="71"/>
      <c r="NYM25" s="71"/>
      <c r="NZC25" s="71"/>
      <c r="NZS25" s="71"/>
      <c r="OAI25" s="71"/>
      <c r="OAY25" s="71"/>
      <c r="OBO25" s="71"/>
      <c r="OCE25" s="71"/>
      <c r="OCU25" s="71"/>
      <c r="ODK25" s="71"/>
      <c r="OEA25" s="71"/>
      <c r="OEQ25" s="71"/>
      <c r="OFG25" s="71"/>
      <c r="OFW25" s="71"/>
      <c r="OGM25" s="71"/>
      <c r="OHC25" s="71"/>
      <c r="OHS25" s="71"/>
      <c r="OII25" s="71"/>
      <c r="OIY25" s="71"/>
      <c r="OJO25" s="71"/>
      <c r="OKE25" s="71"/>
      <c r="OKU25" s="71"/>
      <c r="OLK25" s="71"/>
      <c r="OMA25" s="71"/>
      <c r="OMQ25" s="71"/>
      <c r="ONG25" s="71"/>
      <c r="ONW25" s="71"/>
      <c r="OOM25" s="71"/>
      <c r="OPC25" s="71"/>
      <c r="OPS25" s="71"/>
      <c r="OQI25" s="71"/>
      <c r="OQY25" s="71"/>
      <c r="ORO25" s="71"/>
      <c r="OSE25" s="71"/>
      <c r="OSU25" s="71"/>
      <c r="OTK25" s="71"/>
      <c r="OUA25" s="71"/>
      <c r="OUQ25" s="71"/>
      <c r="OVG25" s="71"/>
      <c r="OVW25" s="71"/>
      <c r="OWM25" s="71"/>
      <c r="OXC25" s="71"/>
      <c r="OXS25" s="71"/>
      <c r="OYI25" s="71"/>
      <c r="OYY25" s="71"/>
      <c r="OZO25" s="71"/>
      <c r="PAE25" s="71"/>
      <c r="PAU25" s="71"/>
      <c r="PBK25" s="71"/>
      <c r="PCA25" s="71"/>
      <c r="PCQ25" s="71"/>
      <c r="PDG25" s="71"/>
      <c r="PDW25" s="71"/>
      <c r="PEM25" s="71"/>
      <c r="PFC25" s="71"/>
      <c r="PFS25" s="71"/>
      <c r="PGI25" s="71"/>
      <c r="PGY25" s="71"/>
      <c r="PHO25" s="71"/>
      <c r="PIE25" s="71"/>
      <c r="PIU25" s="71"/>
      <c r="PJK25" s="71"/>
      <c r="PKA25" s="71"/>
      <c r="PKQ25" s="71"/>
      <c r="PLG25" s="71"/>
      <c r="PLW25" s="71"/>
      <c r="PMM25" s="71"/>
      <c r="PNC25" s="71"/>
      <c r="PNS25" s="71"/>
      <c r="POI25" s="71"/>
      <c r="POY25" s="71"/>
      <c r="PPO25" s="71"/>
      <c r="PQE25" s="71"/>
      <c r="PQU25" s="71"/>
      <c r="PRK25" s="71"/>
      <c r="PSA25" s="71"/>
      <c r="PSQ25" s="71"/>
      <c r="PTG25" s="71"/>
      <c r="PTW25" s="71"/>
      <c r="PUM25" s="71"/>
      <c r="PVC25" s="71"/>
      <c r="PVS25" s="71"/>
      <c r="PWI25" s="71"/>
      <c r="PWY25" s="71"/>
      <c r="PXO25" s="71"/>
      <c r="PYE25" s="71"/>
      <c r="PYU25" s="71"/>
      <c r="PZK25" s="71"/>
      <c r="QAA25" s="71"/>
      <c r="QAQ25" s="71"/>
      <c r="QBG25" s="71"/>
      <c r="QBW25" s="71"/>
      <c r="QCM25" s="71"/>
      <c r="QDC25" s="71"/>
      <c r="QDS25" s="71"/>
      <c r="QEI25" s="71"/>
      <c r="QEY25" s="71"/>
      <c r="QFO25" s="71"/>
      <c r="QGE25" s="71"/>
      <c r="QGU25" s="71"/>
      <c r="QHK25" s="71"/>
      <c r="QIA25" s="71"/>
      <c r="QIQ25" s="71"/>
      <c r="QJG25" s="71"/>
      <c r="QJW25" s="71"/>
      <c r="QKM25" s="71"/>
      <c r="QLC25" s="71"/>
      <c r="QLS25" s="71"/>
      <c r="QMI25" s="71"/>
      <c r="QMY25" s="71"/>
      <c r="QNO25" s="71"/>
      <c r="QOE25" s="71"/>
      <c r="QOU25" s="71"/>
      <c r="QPK25" s="71"/>
      <c r="QQA25" s="71"/>
      <c r="QQQ25" s="71"/>
      <c r="QRG25" s="71"/>
      <c r="QRW25" s="71"/>
      <c r="QSM25" s="71"/>
      <c r="QTC25" s="71"/>
      <c r="QTS25" s="71"/>
      <c r="QUI25" s="71"/>
      <c r="QUY25" s="71"/>
      <c r="QVO25" s="71"/>
      <c r="QWE25" s="71"/>
      <c r="QWU25" s="71"/>
      <c r="QXK25" s="71"/>
      <c r="QYA25" s="71"/>
      <c r="QYQ25" s="71"/>
      <c r="QZG25" s="71"/>
      <c r="QZW25" s="71"/>
      <c r="RAM25" s="71"/>
      <c r="RBC25" s="71"/>
      <c r="RBS25" s="71"/>
      <c r="RCI25" s="71"/>
      <c r="RCY25" s="71"/>
      <c r="RDO25" s="71"/>
      <c r="REE25" s="71"/>
      <c r="REU25" s="71"/>
      <c r="RFK25" s="71"/>
      <c r="RGA25" s="71"/>
      <c r="RGQ25" s="71"/>
      <c r="RHG25" s="71"/>
      <c r="RHW25" s="71"/>
      <c r="RIM25" s="71"/>
      <c r="RJC25" s="71"/>
      <c r="RJS25" s="71"/>
      <c r="RKI25" s="71"/>
      <c r="RKY25" s="71"/>
      <c r="RLO25" s="71"/>
      <c r="RME25" s="71"/>
      <c r="RMU25" s="71"/>
      <c r="RNK25" s="71"/>
      <c r="ROA25" s="71"/>
      <c r="ROQ25" s="71"/>
      <c r="RPG25" s="71"/>
      <c r="RPW25" s="71"/>
      <c r="RQM25" s="71"/>
      <c r="RRC25" s="71"/>
      <c r="RRS25" s="71"/>
      <c r="RSI25" s="71"/>
      <c r="RSY25" s="71"/>
      <c r="RTO25" s="71"/>
      <c r="RUE25" s="71"/>
      <c r="RUU25" s="71"/>
      <c r="RVK25" s="71"/>
      <c r="RWA25" s="71"/>
      <c r="RWQ25" s="71"/>
      <c r="RXG25" s="71"/>
      <c r="RXW25" s="71"/>
      <c r="RYM25" s="71"/>
      <c r="RZC25" s="71"/>
      <c r="RZS25" s="71"/>
      <c r="SAI25" s="71"/>
      <c r="SAY25" s="71"/>
      <c r="SBO25" s="71"/>
      <c r="SCE25" s="71"/>
      <c r="SCU25" s="71"/>
      <c r="SDK25" s="71"/>
      <c r="SEA25" s="71"/>
      <c r="SEQ25" s="71"/>
      <c r="SFG25" s="71"/>
      <c r="SFW25" s="71"/>
      <c r="SGM25" s="71"/>
      <c r="SHC25" s="71"/>
      <c r="SHS25" s="71"/>
      <c r="SII25" s="71"/>
      <c r="SIY25" s="71"/>
      <c r="SJO25" s="71"/>
      <c r="SKE25" s="71"/>
      <c r="SKU25" s="71"/>
      <c r="SLK25" s="71"/>
      <c r="SMA25" s="71"/>
      <c r="SMQ25" s="71"/>
      <c r="SNG25" s="71"/>
      <c r="SNW25" s="71"/>
      <c r="SOM25" s="71"/>
      <c r="SPC25" s="71"/>
      <c r="SPS25" s="71"/>
      <c r="SQI25" s="71"/>
      <c r="SQY25" s="71"/>
      <c r="SRO25" s="71"/>
      <c r="SSE25" s="71"/>
      <c r="SSU25" s="71"/>
      <c r="STK25" s="71"/>
      <c r="SUA25" s="71"/>
      <c r="SUQ25" s="71"/>
      <c r="SVG25" s="71"/>
      <c r="SVW25" s="71"/>
      <c r="SWM25" s="71"/>
      <c r="SXC25" s="71"/>
      <c r="SXS25" s="71"/>
      <c r="SYI25" s="71"/>
      <c r="SYY25" s="71"/>
      <c r="SZO25" s="71"/>
      <c r="TAE25" s="71"/>
      <c r="TAU25" s="71"/>
      <c r="TBK25" s="71"/>
      <c r="TCA25" s="71"/>
      <c r="TCQ25" s="71"/>
      <c r="TDG25" s="71"/>
      <c r="TDW25" s="71"/>
      <c r="TEM25" s="71"/>
      <c r="TFC25" s="71"/>
      <c r="TFS25" s="71"/>
      <c r="TGI25" s="71"/>
      <c r="TGY25" s="71"/>
      <c r="THO25" s="71"/>
      <c r="TIE25" s="71"/>
      <c r="TIU25" s="71"/>
      <c r="TJK25" s="71"/>
      <c r="TKA25" s="71"/>
      <c r="TKQ25" s="71"/>
      <c r="TLG25" s="71"/>
      <c r="TLW25" s="71"/>
      <c r="TMM25" s="71"/>
      <c r="TNC25" s="71"/>
      <c r="TNS25" s="71"/>
      <c r="TOI25" s="71"/>
      <c r="TOY25" s="71"/>
      <c r="TPO25" s="71"/>
      <c r="TQE25" s="71"/>
      <c r="TQU25" s="71"/>
      <c r="TRK25" s="71"/>
      <c r="TSA25" s="71"/>
      <c r="TSQ25" s="71"/>
      <c r="TTG25" s="71"/>
      <c r="TTW25" s="71"/>
      <c r="TUM25" s="71"/>
      <c r="TVC25" s="71"/>
      <c r="TVS25" s="71"/>
      <c r="TWI25" s="71"/>
      <c r="TWY25" s="71"/>
      <c r="TXO25" s="71"/>
      <c r="TYE25" s="71"/>
      <c r="TYU25" s="71"/>
      <c r="TZK25" s="71"/>
      <c r="UAA25" s="71"/>
      <c r="UAQ25" s="71"/>
      <c r="UBG25" s="71"/>
      <c r="UBW25" s="71"/>
      <c r="UCM25" s="71"/>
      <c r="UDC25" s="71"/>
      <c r="UDS25" s="71"/>
      <c r="UEI25" s="71"/>
      <c r="UEY25" s="71"/>
      <c r="UFO25" s="71"/>
      <c r="UGE25" s="71"/>
      <c r="UGU25" s="71"/>
      <c r="UHK25" s="71"/>
      <c r="UIA25" s="71"/>
      <c r="UIQ25" s="71"/>
      <c r="UJG25" s="71"/>
      <c r="UJW25" s="71"/>
      <c r="UKM25" s="71"/>
      <c r="ULC25" s="71"/>
      <c r="ULS25" s="71"/>
      <c r="UMI25" s="71"/>
      <c r="UMY25" s="71"/>
      <c r="UNO25" s="71"/>
      <c r="UOE25" s="71"/>
      <c r="UOU25" s="71"/>
      <c r="UPK25" s="71"/>
      <c r="UQA25" s="71"/>
      <c r="UQQ25" s="71"/>
      <c r="URG25" s="71"/>
      <c r="URW25" s="71"/>
      <c r="USM25" s="71"/>
      <c r="UTC25" s="71"/>
      <c r="UTS25" s="71"/>
      <c r="UUI25" s="71"/>
      <c r="UUY25" s="71"/>
      <c r="UVO25" s="71"/>
      <c r="UWE25" s="71"/>
      <c r="UWU25" s="71"/>
      <c r="UXK25" s="71"/>
      <c r="UYA25" s="71"/>
      <c r="UYQ25" s="71"/>
      <c r="UZG25" s="71"/>
      <c r="UZW25" s="71"/>
      <c r="VAM25" s="71"/>
      <c r="VBC25" s="71"/>
      <c r="VBS25" s="71"/>
      <c r="VCI25" s="71"/>
      <c r="VCY25" s="71"/>
      <c r="VDO25" s="71"/>
      <c r="VEE25" s="71"/>
      <c r="VEU25" s="71"/>
      <c r="VFK25" s="71"/>
      <c r="VGA25" s="71"/>
      <c r="VGQ25" s="71"/>
      <c r="VHG25" s="71"/>
      <c r="VHW25" s="71"/>
      <c r="VIM25" s="71"/>
      <c r="VJC25" s="71"/>
      <c r="VJS25" s="71"/>
      <c r="VKI25" s="71"/>
      <c r="VKY25" s="71"/>
      <c r="VLO25" s="71"/>
      <c r="VME25" s="71"/>
      <c r="VMU25" s="71"/>
      <c r="VNK25" s="71"/>
      <c r="VOA25" s="71"/>
      <c r="VOQ25" s="71"/>
      <c r="VPG25" s="71"/>
      <c r="VPW25" s="71"/>
      <c r="VQM25" s="71"/>
      <c r="VRC25" s="71"/>
      <c r="VRS25" s="71"/>
      <c r="VSI25" s="71"/>
      <c r="VSY25" s="71"/>
      <c r="VTO25" s="71"/>
      <c r="VUE25" s="71"/>
      <c r="VUU25" s="71"/>
      <c r="VVK25" s="71"/>
      <c r="VWA25" s="71"/>
      <c r="VWQ25" s="71"/>
      <c r="VXG25" s="71"/>
      <c r="VXW25" s="71"/>
      <c r="VYM25" s="71"/>
      <c r="VZC25" s="71"/>
      <c r="VZS25" s="71"/>
      <c r="WAI25" s="71"/>
      <c r="WAY25" s="71"/>
      <c r="WBO25" s="71"/>
      <c r="WCE25" s="71"/>
      <c r="WCU25" s="71"/>
      <c r="WDK25" s="71"/>
      <c r="WEA25" s="71"/>
      <c r="WEQ25" s="71"/>
      <c r="WFG25" s="71"/>
      <c r="WFW25" s="71"/>
      <c r="WGM25" s="71"/>
      <c r="WHC25" s="71"/>
      <c r="WHS25" s="71"/>
      <c r="WII25" s="71"/>
      <c r="WIY25" s="71"/>
      <c r="WJO25" s="71"/>
      <c r="WKE25" s="71"/>
      <c r="WKU25" s="71"/>
      <c r="WLK25" s="71"/>
      <c r="WMA25" s="71"/>
      <c r="WMQ25" s="71"/>
      <c r="WNG25" s="71"/>
      <c r="WNW25" s="71"/>
      <c r="WOM25" s="71"/>
      <c r="WPC25" s="71"/>
      <c r="WPS25" s="71"/>
      <c r="WQI25" s="71"/>
      <c r="WQY25" s="71"/>
      <c r="WRO25" s="71"/>
      <c r="WSE25" s="71"/>
      <c r="WSU25" s="71"/>
      <c r="WTK25" s="71"/>
      <c r="WUA25" s="71"/>
      <c r="WUQ25" s="71"/>
      <c r="WVG25" s="71"/>
      <c r="WVW25" s="71"/>
      <c r="WWM25" s="71"/>
      <c r="WXC25" s="71"/>
      <c r="WXS25" s="71"/>
      <c r="WYI25" s="71"/>
      <c r="WYY25" s="71"/>
      <c r="WZO25" s="71"/>
      <c r="XAE25" s="71"/>
      <c r="XAU25" s="71"/>
      <c r="XBK25" s="71"/>
      <c r="XCA25" s="71"/>
      <c r="XCQ25" s="71"/>
      <c r="XDG25" s="71"/>
      <c r="XDW25" s="71"/>
      <c r="XEM25" s="71"/>
    </row>
    <row r="26" spans="1:1023 1039:2047 2063:3071 3087:4095 4111:5119 5135:6143 6159:7167 7183:8191 8207:9215 9231:10239 10255:11263 11279:12287 12303:13311 13327:14335 14351:15359 15375:16367" s="22" customFormat="1">
      <c r="A26" s="20" t="str">
        <f>IF(COUNTBLANK(F26)=1," ",COUNTA($F$12:F26))</f>
        <v xml:space="preserve"> </v>
      </c>
      <c r="B26" s="137" t="s">
        <v>542</v>
      </c>
      <c r="C26" s="138" t="s">
        <v>14</v>
      </c>
      <c r="D26" s="139"/>
      <c r="E26" s="140">
        <v>200</v>
      </c>
      <c r="F26" s="66"/>
      <c r="G26" s="69"/>
      <c r="H26" s="135">
        <f t="shared" ref="H26" si="74">ROUND(F26*G26,2)</f>
        <v>0</v>
      </c>
      <c r="I26" s="115"/>
      <c r="J26" s="135">
        <f>ROUND(H26*0.07,2)*5</f>
        <v>0</v>
      </c>
      <c r="K26" s="135">
        <f t="shared" ref="K26" si="75">ROUND(H26+I26+J26,2)</f>
        <v>0</v>
      </c>
      <c r="L26" s="135">
        <f t="shared" ref="L26" si="76">ROUND(E26*F26,2)</f>
        <v>0</v>
      </c>
      <c r="M26" s="135">
        <f t="shared" ref="M26" si="77">ROUND(E26*H26,2)</f>
        <v>0</v>
      </c>
      <c r="N26" s="135">
        <f t="shared" ref="N26" si="78">ROUND(E26*I26,2)</f>
        <v>0</v>
      </c>
      <c r="O26" s="135">
        <f t="shared" ref="O26" si="79">ROUND(E26*J26,2)</f>
        <v>0</v>
      </c>
      <c r="P26" s="70">
        <f t="shared" ref="P26" si="80">ROUND(M26+N26+O26,2)</f>
        <v>0</v>
      </c>
      <c r="AE26" s="71"/>
      <c r="AU26" s="71"/>
      <c r="BK26" s="71"/>
      <c r="CA26" s="71"/>
      <c r="CQ26" s="71"/>
      <c r="DG26" s="71"/>
      <c r="DW26" s="71"/>
      <c r="EM26" s="71"/>
      <c r="FC26" s="71"/>
      <c r="FS26" s="71"/>
      <c r="GI26" s="71"/>
      <c r="GY26" s="71"/>
      <c r="HO26" s="71"/>
      <c r="IE26" s="71"/>
      <c r="IU26" s="71"/>
      <c r="JK26" s="71"/>
      <c r="KA26" s="71"/>
      <c r="KQ26" s="71"/>
      <c r="LG26" s="71"/>
      <c r="LW26" s="71"/>
      <c r="MM26" s="71"/>
      <c r="NC26" s="71"/>
      <c r="NS26" s="71"/>
      <c r="OI26" s="71"/>
      <c r="OY26" s="71"/>
      <c r="PO26" s="71"/>
      <c r="QE26" s="71"/>
      <c r="QU26" s="71"/>
      <c r="RK26" s="71"/>
      <c r="SA26" s="71"/>
      <c r="SQ26" s="71"/>
      <c r="TG26" s="71"/>
      <c r="TW26" s="71"/>
      <c r="UM26" s="71"/>
      <c r="VC26" s="71"/>
      <c r="VS26" s="71"/>
      <c r="WI26" s="71"/>
      <c r="WY26" s="71"/>
      <c r="XO26" s="71"/>
      <c r="YE26" s="71"/>
      <c r="YU26" s="71"/>
      <c r="ZK26" s="71"/>
      <c r="AAA26" s="71"/>
      <c r="AAQ26" s="71"/>
      <c r="ABG26" s="71"/>
      <c r="ABW26" s="71"/>
      <c r="ACM26" s="71"/>
      <c r="ADC26" s="71"/>
      <c r="ADS26" s="71"/>
      <c r="AEI26" s="71"/>
      <c r="AEY26" s="71"/>
      <c r="AFO26" s="71"/>
      <c r="AGE26" s="71"/>
      <c r="AGU26" s="71"/>
      <c r="AHK26" s="71"/>
      <c r="AIA26" s="71"/>
      <c r="AIQ26" s="71"/>
      <c r="AJG26" s="71"/>
      <c r="AJW26" s="71"/>
      <c r="AKM26" s="71"/>
      <c r="ALC26" s="71"/>
      <c r="ALS26" s="71"/>
      <c r="AMI26" s="71"/>
      <c r="AMY26" s="71"/>
      <c r="ANO26" s="71"/>
      <c r="AOE26" s="71"/>
      <c r="AOU26" s="71"/>
      <c r="APK26" s="71"/>
      <c r="AQA26" s="71"/>
      <c r="AQQ26" s="71"/>
      <c r="ARG26" s="71"/>
      <c r="ARW26" s="71"/>
      <c r="ASM26" s="71"/>
      <c r="ATC26" s="71"/>
      <c r="ATS26" s="71"/>
      <c r="AUI26" s="71"/>
      <c r="AUY26" s="71"/>
      <c r="AVO26" s="71"/>
      <c r="AWE26" s="71"/>
      <c r="AWU26" s="71"/>
      <c r="AXK26" s="71"/>
      <c r="AYA26" s="71"/>
      <c r="AYQ26" s="71"/>
      <c r="AZG26" s="71"/>
      <c r="AZW26" s="71"/>
      <c r="BAM26" s="71"/>
      <c r="BBC26" s="71"/>
      <c r="BBS26" s="71"/>
      <c r="BCI26" s="71"/>
      <c r="BCY26" s="71"/>
      <c r="BDO26" s="71"/>
      <c r="BEE26" s="71"/>
      <c r="BEU26" s="71"/>
      <c r="BFK26" s="71"/>
      <c r="BGA26" s="71"/>
      <c r="BGQ26" s="71"/>
      <c r="BHG26" s="71"/>
      <c r="BHW26" s="71"/>
      <c r="BIM26" s="71"/>
      <c r="BJC26" s="71"/>
      <c r="BJS26" s="71"/>
      <c r="BKI26" s="71"/>
      <c r="BKY26" s="71"/>
      <c r="BLO26" s="71"/>
      <c r="BME26" s="71"/>
      <c r="BMU26" s="71"/>
      <c r="BNK26" s="71"/>
      <c r="BOA26" s="71"/>
      <c r="BOQ26" s="71"/>
      <c r="BPG26" s="71"/>
      <c r="BPW26" s="71"/>
      <c r="BQM26" s="71"/>
      <c r="BRC26" s="71"/>
      <c r="BRS26" s="71"/>
      <c r="BSI26" s="71"/>
      <c r="BSY26" s="71"/>
      <c r="BTO26" s="71"/>
      <c r="BUE26" s="71"/>
      <c r="BUU26" s="71"/>
      <c r="BVK26" s="71"/>
      <c r="BWA26" s="71"/>
      <c r="BWQ26" s="71"/>
      <c r="BXG26" s="71"/>
      <c r="BXW26" s="71"/>
      <c r="BYM26" s="71"/>
      <c r="BZC26" s="71"/>
      <c r="BZS26" s="71"/>
      <c r="CAI26" s="71"/>
      <c r="CAY26" s="71"/>
      <c r="CBO26" s="71"/>
      <c r="CCE26" s="71"/>
      <c r="CCU26" s="71"/>
      <c r="CDK26" s="71"/>
      <c r="CEA26" s="71"/>
      <c r="CEQ26" s="71"/>
      <c r="CFG26" s="71"/>
      <c r="CFW26" s="71"/>
      <c r="CGM26" s="71"/>
      <c r="CHC26" s="71"/>
      <c r="CHS26" s="71"/>
      <c r="CII26" s="71"/>
      <c r="CIY26" s="71"/>
      <c r="CJO26" s="71"/>
      <c r="CKE26" s="71"/>
      <c r="CKU26" s="71"/>
      <c r="CLK26" s="71"/>
      <c r="CMA26" s="71"/>
      <c r="CMQ26" s="71"/>
      <c r="CNG26" s="71"/>
      <c r="CNW26" s="71"/>
      <c r="COM26" s="71"/>
      <c r="CPC26" s="71"/>
      <c r="CPS26" s="71"/>
      <c r="CQI26" s="71"/>
      <c r="CQY26" s="71"/>
      <c r="CRO26" s="71"/>
      <c r="CSE26" s="71"/>
      <c r="CSU26" s="71"/>
      <c r="CTK26" s="71"/>
      <c r="CUA26" s="71"/>
      <c r="CUQ26" s="71"/>
      <c r="CVG26" s="71"/>
      <c r="CVW26" s="71"/>
      <c r="CWM26" s="71"/>
      <c r="CXC26" s="71"/>
      <c r="CXS26" s="71"/>
      <c r="CYI26" s="71"/>
      <c r="CYY26" s="71"/>
      <c r="CZO26" s="71"/>
      <c r="DAE26" s="71"/>
      <c r="DAU26" s="71"/>
      <c r="DBK26" s="71"/>
      <c r="DCA26" s="71"/>
      <c r="DCQ26" s="71"/>
      <c r="DDG26" s="71"/>
      <c r="DDW26" s="71"/>
      <c r="DEM26" s="71"/>
      <c r="DFC26" s="71"/>
      <c r="DFS26" s="71"/>
      <c r="DGI26" s="71"/>
      <c r="DGY26" s="71"/>
      <c r="DHO26" s="71"/>
      <c r="DIE26" s="71"/>
      <c r="DIU26" s="71"/>
      <c r="DJK26" s="71"/>
      <c r="DKA26" s="71"/>
      <c r="DKQ26" s="71"/>
      <c r="DLG26" s="71"/>
      <c r="DLW26" s="71"/>
      <c r="DMM26" s="71"/>
      <c r="DNC26" s="71"/>
      <c r="DNS26" s="71"/>
      <c r="DOI26" s="71"/>
      <c r="DOY26" s="71"/>
      <c r="DPO26" s="71"/>
      <c r="DQE26" s="71"/>
      <c r="DQU26" s="71"/>
      <c r="DRK26" s="71"/>
      <c r="DSA26" s="71"/>
      <c r="DSQ26" s="71"/>
      <c r="DTG26" s="71"/>
      <c r="DTW26" s="71"/>
      <c r="DUM26" s="71"/>
      <c r="DVC26" s="71"/>
      <c r="DVS26" s="71"/>
      <c r="DWI26" s="71"/>
      <c r="DWY26" s="71"/>
      <c r="DXO26" s="71"/>
      <c r="DYE26" s="71"/>
      <c r="DYU26" s="71"/>
      <c r="DZK26" s="71"/>
      <c r="EAA26" s="71"/>
      <c r="EAQ26" s="71"/>
      <c r="EBG26" s="71"/>
      <c r="EBW26" s="71"/>
      <c r="ECM26" s="71"/>
      <c r="EDC26" s="71"/>
      <c r="EDS26" s="71"/>
      <c r="EEI26" s="71"/>
      <c r="EEY26" s="71"/>
      <c r="EFO26" s="71"/>
      <c r="EGE26" s="71"/>
      <c r="EGU26" s="71"/>
      <c r="EHK26" s="71"/>
      <c r="EIA26" s="71"/>
      <c r="EIQ26" s="71"/>
      <c r="EJG26" s="71"/>
      <c r="EJW26" s="71"/>
      <c r="EKM26" s="71"/>
      <c r="ELC26" s="71"/>
      <c r="ELS26" s="71"/>
      <c r="EMI26" s="71"/>
      <c r="EMY26" s="71"/>
      <c r="ENO26" s="71"/>
      <c r="EOE26" s="71"/>
      <c r="EOU26" s="71"/>
      <c r="EPK26" s="71"/>
      <c r="EQA26" s="71"/>
      <c r="EQQ26" s="71"/>
      <c r="ERG26" s="71"/>
      <c r="ERW26" s="71"/>
      <c r="ESM26" s="71"/>
      <c r="ETC26" s="71"/>
      <c r="ETS26" s="71"/>
      <c r="EUI26" s="71"/>
      <c r="EUY26" s="71"/>
      <c r="EVO26" s="71"/>
      <c r="EWE26" s="71"/>
      <c r="EWU26" s="71"/>
      <c r="EXK26" s="71"/>
      <c r="EYA26" s="71"/>
      <c r="EYQ26" s="71"/>
      <c r="EZG26" s="71"/>
      <c r="EZW26" s="71"/>
      <c r="FAM26" s="71"/>
      <c r="FBC26" s="71"/>
      <c r="FBS26" s="71"/>
      <c r="FCI26" s="71"/>
      <c r="FCY26" s="71"/>
      <c r="FDO26" s="71"/>
      <c r="FEE26" s="71"/>
      <c r="FEU26" s="71"/>
      <c r="FFK26" s="71"/>
      <c r="FGA26" s="71"/>
      <c r="FGQ26" s="71"/>
      <c r="FHG26" s="71"/>
      <c r="FHW26" s="71"/>
      <c r="FIM26" s="71"/>
      <c r="FJC26" s="71"/>
      <c r="FJS26" s="71"/>
      <c r="FKI26" s="71"/>
      <c r="FKY26" s="71"/>
      <c r="FLO26" s="71"/>
      <c r="FME26" s="71"/>
      <c r="FMU26" s="71"/>
      <c r="FNK26" s="71"/>
      <c r="FOA26" s="71"/>
      <c r="FOQ26" s="71"/>
      <c r="FPG26" s="71"/>
      <c r="FPW26" s="71"/>
      <c r="FQM26" s="71"/>
      <c r="FRC26" s="71"/>
      <c r="FRS26" s="71"/>
      <c r="FSI26" s="71"/>
      <c r="FSY26" s="71"/>
      <c r="FTO26" s="71"/>
      <c r="FUE26" s="71"/>
      <c r="FUU26" s="71"/>
      <c r="FVK26" s="71"/>
      <c r="FWA26" s="71"/>
      <c r="FWQ26" s="71"/>
      <c r="FXG26" s="71"/>
      <c r="FXW26" s="71"/>
      <c r="FYM26" s="71"/>
      <c r="FZC26" s="71"/>
      <c r="FZS26" s="71"/>
      <c r="GAI26" s="71"/>
      <c r="GAY26" s="71"/>
      <c r="GBO26" s="71"/>
      <c r="GCE26" s="71"/>
      <c r="GCU26" s="71"/>
      <c r="GDK26" s="71"/>
      <c r="GEA26" s="71"/>
      <c r="GEQ26" s="71"/>
      <c r="GFG26" s="71"/>
      <c r="GFW26" s="71"/>
      <c r="GGM26" s="71"/>
      <c r="GHC26" s="71"/>
      <c r="GHS26" s="71"/>
      <c r="GII26" s="71"/>
      <c r="GIY26" s="71"/>
      <c r="GJO26" s="71"/>
      <c r="GKE26" s="71"/>
      <c r="GKU26" s="71"/>
      <c r="GLK26" s="71"/>
      <c r="GMA26" s="71"/>
      <c r="GMQ26" s="71"/>
      <c r="GNG26" s="71"/>
      <c r="GNW26" s="71"/>
      <c r="GOM26" s="71"/>
      <c r="GPC26" s="71"/>
      <c r="GPS26" s="71"/>
      <c r="GQI26" s="71"/>
      <c r="GQY26" s="71"/>
      <c r="GRO26" s="71"/>
      <c r="GSE26" s="71"/>
      <c r="GSU26" s="71"/>
      <c r="GTK26" s="71"/>
      <c r="GUA26" s="71"/>
      <c r="GUQ26" s="71"/>
      <c r="GVG26" s="71"/>
      <c r="GVW26" s="71"/>
      <c r="GWM26" s="71"/>
      <c r="GXC26" s="71"/>
      <c r="GXS26" s="71"/>
      <c r="GYI26" s="71"/>
      <c r="GYY26" s="71"/>
      <c r="GZO26" s="71"/>
      <c r="HAE26" s="71"/>
      <c r="HAU26" s="71"/>
      <c r="HBK26" s="71"/>
      <c r="HCA26" s="71"/>
      <c r="HCQ26" s="71"/>
      <c r="HDG26" s="71"/>
      <c r="HDW26" s="71"/>
      <c r="HEM26" s="71"/>
      <c r="HFC26" s="71"/>
      <c r="HFS26" s="71"/>
      <c r="HGI26" s="71"/>
      <c r="HGY26" s="71"/>
      <c r="HHO26" s="71"/>
      <c r="HIE26" s="71"/>
      <c r="HIU26" s="71"/>
      <c r="HJK26" s="71"/>
      <c r="HKA26" s="71"/>
      <c r="HKQ26" s="71"/>
      <c r="HLG26" s="71"/>
      <c r="HLW26" s="71"/>
      <c r="HMM26" s="71"/>
      <c r="HNC26" s="71"/>
      <c r="HNS26" s="71"/>
      <c r="HOI26" s="71"/>
      <c r="HOY26" s="71"/>
      <c r="HPO26" s="71"/>
      <c r="HQE26" s="71"/>
      <c r="HQU26" s="71"/>
      <c r="HRK26" s="71"/>
      <c r="HSA26" s="71"/>
      <c r="HSQ26" s="71"/>
      <c r="HTG26" s="71"/>
      <c r="HTW26" s="71"/>
      <c r="HUM26" s="71"/>
      <c r="HVC26" s="71"/>
      <c r="HVS26" s="71"/>
      <c r="HWI26" s="71"/>
      <c r="HWY26" s="71"/>
      <c r="HXO26" s="71"/>
      <c r="HYE26" s="71"/>
      <c r="HYU26" s="71"/>
      <c r="HZK26" s="71"/>
      <c r="IAA26" s="71"/>
      <c r="IAQ26" s="71"/>
      <c r="IBG26" s="71"/>
      <c r="IBW26" s="71"/>
      <c r="ICM26" s="71"/>
      <c r="IDC26" s="71"/>
      <c r="IDS26" s="71"/>
      <c r="IEI26" s="71"/>
      <c r="IEY26" s="71"/>
      <c r="IFO26" s="71"/>
      <c r="IGE26" s="71"/>
      <c r="IGU26" s="71"/>
      <c r="IHK26" s="71"/>
      <c r="IIA26" s="71"/>
      <c r="IIQ26" s="71"/>
      <c r="IJG26" s="71"/>
      <c r="IJW26" s="71"/>
      <c r="IKM26" s="71"/>
      <c r="ILC26" s="71"/>
      <c r="ILS26" s="71"/>
      <c r="IMI26" s="71"/>
      <c r="IMY26" s="71"/>
      <c r="INO26" s="71"/>
      <c r="IOE26" s="71"/>
      <c r="IOU26" s="71"/>
      <c r="IPK26" s="71"/>
      <c r="IQA26" s="71"/>
      <c r="IQQ26" s="71"/>
      <c r="IRG26" s="71"/>
      <c r="IRW26" s="71"/>
      <c r="ISM26" s="71"/>
      <c r="ITC26" s="71"/>
      <c r="ITS26" s="71"/>
      <c r="IUI26" s="71"/>
      <c r="IUY26" s="71"/>
      <c r="IVO26" s="71"/>
      <c r="IWE26" s="71"/>
      <c r="IWU26" s="71"/>
      <c r="IXK26" s="71"/>
      <c r="IYA26" s="71"/>
      <c r="IYQ26" s="71"/>
      <c r="IZG26" s="71"/>
      <c r="IZW26" s="71"/>
      <c r="JAM26" s="71"/>
      <c r="JBC26" s="71"/>
      <c r="JBS26" s="71"/>
      <c r="JCI26" s="71"/>
      <c r="JCY26" s="71"/>
      <c r="JDO26" s="71"/>
      <c r="JEE26" s="71"/>
      <c r="JEU26" s="71"/>
      <c r="JFK26" s="71"/>
      <c r="JGA26" s="71"/>
      <c r="JGQ26" s="71"/>
      <c r="JHG26" s="71"/>
      <c r="JHW26" s="71"/>
      <c r="JIM26" s="71"/>
      <c r="JJC26" s="71"/>
      <c r="JJS26" s="71"/>
      <c r="JKI26" s="71"/>
      <c r="JKY26" s="71"/>
      <c r="JLO26" s="71"/>
      <c r="JME26" s="71"/>
      <c r="JMU26" s="71"/>
      <c r="JNK26" s="71"/>
      <c r="JOA26" s="71"/>
      <c r="JOQ26" s="71"/>
      <c r="JPG26" s="71"/>
      <c r="JPW26" s="71"/>
      <c r="JQM26" s="71"/>
      <c r="JRC26" s="71"/>
      <c r="JRS26" s="71"/>
      <c r="JSI26" s="71"/>
      <c r="JSY26" s="71"/>
      <c r="JTO26" s="71"/>
      <c r="JUE26" s="71"/>
      <c r="JUU26" s="71"/>
      <c r="JVK26" s="71"/>
      <c r="JWA26" s="71"/>
      <c r="JWQ26" s="71"/>
      <c r="JXG26" s="71"/>
      <c r="JXW26" s="71"/>
      <c r="JYM26" s="71"/>
      <c r="JZC26" s="71"/>
      <c r="JZS26" s="71"/>
      <c r="KAI26" s="71"/>
      <c r="KAY26" s="71"/>
      <c r="KBO26" s="71"/>
      <c r="KCE26" s="71"/>
      <c r="KCU26" s="71"/>
      <c r="KDK26" s="71"/>
      <c r="KEA26" s="71"/>
      <c r="KEQ26" s="71"/>
      <c r="KFG26" s="71"/>
      <c r="KFW26" s="71"/>
      <c r="KGM26" s="71"/>
      <c r="KHC26" s="71"/>
      <c r="KHS26" s="71"/>
      <c r="KII26" s="71"/>
      <c r="KIY26" s="71"/>
      <c r="KJO26" s="71"/>
      <c r="KKE26" s="71"/>
      <c r="KKU26" s="71"/>
      <c r="KLK26" s="71"/>
      <c r="KMA26" s="71"/>
      <c r="KMQ26" s="71"/>
      <c r="KNG26" s="71"/>
      <c r="KNW26" s="71"/>
      <c r="KOM26" s="71"/>
      <c r="KPC26" s="71"/>
      <c r="KPS26" s="71"/>
      <c r="KQI26" s="71"/>
      <c r="KQY26" s="71"/>
      <c r="KRO26" s="71"/>
      <c r="KSE26" s="71"/>
      <c r="KSU26" s="71"/>
      <c r="KTK26" s="71"/>
      <c r="KUA26" s="71"/>
      <c r="KUQ26" s="71"/>
      <c r="KVG26" s="71"/>
      <c r="KVW26" s="71"/>
      <c r="KWM26" s="71"/>
      <c r="KXC26" s="71"/>
      <c r="KXS26" s="71"/>
      <c r="KYI26" s="71"/>
      <c r="KYY26" s="71"/>
      <c r="KZO26" s="71"/>
      <c r="LAE26" s="71"/>
      <c r="LAU26" s="71"/>
      <c r="LBK26" s="71"/>
      <c r="LCA26" s="71"/>
      <c r="LCQ26" s="71"/>
      <c r="LDG26" s="71"/>
      <c r="LDW26" s="71"/>
      <c r="LEM26" s="71"/>
      <c r="LFC26" s="71"/>
      <c r="LFS26" s="71"/>
      <c r="LGI26" s="71"/>
      <c r="LGY26" s="71"/>
      <c r="LHO26" s="71"/>
      <c r="LIE26" s="71"/>
      <c r="LIU26" s="71"/>
      <c r="LJK26" s="71"/>
      <c r="LKA26" s="71"/>
      <c r="LKQ26" s="71"/>
      <c r="LLG26" s="71"/>
      <c r="LLW26" s="71"/>
      <c r="LMM26" s="71"/>
      <c r="LNC26" s="71"/>
      <c r="LNS26" s="71"/>
      <c r="LOI26" s="71"/>
      <c r="LOY26" s="71"/>
      <c r="LPO26" s="71"/>
      <c r="LQE26" s="71"/>
      <c r="LQU26" s="71"/>
      <c r="LRK26" s="71"/>
      <c r="LSA26" s="71"/>
      <c r="LSQ26" s="71"/>
      <c r="LTG26" s="71"/>
      <c r="LTW26" s="71"/>
      <c r="LUM26" s="71"/>
      <c r="LVC26" s="71"/>
      <c r="LVS26" s="71"/>
      <c r="LWI26" s="71"/>
      <c r="LWY26" s="71"/>
      <c r="LXO26" s="71"/>
      <c r="LYE26" s="71"/>
      <c r="LYU26" s="71"/>
      <c r="LZK26" s="71"/>
      <c r="MAA26" s="71"/>
      <c r="MAQ26" s="71"/>
      <c r="MBG26" s="71"/>
      <c r="MBW26" s="71"/>
      <c r="MCM26" s="71"/>
      <c r="MDC26" s="71"/>
      <c r="MDS26" s="71"/>
      <c r="MEI26" s="71"/>
      <c r="MEY26" s="71"/>
      <c r="MFO26" s="71"/>
      <c r="MGE26" s="71"/>
      <c r="MGU26" s="71"/>
      <c r="MHK26" s="71"/>
      <c r="MIA26" s="71"/>
      <c r="MIQ26" s="71"/>
      <c r="MJG26" s="71"/>
      <c r="MJW26" s="71"/>
      <c r="MKM26" s="71"/>
      <c r="MLC26" s="71"/>
      <c r="MLS26" s="71"/>
      <c r="MMI26" s="71"/>
      <c r="MMY26" s="71"/>
      <c r="MNO26" s="71"/>
      <c r="MOE26" s="71"/>
      <c r="MOU26" s="71"/>
      <c r="MPK26" s="71"/>
      <c r="MQA26" s="71"/>
      <c r="MQQ26" s="71"/>
      <c r="MRG26" s="71"/>
      <c r="MRW26" s="71"/>
      <c r="MSM26" s="71"/>
      <c r="MTC26" s="71"/>
      <c r="MTS26" s="71"/>
      <c r="MUI26" s="71"/>
      <c r="MUY26" s="71"/>
      <c r="MVO26" s="71"/>
      <c r="MWE26" s="71"/>
      <c r="MWU26" s="71"/>
      <c r="MXK26" s="71"/>
      <c r="MYA26" s="71"/>
      <c r="MYQ26" s="71"/>
      <c r="MZG26" s="71"/>
      <c r="MZW26" s="71"/>
      <c r="NAM26" s="71"/>
      <c r="NBC26" s="71"/>
      <c r="NBS26" s="71"/>
      <c r="NCI26" s="71"/>
      <c r="NCY26" s="71"/>
      <c r="NDO26" s="71"/>
      <c r="NEE26" s="71"/>
      <c r="NEU26" s="71"/>
      <c r="NFK26" s="71"/>
      <c r="NGA26" s="71"/>
      <c r="NGQ26" s="71"/>
      <c r="NHG26" s="71"/>
      <c r="NHW26" s="71"/>
      <c r="NIM26" s="71"/>
      <c r="NJC26" s="71"/>
      <c r="NJS26" s="71"/>
      <c r="NKI26" s="71"/>
      <c r="NKY26" s="71"/>
      <c r="NLO26" s="71"/>
      <c r="NME26" s="71"/>
      <c r="NMU26" s="71"/>
      <c r="NNK26" s="71"/>
      <c r="NOA26" s="71"/>
      <c r="NOQ26" s="71"/>
      <c r="NPG26" s="71"/>
      <c r="NPW26" s="71"/>
      <c r="NQM26" s="71"/>
      <c r="NRC26" s="71"/>
      <c r="NRS26" s="71"/>
      <c r="NSI26" s="71"/>
      <c r="NSY26" s="71"/>
      <c r="NTO26" s="71"/>
      <c r="NUE26" s="71"/>
      <c r="NUU26" s="71"/>
      <c r="NVK26" s="71"/>
      <c r="NWA26" s="71"/>
      <c r="NWQ26" s="71"/>
      <c r="NXG26" s="71"/>
      <c r="NXW26" s="71"/>
      <c r="NYM26" s="71"/>
      <c r="NZC26" s="71"/>
      <c r="NZS26" s="71"/>
      <c r="OAI26" s="71"/>
      <c r="OAY26" s="71"/>
      <c r="OBO26" s="71"/>
      <c r="OCE26" s="71"/>
      <c r="OCU26" s="71"/>
      <c r="ODK26" s="71"/>
      <c r="OEA26" s="71"/>
      <c r="OEQ26" s="71"/>
      <c r="OFG26" s="71"/>
      <c r="OFW26" s="71"/>
      <c r="OGM26" s="71"/>
      <c r="OHC26" s="71"/>
      <c r="OHS26" s="71"/>
      <c r="OII26" s="71"/>
      <c r="OIY26" s="71"/>
      <c r="OJO26" s="71"/>
      <c r="OKE26" s="71"/>
      <c r="OKU26" s="71"/>
      <c r="OLK26" s="71"/>
      <c r="OMA26" s="71"/>
      <c r="OMQ26" s="71"/>
      <c r="ONG26" s="71"/>
      <c r="ONW26" s="71"/>
      <c r="OOM26" s="71"/>
      <c r="OPC26" s="71"/>
      <c r="OPS26" s="71"/>
      <c r="OQI26" s="71"/>
      <c r="OQY26" s="71"/>
      <c r="ORO26" s="71"/>
      <c r="OSE26" s="71"/>
      <c r="OSU26" s="71"/>
      <c r="OTK26" s="71"/>
      <c r="OUA26" s="71"/>
      <c r="OUQ26" s="71"/>
      <c r="OVG26" s="71"/>
      <c r="OVW26" s="71"/>
      <c r="OWM26" s="71"/>
      <c r="OXC26" s="71"/>
      <c r="OXS26" s="71"/>
      <c r="OYI26" s="71"/>
      <c r="OYY26" s="71"/>
      <c r="OZO26" s="71"/>
      <c r="PAE26" s="71"/>
      <c r="PAU26" s="71"/>
      <c r="PBK26" s="71"/>
      <c r="PCA26" s="71"/>
      <c r="PCQ26" s="71"/>
      <c r="PDG26" s="71"/>
      <c r="PDW26" s="71"/>
      <c r="PEM26" s="71"/>
      <c r="PFC26" s="71"/>
      <c r="PFS26" s="71"/>
      <c r="PGI26" s="71"/>
      <c r="PGY26" s="71"/>
      <c r="PHO26" s="71"/>
      <c r="PIE26" s="71"/>
      <c r="PIU26" s="71"/>
      <c r="PJK26" s="71"/>
      <c r="PKA26" s="71"/>
      <c r="PKQ26" s="71"/>
      <c r="PLG26" s="71"/>
      <c r="PLW26" s="71"/>
      <c r="PMM26" s="71"/>
      <c r="PNC26" s="71"/>
      <c r="PNS26" s="71"/>
      <c r="POI26" s="71"/>
      <c r="POY26" s="71"/>
      <c r="PPO26" s="71"/>
      <c r="PQE26" s="71"/>
      <c r="PQU26" s="71"/>
      <c r="PRK26" s="71"/>
      <c r="PSA26" s="71"/>
      <c r="PSQ26" s="71"/>
      <c r="PTG26" s="71"/>
      <c r="PTW26" s="71"/>
      <c r="PUM26" s="71"/>
      <c r="PVC26" s="71"/>
      <c r="PVS26" s="71"/>
      <c r="PWI26" s="71"/>
      <c r="PWY26" s="71"/>
      <c r="PXO26" s="71"/>
      <c r="PYE26" s="71"/>
      <c r="PYU26" s="71"/>
      <c r="PZK26" s="71"/>
      <c r="QAA26" s="71"/>
      <c r="QAQ26" s="71"/>
      <c r="QBG26" s="71"/>
      <c r="QBW26" s="71"/>
      <c r="QCM26" s="71"/>
      <c r="QDC26" s="71"/>
      <c r="QDS26" s="71"/>
      <c r="QEI26" s="71"/>
      <c r="QEY26" s="71"/>
      <c r="QFO26" s="71"/>
      <c r="QGE26" s="71"/>
      <c r="QGU26" s="71"/>
      <c r="QHK26" s="71"/>
      <c r="QIA26" s="71"/>
      <c r="QIQ26" s="71"/>
      <c r="QJG26" s="71"/>
      <c r="QJW26" s="71"/>
      <c r="QKM26" s="71"/>
      <c r="QLC26" s="71"/>
      <c r="QLS26" s="71"/>
      <c r="QMI26" s="71"/>
      <c r="QMY26" s="71"/>
      <c r="QNO26" s="71"/>
      <c r="QOE26" s="71"/>
      <c r="QOU26" s="71"/>
      <c r="QPK26" s="71"/>
      <c r="QQA26" s="71"/>
      <c r="QQQ26" s="71"/>
      <c r="QRG26" s="71"/>
      <c r="QRW26" s="71"/>
      <c r="QSM26" s="71"/>
      <c r="QTC26" s="71"/>
      <c r="QTS26" s="71"/>
      <c r="QUI26" s="71"/>
      <c r="QUY26" s="71"/>
      <c r="QVO26" s="71"/>
      <c r="QWE26" s="71"/>
      <c r="QWU26" s="71"/>
      <c r="QXK26" s="71"/>
      <c r="QYA26" s="71"/>
      <c r="QYQ26" s="71"/>
      <c r="QZG26" s="71"/>
      <c r="QZW26" s="71"/>
      <c r="RAM26" s="71"/>
      <c r="RBC26" s="71"/>
      <c r="RBS26" s="71"/>
      <c r="RCI26" s="71"/>
      <c r="RCY26" s="71"/>
      <c r="RDO26" s="71"/>
      <c r="REE26" s="71"/>
      <c r="REU26" s="71"/>
      <c r="RFK26" s="71"/>
      <c r="RGA26" s="71"/>
      <c r="RGQ26" s="71"/>
      <c r="RHG26" s="71"/>
      <c r="RHW26" s="71"/>
      <c r="RIM26" s="71"/>
      <c r="RJC26" s="71"/>
      <c r="RJS26" s="71"/>
      <c r="RKI26" s="71"/>
      <c r="RKY26" s="71"/>
      <c r="RLO26" s="71"/>
      <c r="RME26" s="71"/>
      <c r="RMU26" s="71"/>
      <c r="RNK26" s="71"/>
      <c r="ROA26" s="71"/>
      <c r="ROQ26" s="71"/>
      <c r="RPG26" s="71"/>
      <c r="RPW26" s="71"/>
      <c r="RQM26" s="71"/>
      <c r="RRC26" s="71"/>
      <c r="RRS26" s="71"/>
      <c r="RSI26" s="71"/>
      <c r="RSY26" s="71"/>
      <c r="RTO26" s="71"/>
      <c r="RUE26" s="71"/>
      <c r="RUU26" s="71"/>
      <c r="RVK26" s="71"/>
      <c r="RWA26" s="71"/>
      <c r="RWQ26" s="71"/>
      <c r="RXG26" s="71"/>
      <c r="RXW26" s="71"/>
      <c r="RYM26" s="71"/>
      <c r="RZC26" s="71"/>
      <c r="RZS26" s="71"/>
      <c r="SAI26" s="71"/>
      <c r="SAY26" s="71"/>
      <c r="SBO26" s="71"/>
      <c r="SCE26" s="71"/>
      <c r="SCU26" s="71"/>
      <c r="SDK26" s="71"/>
      <c r="SEA26" s="71"/>
      <c r="SEQ26" s="71"/>
      <c r="SFG26" s="71"/>
      <c r="SFW26" s="71"/>
      <c r="SGM26" s="71"/>
      <c r="SHC26" s="71"/>
      <c r="SHS26" s="71"/>
      <c r="SII26" s="71"/>
      <c r="SIY26" s="71"/>
      <c r="SJO26" s="71"/>
      <c r="SKE26" s="71"/>
      <c r="SKU26" s="71"/>
      <c r="SLK26" s="71"/>
      <c r="SMA26" s="71"/>
      <c r="SMQ26" s="71"/>
      <c r="SNG26" s="71"/>
      <c r="SNW26" s="71"/>
      <c r="SOM26" s="71"/>
      <c r="SPC26" s="71"/>
      <c r="SPS26" s="71"/>
      <c r="SQI26" s="71"/>
      <c r="SQY26" s="71"/>
      <c r="SRO26" s="71"/>
      <c r="SSE26" s="71"/>
      <c r="SSU26" s="71"/>
      <c r="STK26" s="71"/>
      <c r="SUA26" s="71"/>
      <c r="SUQ26" s="71"/>
      <c r="SVG26" s="71"/>
      <c r="SVW26" s="71"/>
      <c r="SWM26" s="71"/>
      <c r="SXC26" s="71"/>
      <c r="SXS26" s="71"/>
      <c r="SYI26" s="71"/>
      <c r="SYY26" s="71"/>
      <c r="SZO26" s="71"/>
      <c r="TAE26" s="71"/>
      <c r="TAU26" s="71"/>
      <c r="TBK26" s="71"/>
      <c r="TCA26" s="71"/>
      <c r="TCQ26" s="71"/>
      <c r="TDG26" s="71"/>
      <c r="TDW26" s="71"/>
      <c r="TEM26" s="71"/>
      <c r="TFC26" s="71"/>
      <c r="TFS26" s="71"/>
      <c r="TGI26" s="71"/>
      <c r="TGY26" s="71"/>
      <c r="THO26" s="71"/>
      <c r="TIE26" s="71"/>
      <c r="TIU26" s="71"/>
      <c r="TJK26" s="71"/>
      <c r="TKA26" s="71"/>
      <c r="TKQ26" s="71"/>
      <c r="TLG26" s="71"/>
      <c r="TLW26" s="71"/>
      <c r="TMM26" s="71"/>
      <c r="TNC26" s="71"/>
      <c r="TNS26" s="71"/>
      <c r="TOI26" s="71"/>
      <c r="TOY26" s="71"/>
      <c r="TPO26" s="71"/>
      <c r="TQE26" s="71"/>
      <c r="TQU26" s="71"/>
      <c r="TRK26" s="71"/>
      <c r="TSA26" s="71"/>
      <c r="TSQ26" s="71"/>
      <c r="TTG26" s="71"/>
      <c r="TTW26" s="71"/>
      <c r="TUM26" s="71"/>
      <c r="TVC26" s="71"/>
      <c r="TVS26" s="71"/>
      <c r="TWI26" s="71"/>
      <c r="TWY26" s="71"/>
      <c r="TXO26" s="71"/>
      <c r="TYE26" s="71"/>
      <c r="TYU26" s="71"/>
      <c r="TZK26" s="71"/>
      <c r="UAA26" s="71"/>
      <c r="UAQ26" s="71"/>
      <c r="UBG26" s="71"/>
      <c r="UBW26" s="71"/>
      <c r="UCM26" s="71"/>
      <c r="UDC26" s="71"/>
      <c r="UDS26" s="71"/>
      <c r="UEI26" s="71"/>
      <c r="UEY26" s="71"/>
      <c r="UFO26" s="71"/>
      <c r="UGE26" s="71"/>
      <c r="UGU26" s="71"/>
      <c r="UHK26" s="71"/>
      <c r="UIA26" s="71"/>
      <c r="UIQ26" s="71"/>
      <c r="UJG26" s="71"/>
      <c r="UJW26" s="71"/>
      <c r="UKM26" s="71"/>
      <c r="ULC26" s="71"/>
      <c r="ULS26" s="71"/>
      <c r="UMI26" s="71"/>
      <c r="UMY26" s="71"/>
      <c r="UNO26" s="71"/>
      <c r="UOE26" s="71"/>
      <c r="UOU26" s="71"/>
      <c r="UPK26" s="71"/>
      <c r="UQA26" s="71"/>
      <c r="UQQ26" s="71"/>
      <c r="URG26" s="71"/>
      <c r="URW26" s="71"/>
      <c r="USM26" s="71"/>
      <c r="UTC26" s="71"/>
      <c r="UTS26" s="71"/>
      <c r="UUI26" s="71"/>
      <c r="UUY26" s="71"/>
      <c r="UVO26" s="71"/>
      <c r="UWE26" s="71"/>
      <c r="UWU26" s="71"/>
      <c r="UXK26" s="71"/>
      <c r="UYA26" s="71"/>
      <c r="UYQ26" s="71"/>
      <c r="UZG26" s="71"/>
      <c r="UZW26" s="71"/>
      <c r="VAM26" s="71"/>
      <c r="VBC26" s="71"/>
      <c r="VBS26" s="71"/>
      <c r="VCI26" s="71"/>
      <c r="VCY26" s="71"/>
      <c r="VDO26" s="71"/>
      <c r="VEE26" s="71"/>
      <c r="VEU26" s="71"/>
      <c r="VFK26" s="71"/>
      <c r="VGA26" s="71"/>
      <c r="VGQ26" s="71"/>
      <c r="VHG26" s="71"/>
      <c r="VHW26" s="71"/>
      <c r="VIM26" s="71"/>
      <c r="VJC26" s="71"/>
      <c r="VJS26" s="71"/>
      <c r="VKI26" s="71"/>
      <c r="VKY26" s="71"/>
      <c r="VLO26" s="71"/>
      <c r="VME26" s="71"/>
      <c r="VMU26" s="71"/>
      <c r="VNK26" s="71"/>
      <c r="VOA26" s="71"/>
      <c r="VOQ26" s="71"/>
      <c r="VPG26" s="71"/>
      <c r="VPW26" s="71"/>
      <c r="VQM26" s="71"/>
      <c r="VRC26" s="71"/>
      <c r="VRS26" s="71"/>
      <c r="VSI26" s="71"/>
      <c r="VSY26" s="71"/>
      <c r="VTO26" s="71"/>
      <c r="VUE26" s="71"/>
      <c r="VUU26" s="71"/>
      <c r="VVK26" s="71"/>
      <c r="VWA26" s="71"/>
      <c r="VWQ26" s="71"/>
      <c r="VXG26" s="71"/>
      <c r="VXW26" s="71"/>
      <c r="VYM26" s="71"/>
      <c r="VZC26" s="71"/>
      <c r="VZS26" s="71"/>
      <c r="WAI26" s="71"/>
      <c r="WAY26" s="71"/>
      <c r="WBO26" s="71"/>
      <c r="WCE26" s="71"/>
      <c r="WCU26" s="71"/>
      <c r="WDK26" s="71"/>
      <c r="WEA26" s="71"/>
      <c r="WEQ26" s="71"/>
      <c r="WFG26" s="71"/>
      <c r="WFW26" s="71"/>
      <c r="WGM26" s="71"/>
      <c r="WHC26" s="71"/>
      <c r="WHS26" s="71"/>
      <c r="WII26" s="71"/>
      <c r="WIY26" s="71"/>
      <c r="WJO26" s="71"/>
      <c r="WKE26" s="71"/>
      <c r="WKU26" s="71"/>
      <c r="WLK26" s="71"/>
      <c r="WMA26" s="71"/>
      <c r="WMQ26" s="71"/>
      <c r="WNG26" s="71"/>
      <c r="WNW26" s="71"/>
      <c r="WOM26" s="71"/>
      <c r="WPC26" s="71"/>
      <c r="WPS26" s="71"/>
      <c r="WQI26" s="71"/>
      <c r="WQY26" s="71"/>
      <c r="WRO26" s="71"/>
      <c r="WSE26" s="71"/>
      <c r="WSU26" s="71"/>
      <c r="WTK26" s="71"/>
      <c r="WUA26" s="71"/>
      <c r="WUQ26" s="71"/>
      <c r="WVG26" s="71"/>
      <c r="WVW26" s="71"/>
      <c r="WWM26" s="71"/>
      <c r="WXC26" s="71"/>
      <c r="WXS26" s="71"/>
      <c r="WYI26" s="71"/>
      <c r="WYY26" s="71"/>
      <c r="WZO26" s="71"/>
      <c r="XAE26" s="71"/>
      <c r="XAU26" s="71"/>
      <c r="XBK26" s="71"/>
      <c r="XCA26" s="71"/>
      <c r="XCQ26" s="71"/>
      <c r="XDG26" s="71"/>
      <c r="XDW26" s="71"/>
      <c r="XEM26" s="71"/>
    </row>
    <row r="27" spans="1:1023 1039:2047 2063:3071 3087:4095 4111:5119 5135:6143 6159:7167 7183:8191 8207:9215 9231:10239 10255:11263 11279:12287 12303:13311 13327:14335 14351:15359 15375:16367" s="22" customFormat="1">
      <c r="A27" s="20" t="str">
        <f>IF(COUNTBLANK(F27)=1," ",COUNTA($F$12:F27))</f>
        <v xml:space="preserve"> </v>
      </c>
      <c r="B27" s="137" t="s">
        <v>208</v>
      </c>
      <c r="C27" s="138" t="s">
        <v>102</v>
      </c>
      <c r="D27" s="139"/>
      <c r="E27" s="140">
        <v>1</v>
      </c>
      <c r="F27" s="66"/>
      <c r="G27" s="69"/>
      <c r="H27" s="135">
        <f t="shared" ref="H27:H29" si="81">ROUND(F27*G27,2)</f>
        <v>0</v>
      </c>
      <c r="I27" s="115"/>
      <c r="J27" s="135">
        <f>ROUND(H27*0.07,2)*10</f>
        <v>0</v>
      </c>
      <c r="K27" s="135">
        <f t="shared" ref="K27:K29" si="82">ROUND(H27+I27+J27,2)</f>
        <v>0</v>
      </c>
      <c r="L27" s="135">
        <f t="shared" ref="L27:L29" si="83">ROUND(E27*F27,2)</f>
        <v>0</v>
      </c>
      <c r="M27" s="135">
        <f t="shared" ref="M27:M29" si="84">ROUND(E27*H27,2)</f>
        <v>0</v>
      </c>
      <c r="N27" s="135">
        <f t="shared" ref="N27:N29" si="85">ROUND(E27*I27,2)</f>
        <v>0</v>
      </c>
      <c r="O27" s="135">
        <f t="shared" ref="O27:O29" si="86">ROUND(E27*J27,2)</f>
        <v>0</v>
      </c>
      <c r="P27" s="70">
        <f t="shared" ref="P27:P29" si="87">ROUND(M27+N27+O27,2)</f>
        <v>0</v>
      </c>
      <c r="AE27" s="71"/>
      <c r="AU27" s="71"/>
      <c r="BK27" s="71"/>
      <c r="CA27" s="71"/>
      <c r="CQ27" s="71"/>
      <c r="DG27" s="71"/>
      <c r="DW27" s="71"/>
      <c r="EM27" s="71"/>
      <c r="FC27" s="71"/>
      <c r="FS27" s="71"/>
      <c r="GI27" s="71"/>
      <c r="GY27" s="71"/>
      <c r="HO27" s="71"/>
      <c r="IE27" s="71"/>
      <c r="IU27" s="71"/>
      <c r="JK27" s="71"/>
      <c r="KA27" s="71"/>
      <c r="KQ27" s="71"/>
      <c r="LG27" s="71"/>
      <c r="LW27" s="71"/>
      <c r="MM27" s="71"/>
      <c r="NC27" s="71"/>
      <c r="NS27" s="71"/>
      <c r="OI27" s="71"/>
      <c r="OY27" s="71"/>
      <c r="PO27" s="71"/>
      <c r="QE27" s="71"/>
      <c r="QU27" s="71"/>
      <c r="RK27" s="71"/>
      <c r="SA27" s="71"/>
      <c r="SQ27" s="71"/>
      <c r="TG27" s="71"/>
      <c r="TW27" s="71"/>
      <c r="UM27" s="71"/>
      <c r="VC27" s="71"/>
      <c r="VS27" s="71"/>
      <c r="WI27" s="71"/>
      <c r="WY27" s="71"/>
      <c r="XO27" s="71"/>
      <c r="YE27" s="71"/>
      <c r="YU27" s="71"/>
      <c r="ZK27" s="71"/>
      <c r="AAA27" s="71"/>
      <c r="AAQ27" s="71"/>
      <c r="ABG27" s="71"/>
      <c r="ABW27" s="71"/>
      <c r="ACM27" s="71"/>
      <c r="ADC27" s="71"/>
      <c r="ADS27" s="71"/>
      <c r="AEI27" s="71"/>
      <c r="AEY27" s="71"/>
      <c r="AFO27" s="71"/>
      <c r="AGE27" s="71"/>
      <c r="AGU27" s="71"/>
      <c r="AHK27" s="71"/>
      <c r="AIA27" s="71"/>
      <c r="AIQ27" s="71"/>
      <c r="AJG27" s="71"/>
      <c r="AJW27" s="71"/>
      <c r="AKM27" s="71"/>
      <c r="ALC27" s="71"/>
      <c r="ALS27" s="71"/>
      <c r="AMI27" s="71"/>
      <c r="AMY27" s="71"/>
      <c r="ANO27" s="71"/>
      <c r="AOE27" s="71"/>
      <c r="AOU27" s="71"/>
      <c r="APK27" s="71"/>
      <c r="AQA27" s="71"/>
      <c r="AQQ27" s="71"/>
      <c r="ARG27" s="71"/>
      <c r="ARW27" s="71"/>
      <c r="ASM27" s="71"/>
      <c r="ATC27" s="71"/>
      <c r="ATS27" s="71"/>
      <c r="AUI27" s="71"/>
      <c r="AUY27" s="71"/>
      <c r="AVO27" s="71"/>
      <c r="AWE27" s="71"/>
      <c r="AWU27" s="71"/>
      <c r="AXK27" s="71"/>
      <c r="AYA27" s="71"/>
      <c r="AYQ27" s="71"/>
      <c r="AZG27" s="71"/>
      <c r="AZW27" s="71"/>
      <c r="BAM27" s="71"/>
      <c r="BBC27" s="71"/>
      <c r="BBS27" s="71"/>
      <c r="BCI27" s="71"/>
      <c r="BCY27" s="71"/>
      <c r="BDO27" s="71"/>
      <c r="BEE27" s="71"/>
      <c r="BEU27" s="71"/>
      <c r="BFK27" s="71"/>
      <c r="BGA27" s="71"/>
      <c r="BGQ27" s="71"/>
      <c r="BHG27" s="71"/>
      <c r="BHW27" s="71"/>
      <c r="BIM27" s="71"/>
      <c r="BJC27" s="71"/>
      <c r="BJS27" s="71"/>
      <c r="BKI27" s="71"/>
      <c r="BKY27" s="71"/>
      <c r="BLO27" s="71"/>
      <c r="BME27" s="71"/>
      <c r="BMU27" s="71"/>
      <c r="BNK27" s="71"/>
      <c r="BOA27" s="71"/>
      <c r="BOQ27" s="71"/>
      <c r="BPG27" s="71"/>
      <c r="BPW27" s="71"/>
      <c r="BQM27" s="71"/>
      <c r="BRC27" s="71"/>
      <c r="BRS27" s="71"/>
      <c r="BSI27" s="71"/>
      <c r="BSY27" s="71"/>
      <c r="BTO27" s="71"/>
      <c r="BUE27" s="71"/>
      <c r="BUU27" s="71"/>
      <c r="BVK27" s="71"/>
      <c r="BWA27" s="71"/>
      <c r="BWQ27" s="71"/>
      <c r="BXG27" s="71"/>
      <c r="BXW27" s="71"/>
      <c r="BYM27" s="71"/>
      <c r="BZC27" s="71"/>
      <c r="BZS27" s="71"/>
      <c r="CAI27" s="71"/>
      <c r="CAY27" s="71"/>
      <c r="CBO27" s="71"/>
      <c r="CCE27" s="71"/>
      <c r="CCU27" s="71"/>
      <c r="CDK27" s="71"/>
      <c r="CEA27" s="71"/>
      <c r="CEQ27" s="71"/>
      <c r="CFG27" s="71"/>
      <c r="CFW27" s="71"/>
      <c r="CGM27" s="71"/>
      <c r="CHC27" s="71"/>
      <c r="CHS27" s="71"/>
      <c r="CII27" s="71"/>
      <c r="CIY27" s="71"/>
      <c r="CJO27" s="71"/>
      <c r="CKE27" s="71"/>
      <c r="CKU27" s="71"/>
      <c r="CLK27" s="71"/>
      <c r="CMA27" s="71"/>
      <c r="CMQ27" s="71"/>
      <c r="CNG27" s="71"/>
      <c r="CNW27" s="71"/>
      <c r="COM27" s="71"/>
      <c r="CPC27" s="71"/>
      <c r="CPS27" s="71"/>
      <c r="CQI27" s="71"/>
      <c r="CQY27" s="71"/>
      <c r="CRO27" s="71"/>
      <c r="CSE27" s="71"/>
      <c r="CSU27" s="71"/>
      <c r="CTK27" s="71"/>
      <c r="CUA27" s="71"/>
      <c r="CUQ27" s="71"/>
      <c r="CVG27" s="71"/>
      <c r="CVW27" s="71"/>
      <c r="CWM27" s="71"/>
      <c r="CXC27" s="71"/>
      <c r="CXS27" s="71"/>
      <c r="CYI27" s="71"/>
      <c r="CYY27" s="71"/>
      <c r="CZO27" s="71"/>
      <c r="DAE27" s="71"/>
      <c r="DAU27" s="71"/>
      <c r="DBK27" s="71"/>
      <c r="DCA27" s="71"/>
      <c r="DCQ27" s="71"/>
      <c r="DDG27" s="71"/>
      <c r="DDW27" s="71"/>
      <c r="DEM27" s="71"/>
      <c r="DFC27" s="71"/>
      <c r="DFS27" s="71"/>
      <c r="DGI27" s="71"/>
      <c r="DGY27" s="71"/>
      <c r="DHO27" s="71"/>
      <c r="DIE27" s="71"/>
      <c r="DIU27" s="71"/>
      <c r="DJK27" s="71"/>
      <c r="DKA27" s="71"/>
      <c r="DKQ27" s="71"/>
      <c r="DLG27" s="71"/>
      <c r="DLW27" s="71"/>
      <c r="DMM27" s="71"/>
      <c r="DNC27" s="71"/>
      <c r="DNS27" s="71"/>
      <c r="DOI27" s="71"/>
      <c r="DOY27" s="71"/>
      <c r="DPO27" s="71"/>
      <c r="DQE27" s="71"/>
      <c r="DQU27" s="71"/>
      <c r="DRK27" s="71"/>
      <c r="DSA27" s="71"/>
      <c r="DSQ27" s="71"/>
      <c r="DTG27" s="71"/>
      <c r="DTW27" s="71"/>
      <c r="DUM27" s="71"/>
      <c r="DVC27" s="71"/>
      <c r="DVS27" s="71"/>
      <c r="DWI27" s="71"/>
      <c r="DWY27" s="71"/>
      <c r="DXO27" s="71"/>
      <c r="DYE27" s="71"/>
      <c r="DYU27" s="71"/>
      <c r="DZK27" s="71"/>
      <c r="EAA27" s="71"/>
      <c r="EAQ27" s="71"/>
      <c r="EBG27" s="71"/>
      <c r="EBW27" s="71"/>
      <c r="ECM27" s="71"/>
      <c r="EDC27" s="71"/>
      <c r="EDS27" s="71"/>
      <c r="EEI27" s="71"/>
      <c r="EEY27" s="71"/>
      <c r="EFO27" s="71"/>
      <c r="EGE27" s="71"/>
      <c r="EGU27" s="71"/>
      <c r="EHK27" s="71"/>
      <c r="EIA27" s="71"/>
      <c r="EIQ27" s="71"/>
      <c r="EJG27" s="71"/>
      <c r="EJW27" s="71"/>
      <c r="EKM27" s="71"/>
      <c r="ELC27" s="71"/>
      <c r="ELS27" s="71"/>
      <c r="EMI27" s="71"/>
      <c r="EMY27" s="71"/>
      <c r="ENO27" s="71"/>
      <c r="EOE27" s="71"/>
      <c r="EOU27" s="71"/>
      <c r="EPK27" s="71"/>
      <c r="EQA27" s="71"/>
      <c r="EQQ27" s="71"/>
      <c r="ERG27" s="71"/>
      <c r="ERW27" s="71"/>
      <c r="ESM27" s="71"/>
      <c r="ETC27" s="71"/>
      <c r="ETS27" s="71"/>
      <c r="EUI27" s="71"/>
      <c r="EUY27" s="71"/>
      <c r="EVO27" s="71"/>
      <c r="EWE27" s="71"/>
      <c r="EWU27" s="71"/>
      <c r="EXK27" s="71"/>
      <c r="EYA27" s="71"/>
      <c r="EYQ27" s="71"/>
      <c r="EZG27" s="71"/>
      <c r="EZW27" s="71"/>
      <c r="FAM27" s="71"/>
      <c r="FBC27" s="71"/>
      <c r="FBS27" s="71"/>
      <c r="FCI27" s="71"/>
      <c r="FCY27" s="71"/>
      <c r="FDO27" s="71"/>
      <c r="FEE27" s="71"/>
      <c r="FEU27" s="71"/>
      <c r="FFK27" s="71"/>
      <c r="FGA27" s="71"/>
      <c r="FGQ27" s="71"/>
      <c r="FHG27" s="71"/>
      <c r="FHW27" s="71"/>
      <c r="FIM27" s="71"/>
      <c r="FJC27" s="71"/>
      <c r="FJS27" s="71"/>
      <c r="FKI27" s="71"/>
      <c r="FKY27" s="71"/>
      <c r="FLO27" s="71"/>
      <c r="FME27" s="71"/>
      <c r="FMU27" s="71"/>
      <c r="FNK27" s="71"/>
      <c r="FOA27" s="71"/>
      <c r="FOQ27" s="71"/>
      <c r="FPG27" s="71"/>
      <c r="FPW27" s="71"/>
      <c r="FQM27" s="71"/>
      <c r="FRC27" s="71"/>
      <c r="FRS27" s="71"/>
      <c r="FSI27" s="71"/>
      <c r="FSY27" s="71"/>
      <c r="FTO27" s="71"/>
      <c r="FUE27" s="71"/>
      <c r="FUU27" s="71"/>
      <c r="FVK27" s="71"/>
      <c r="FWA27" s="71"/>
      <c r="FWQ27" s="71"/>
      <c r="FXG27" s="71"/>
      <c r="FXW27" s="71"/>
      <c r="FYM27" s="71"/>
      <c r="FZC27" s="71"/>
      <c r="FZS27" s="71"/>
      <c r="GAI27" s="71"/>
      <c r="GAY27" s="71"/>
      <c r="GBO27" s="71"/>
      <c r="GCE27" s="71"/>
      <c r="GCU27" s="71"/>
      <c r="GDK27" s="71"/>
      <c r="GEA27" s="71"/>
      <c r="GEQ27" s="71"/>
      <c r="GFG27" s="71"/>
      <c r="GFW27" s="71"/>
      <c r="GGM27" s="71"/>
      <c r="GHC27" s="71"/>
      <c r="GHS27" s="71"/>
      <c r="GII27" s="71"/>
      <c r="GIY27" s="71"/>
      <c r="GJO27" s="71"/>
      <c r="GKE27" s="71"/>
      <c r="GKU27" s="71"/>
      <c r="GLK27" s="71"/>
      <c r="GMA27" s="71"/>
      <c r="GMQ27" s="71"/>
      <c r="GNG27" s="71"/>
      <c r="GNW27" s="71"/>
      <c r="GOM27" s="71"/>
      <c r="GPC27" s="71"/>
      <c r="GPS27" s="71"/>
      <c r="GQI27" s="71"/>
      <c r="GQY27" s="71"/>
      <c r="GRO27" s="71"/>
      <c r="GSE27" s="71"/>
      <c r="GSU27" s="71"/>
      <c r="GTK27" s="71"/>
      <c r="GUA27" s="71"/>
      <c r="GUQ27" s="71"/>
      <c r="GVG27" s="71"/>
      <c r="GVW27" s="71"/>
      <c r="GWM27" s="71"/>
      <c r="GXC27" s="71"/>
      <c r="GXS27" s="71"/>
      <c r="GYI27" s="71"/>
      <c r="GYY27" s="71"/>
      <c r="GZO27" s="71"/>
      <c r="HAE27" s="71"/>
      <c r="HAU27" s="71"/>
      <c r="HBK27" s="71"/>
      <c r="HCA27" s="71"/>
      <c r="HCQ27" s="71"/>
      <c r="HDG27" s="71"/>
      <c r="HDW27" s="71"/>
      <c r="HEM27" s="71"/>
      <c r="HFC27" s="71"/>
      <c r="HFS27" s="71"/>
      <c r="HGI27" s="71"/>
      <c r="HGY27" s="71"/>
      <c r="HHO27" s="71"/>
      <c r="HIE27" s="71"/>
      <c r="HIU27" s="71"/>
      <c r="HJK27" s="71"/>
      <c r="HKA27" s="71"/>
      <c r="HKQ27" s="71"/>
      <c r="HLG27" s="71"/>
      <c r="HLW27" s="71"/>
      <c r="HMM27" s="71"/>
      <c r="HNC27" s="71"/>
      <c r="HNS27" s="71"/>
      <c r="HOI27" s="71"/>
      <c r="HOY27" s="71"/>
      <c r="HPO27" s="71"/>
      <c r="HQE27" s="71"/>
      <c r="HQU27" s="71"/>
      <c r="HRK27" s="71"/>
      <c r="HSA27" s="71"/>
      <c r="HSQ27" s="71"/>
      <c r="HTG27" s="71"/>
      <c r="HTW27" s="71"/>
      <c r="HUM27" s="71"/>
      <c r="HVC27" s="71"/>
      <c r="HVS27" s="71"/>
      <c r="HWI27" s="71"/>
      <c r="HWY27" s="71"/>
      <c r="HXO27" s="71"/>
      <c r="HYE27" s="71"/>
      <c r="HYU27" s="71"/>
      <c r="HZK27" s="71"/>
      <c r="IAA27" s="71"/>
      <c r="IAQ27" s="71"/>
      <c r="IBG27" s="71"/>
      <c r="IBW27" s="71"/>
      <c r="ICM27" s="71"/>
      <c r="IDC27" s="71"/>
      <c r="IDS27" s="71"/>
      <c r="IEI27" s="71"/>
      <c r="IEY27" s="71"/>
      <c r="IFO27" s="71"/>
      <c r="IGE27" s="71"/>
      <c r="IGU27" s="71"/>
      <c r="IHK27" s="71"/>
      <c r="IIA27" s="71"/>
      <c r="IIQ27" s="71"/>
      <c r="IJG27" s="71"/>
      <c r="IJW27" s="71"/>
      <c r="IKM27" s="71"/>
      <c r="ILC27" s="71"/>
      <c r="ILS27" s="71"/>
      <c r="IMI27" s="71"/>
      <c r="IMY27" s="71"/>
      <c r="INO27" s="71"/>
      <c r="IOE27" s="71"/>
      <c r="IOU27" s="71"/>
      <c r="IPK27" s="71"/>
      <c r="IQA27" s="71"/>
      <c r="IQQ27" s="71"/>
      <c r="IRG27" s="71"/>
      <c r="IRW27" s="71"/>
      <c r="ISM27" s="71"/>
      <c r="ITC27" s="71"/>
      <c r="ITS27" s="71"/>
      <c r="IUI27" s="71"/>
      <c r="IUY27" s="71"/>
      <c r="IVO27" s="71"/>
      <c r="IWE27" s="71"/>
      <c r="IWU27" s="71"/>
      <c r="IXK27" s="71"/>
      <c r="IYA27" s="71"/>
      <c r="IYQ27" s="71"/>
      <c r="IZG27" s="71"/>
      <c r="IZW27" s="71"/>
      <c r="JAM27" s="71"/>
      <c r="JBC27" s="71"/>
      <c r="JBS27" s="71"/>
      <c r="JCI27" s="71"/>
      <c r="JCY27" s="71"/>
      <c r="JDO27" s="71"/>
      <c r="JEE27" s="71"/>
      <c r="JEU27" s="71"/>
      <c r="JFK27" s="71"/>
      <c r="JGA27" s="71"/>
      <c r="JGQ27" s="71"/>
      <c r="JHG27" s="71"/>
      <c r="JHW27" s="71"/>
      <c r="JIM27" s="71"/>
      <c r="JJC27" s="71"/>
      <c r="JJS27" s="71"/>
      <c r="JKI27" s="71"/>
      <c r="JKY27" s="71"/>
      <c r="JLO27" s="71"/>
      <c r="JME27" s="71"/>
      <c r="JMU27" s="71"/>
      <c r="JNK27" s="71"/>
      <c r="JOA27" s="71"/>
      <c r="JOQ27" s="71"/>
      <c r="JPG27" s="71"/>
      <c r="JPW27" s="71"/>
      <c r="JQM27" s="71"/>
      <c r="JRC27" s="71"/>
      <c r="JRS27" s="71"/>
      <c r="JSI27" s="71"/>
      <c r="JSY27" s="71"/>
      <c r="JTO27" s="71"/>
      <c r="JUE27" s="71"/>
      <c r="JUU27" s="71"/>
      <c r="JVK27" s="71"/>
      <c r="JWA27" s="71"/>
      <c r="JWQ27" s="71"/>
      <c r="JXG27" s="71"/>
      <c r="JXW27" s="71"/>
      <c r="JYM27" s="71"/>
      <c r="JZC27" s="71"/>
      <c r="JZS27" s="71"/>
      <c r="KAI27" s="71"/>
      <c r="KAY27" s="71"/>
      <c r="KBO27" s="71"/>
      <c r="KCE27" s="71"/>
      <c r="KCU27" s="71"/>
      <c r="KDK27" s="71"/>
      <c r="KEA27" s="71"/>
      <c r="KEQ27" s="71"/>
      <c r="KFG27" s="71"/>
      <c r="KFW27" s="71"/>
      <c r="KGM27" s="71"/>
      <c r="KHC27" s="71"/>
      <c r="KHS27" s="71"/>
      <c r="KII27" s="71"/>
      <c r="KIY27" s="71"/>
      <c r="KJO27" s="71"/>
      <c r="KKE27" s="71"/>
      <c r="KKU27" s="71"/>
      <c r="KLK27" s="71"/>
      <c r="KMA27" s="71"/>
      <c r="KMQ27" s="71"/>
      <c r="KNG27" s="71"/>
      <c r="KNW27" s="71"/>
      <c r="KOM27" s="71"/>
      <c r="KPC27" s="71"/>
      <c r="KPS27" s="71"/>
      <c r="KQI27" s="71"/>
      <c r="KQY27" s="71"/>
      <c r="KRO27" s="71"/>
      <c r="KSE27" s="71"/>
      <c r="KSU27" s="71"/>
      <c r="KTK27" s="71"/>
      <c r="KUA27" s="71"/>
      <c r="KUQ27" s="71"/>
      <c r="KVG27" s="71"/>
      <c r="KVW27" s="71"/>
      <c r="KWM27" s="71"/>
      <c r="KXC27" s="71"/>
      <c r="KXS27" s="71"/>
      <c r="KYI27" s="71"/>
      <c r="KYY27" s="71"/>
      <c r="KZO27" s="71"/>
      <c r="LAE27" s="71"/>
      <c r="LAU27" s="71"/>
      <c r="LBK27" s="71"/>
      <c r="LCA27" s="71"/>
      <c r="LCQ27" s="71"/>
      <c r="LDG27" s="71"/>
      <c r="LDW27" s="71"/>
      <c r="LEM27" s="71"/>
      <c r="LFC27" s="71"/>
      <c r="LFS27" s="71"/>
      <c r="LGI27" s="71"/>
      <c r="LGY27" s="71"/>
      <c r="LHO27" s="71"/>
      <c r="LIE27" s="71"/>
      <c r="LIU27" s="71"/>
      <c r="LJK27" s="71"/>
      <c r="LKA27" s="71"/>
      <c r="LKQ27" s="71"/>
      <c r="LLG27" s="71"/>
      <c r="LLW27" s="71"/>
      <c r="LMM27" s="71"/>
      <c r="LNC27" s="71"/>
      <c r="LNS27" s="71"/>
      <c r="LOI27" s="71"/>
      <c r="LOY27" s="71"/>
      <c r="LPO27" s="71"/>
      <c r="LQE27" s="71"/>
      <c r="LQU27" s="71"/>
      <c r="LRK27" s="71"/>
      <c r="LSA27" s="71"/>
      <c r="LSQ27" s="71"/>
      <c r="LTG27" s="71"/>
      <c r="LTW27" s="71"/>
      <c r="LUM27" s="71"/>
      <c r="LVC27" s="71"/>
      <c r="LVS27" s="71"/>
      <c r="LWI27" s="71"/>
      <c r="LWY27" s="71"/>
      <c r="LXO27" s="71"/>
      <c r="LYE27" s="71"/>
      <c r="LYU27" s="71"/>
      <c r="LZK27" s="71"/>
      <c r="MAA27" s="71"/>
      <c r="MAQ27" s="71"/>
      <c r="MBG27" s="71"/>
      <c r="MBW27" s="71"/>
      <c r="MCM27" s="71"/>
      <c r="MDC27" s="71"/>
      <c r="MDS27" s="71"/>
      <c r="MEI27" s="71"/>
      <c r="MEY27" s="71"/>
      <c r="MFO27" s="71"/>
      <c r="MGE27" s="71"/>
      <c r="MGU27" s="71"/>
      <c r="MHK27" s="71"/>
      <c r="MIA27" s="71"/>
      <c r="MIQ27" s="71"/>
      <c r="MJG27" s="71"/>
      <c r="MJW27" s="71"/>
      <c r="MKM27" s="71"/>
      <c r="MLC27" s="71"/>
      <c r="MLS27" s="71"/>
      <c r="MMI27" s="71"/>
      <c r="MMY27" s="71"/>
      <c r="MNO27" s="71"/>
      <c r="MOE27" s="71"/>
      <c r="MOU27" s="71"/>
      <c r="MPK27" s="71"/>
      <c r="MQA27" s="71"/>
      <c r="MQQ27" s="71"/>
      <c r="MRG27" s="71"/>
      <c r="MRW27" s="71"/>
      <c r="MSM27" s="71"/>
      <c r="MTC27" s="71"/>
      <c r="MTS27" s="71"/>
      <c r="MUI27" s="71"/>
      <c r="MUY27" s="71"/>
      <c r="MVO27" s="71"/>
      <c r="MWE27" s="71"/>
      <c r="MWU27" s="71"/>
      <c r="MXK27" s="71"/>
      <c r="MYA27" s="71"/>
      <c r="MYQ27" s="71"/>
      <c r="MZG27" s="71"/>
      <c r="MZW27" s="71"/>
      <c r="NAM27" s="71"/>
      <c r="NBC27" s="71"/>
      <c r="NBS27" s="71"/>
      <c r="NCI27" s="71"/>
      <c r="NCY27" s="71"/>
      <c r="NDO27" s="71"/>
      <c r="NEE27" s="71"/>
      <c r="NEU27" s="71"/>
      <c r="NFK27" s="71"/>
      <c r="NGA27" s="71"/>
      <c r="NGQ27" s="71"/>
      <c r="NHG27" s="71"/>
      <c r="NHW27" s="71"/>
      <c r="NIM27" s="71"/>
      <c r="NJC27" s="71"/>
      <c r="NJS27" s="71"/>
      <c r="NKI27" s="71"/>
      <c r="NKY27" s="71"/>
      <c r="NLO27" s="71"/>
      <c r="NME27" s="71"/>
      <c r="NMU27" s="71"/>
      <c r="NNK27" s="71"/>
      <c r="NOA27" s="71"/>
      <c r="NOQ27" s="71"/>
      <c r="NPG27" s="71"/>
      <c r="NPW27" s="71"/>
      <c r="NQM27" s="71"/>
      <c r="NRC27" s="71"/>
      <c r="NRS27" s="71"/>
      <c r="NSI27" s="71"/>
      <c r="NSY27" s="71"/>
      <c r="NTO27" s="71"/>
      <c r="NUE27" s="71"/>
      <c r="NUU27" s="71"/>
      <c r="NVK27" s="71"/>
      <c r="NWA27" s="71"/>
      <c r="NWQ27" s="71"/>
      <c r="NXG27" s="71"/>
      <c r="NXW27" s="71"/>
      <c r="NYM27" s="71"/>
      <c r="NZC27" s="71"/>
      <c r="NZS27" s="71"/>
      <c r="OAI27" s="71"/>
      <c r="OAY27" s="71"/>
      <c r="OBO27" s="71"/>
      <c r="OCE27" s="71"/>
      <c r="OCU27" s="71"/>
      <c r="ODK27" s="71"/>
      <c r="OEA27" s="71"/>
      <c r="OEQ27" s="71"/>
      <c r="OFG27" s="71"/>
      <c r="OFW27" s="71"/>
      <c r="OGM27" s="71"/>
      <c r="OHC27" s="71"/>
      <c r="OHS27" s="71"/>
      <c r="OII27" s="71"/>
      <c r="OIY27" s="71"/>
      <c r="OJO27" s="71"/>
      <c r="OKE27" s="71"/>
      <c r="OKU27" s="71"/>
      <c r="OLK27" s="71"/>
      <c r="OMA27" s="71"/>
      <c r="OMQ27" s="71"/>
      <c r="ONG27" s="71"/>
      <c r="ONW27" s="71"/>
      <c r="OOM27" s="71"/>
      <c r="OPC27" s="71"/>
      <c r="OPS27" s="71"/>
      <c r="OQI27" s="71"/>
      <c r="OQY27" s="71"/>
      <c r="ORO27" s="71"/>
      <c r="OSE27" s="71"/>
      <c r="OSU27" s="71"/>
      <c r="OTK27" s="71"/>
      <c r="OUA27" s="71"/>
      <c r="OUQ27" s="71"/>
      <c r="OVG27" s="71"/>
      <c r="OVW27" s="71"/>
      <c r="OWM27" s="71"/>
      <c r="OXC27" s="71"/>
      <c r="OXS27" s="71"/>
      <c r="OYI27" s="71"/>
      <c r="OYY27" s="71"/>
      <c r="OZO27" s="71"/>
      <c r="PAE27" s="71"/>
      <c r="PAU27" s="71"/>
      <c r="PBK27" s="71"/>
      <c r="PCA27" s="71"/>
      <c r="PCQ27" s="71"/>
      <c r="PDG27" s="71"/>
      <c r="PDW27" s="71"/>
      <c r="PEM27" s="71"/>
      <c r="PFC27" s="71"/>
      <c r="PFS27" s="71"/>
      <c r="PGI27" s="71"/>
      <c r="PGY27" s="71"/>
      <c r="PHO27" s="71"/>
      <c r="PIE27" s="71"/>
      <c r="PIU27" s="71"/>
      <c r="PJK27" s="71"/>
      <c r="PKA27" s="71"/>
      <c r="PKQ27" s="71"/>
      <c r="PLG27" s="71"/>
      <c r="PLW27" s="71"/>
      <c r="PMM27" s="71"/>
      <c r="PNC27" s="71"/>
      <c r="PNS27" s="71"/>
      <c r="POI27" s="71"/>
      <c r="POY27" s="71"/>
      <c r="PPO27" s="71"/>
      <c r="PQE27" s="71"/>
      <c r="PQU27" s="71"/>
      <c r="PRK27" s="71"/>
      <c r="PSA27" s="71"/>
      <c r="PSQ27" s="71"/>
      <c r="PTG27" s="71"/>
      <c r="PTW27" s="71"/>
      <c r="PUM27" s="71"/>
      <c r="PVC27" s="71"/>
      <c r="PVS27" s="71"/>
      <c r="PWI27" s="71"/>
      <c r="PWY27" s="71"/>
      <c r="PXO27" s="71"/>
      <c r="PYE27" s="71"/>
      <c r="PYU27" s="71"/>
      <c r="PZK27" s="71"/>
      <c r="QAA27" s="71"/>
      <c r="QAQ27" s="71"/>
      <c r="QBG27" s="71"/>
      <c r="QBW27" s="71"/>
      <c r="QCM27" s="71"/>
      <c r="QDC27" s="71"/>
      <c r="QDS27" s="71"/>
      <c r="QEI27" s="71"/>
      <c r="QEY27" s="71"/>
      <c r="QFO27" s="71"/>
      <c r="QGE27" s="71"/>
      <c r="QGU27" s="71"/>
      <c r="QHK27" s="71"/>
      <c r="QIA27" s="71"/>
      <c r="QIQ27" s="71"/>
      <c r="QJG27" s="71"/>
      <c r="QJW27" s="71"/>
      <c r="QKM27" s="71"/>
      <c r="QLC27" s="71"/>
      <c r="QLS27" s="71"/>
      <c r="QMI27" s="71"/>
      <c r="QMY27" s="71"/>
      <c r="QNO27" s="71"/>
      <c r="QOE27" s="71"/>
      <c r="QOU27" s="71"/>
      <c r="QPK27" s="71"/>
      <c r="QQA27" s="71"/>
      <c r="QQQ27" s="71"/>
      <c r="QRG27" s="71"/>
      <c r="QRW27" s="71"/>
      <c r="QSM27" s="71"/>
      <c r="QTC27" s="71"/>
      <c r="QTS27" s="71"/>
      <c r="QUI27" s="71"/>
      <c r="QUY27" s="71"/>
      <c r="QVO27" s="71"/>
      <c r="QWE27" s="71"/>
      <c r="QWU27" s="71"/>
      <c r="QXK27" s="71"/>
      <c r="QYA27" s="71"/>
      <c r="QYQ27" s="71"/>
      <c r="QZG27" s="71"/>
      <c r="QZW27" s="71"/>
      <c r="RAM27" s="71"/>
      <c r="RBC27" s="71"/>
      <c r="RBS27" s="71"/>
      <c r="RCI27" s="71"/>
      <c r="RCY27" s="71"/>
      <c r="RDO27" s="71"/>
      <c r="REE27" s="71"/>
      <c r="REU27" s="71"/>
      <c r="RFK27" s="71"/>
      <c r="RGA27" s="71"/>
      <c r="RGQ27" s="71"/>
      <c r="RHG27" s="71"/>
      <c r="RHW27" s="71"/>
      <c r="RIM27" s="71"/>
      <c r="RJC27" s="71"/>
      <c r="RJS27" s="71"/>
      <c r="RKI27" s="71"/>
      <c r="RKY27" s="71"/>
      <c r="RLO27" s="71"/>
      <c r="RME27" s="71"/>
      <c r="RMU27" s="71"/>
      <c r="RNK27" s="71"/>
      <c r="ROA27" s="71"/>
      <c r="ROQ27" s="71"/>
      <c r="RPG27" s="71"/>
      <c r="RPW27" s="71"/>
      <c r="RQM27" s="71"/>
      <c r="RRC27" s="71"/>
      <c r="RRS27" s="71"/>
      <c r="RSI27" s="71"/>
      <c r="RSY27" s="71"/>
      <c r="RTO27" s="71"/>
      <c r="RUE27" s="71"/>
      <c r="RUU27" s="71"/>
      <c r="RVK27" s="71"/>
      <c r="RWA27" s="71"/>
      <c r="RWQ27" s="71"/>
      <c r="RXG27" s="71"/>
      <c r="RXW27" s="71"/>
      <c r="RYM27" s="71"/>
      <c r="RZC27" s="71"/>
      <c r="RZS27" s="71"/>
      <c r="SAI27" s="71"/>
      <c r="SAY27" s="71"/>
      <c r="SBO27" s="71"/>
      <c r="SCE27" s="71"/>
      <c r="SCU27" s="71"/>
      <c r="SDK27" s="71"/>
      <c r="SEA27" s="71"/>
      <c r="SEQ27" s="71"/>
      <c r="SFG27" s="71"/>
      <c r="SFW27" s="71"/>
      <c r="SGM27" s="71"/>
      <c r="SHC27" s="71"/>
      <c r="SHS27" s="71"/>
      <c r="SII27" s="71"/>
      <c r="SIY27" s="71"/>
      <c r="SJO27" s="71"/>
      <c r="SKE27" s="71"/>
      <c r="SKU27" s="71"/>
      <c r="SLK27" s="71"/>
      <c r="SMA27" s="71"/>
      <c r="SMQ27" s="71"/>
      <c r="SNG27" s="71"/>
      <c r="SNW27" s="71"/>
      <c r="SOM27" s="71"/>
      <c r="SPC27" s="71"/>
      <c r="SPS27" s="71"/>
      <c r="SQI27" s="71"/>
      <c r="SQY27" s="71"/>
      <c r="SRO27" s="71"/>
      <c r="SSE27" s="71"/>
      <c r="SSU27" s="71"/>
      <c r="STK27" s="71"/>
      <c r="SUA27" s="71"/>
      <c r="SUQ27" s="71"/>
      <c r="SVG27" s="71"/>
      <c r="SVW27" s="71"/>
      <c r="SWM27" s="71"/>
      <c r="SXC27" s="71"/>
      <c r="SXS27" s="71"/>
      <c r="SYI27" s="71"/>
      <c r="SYY27" s="71"/>
      <c r="SZO27" s="71"/>
      <c r="TAE27" s="71"/>
      <c r="TAU27" s="71"/>
      <c r="TBK27" s="71"/>
      <c r="TCA27" s="71"/>
      <c r="TCQ27" s="71"/>
      <c r="TDG27" s="71"/>
      <c r="TDW27" s="71"/>
      <c r="TEM27" s="71"/>
      <c r="TFC27" s="71"/>
      <c r="TFS27" s="71"/>
      <c r="TGI27" s="71"/>
      <c r="TGY27" s="71"/>
      <c r="THO27" s="71"/>
      <c r="TIE27" s="71"/>
      <c r="TIU27" s="71"/>
      <c r="TJK27" s="71"/>
      <c r="TKA27" s="71"/>
      <c r="TKQ27" s="71"/>
      <c r="TLG27" s="71"/>
      <c r="TLW27" s="71"/>
      <c r="TMM27" s="71"/>
      <c r="TNC27" s="71"/>
      <c r="TNS27" s="71"/>
      <c r="TOI27" s="71"/>
      <c r="TOY27" s="71"/>
      <c r="TPO27" s="71"/>
      <c r="TQE27" s="71"/>
      <c r="TQU27" s="71"/>
      <c r="TRK27" s="71"/>
      <c r="TSA27" s="71"/>
      <c r="TSQ27" s="71"/>
      <c r="TTG27" s="71"/>
      <c r="TTW27" s="71"/>
      <c r="TUM27" s="71"/>
      <c r="TVC27" s="71"/>
      <c r="TVS27" s="71"/>
      <c r="TWI27" s="71"/>
      <c r="TWY27" s="71"/>
      <c r="TXO27" s="71"/>
      <c r="TYE27" s="71"/>
      <c r="TYU27" s="71"/>
      <c r="TZK27" s="71"/>
      <c r="UAA27" s="71"/>
      <c r="UAQ27" s="71"/>
      <c r="UBG27" s="71"/>
      <c r="UBW27" s="71"/>
      <c r="UCM27" s="71"/>
      <c r="UDC27" s="71"/>
      <c r="UDS27" s="71"/>
      <c r="UEI27" s="71"/>
      <c r="UEY27" s="71"/>
      <c r="UFO27" s="71"/>
      <c r="UGE27" s="71"/>
      <c r="UGU27" s="71"/>
      <c r="UHK27" s="71"/>
      <c r="UIA27" s="71"/>
      <c r="UIQ27" s="71"/>
      <c r="UJG27" s="71"/>
      <c r="UJW27" s="71"/>
      <c r="UKM27" s="71"/>
      <c r="ULC27" s="71"/>
      <c r="ULS27" s="71"/>
      <c r="UMI27" s="71"/>
      <c r="UMY27" s="71"/>
      <c r="UNO27" s="71"/>
      <c r="UOE27" s="71"/>
      <c r="UOU27" s="71"/>
      <c r="UPK27" s="71"/>
      <c r="UQA27" s="71"/>
      <c r="UQQ27" s="71"/>
      <c r="URG27" s="71"/>
      <c r="URW27" s="71"/>
      <c r="USM27" s="71"/>
      <c r="UTC27" s="71"/>
      <c r="UTS27" s="71"/>
      <c r="UUI27" s="71"/>
      <c r="UUY27" s="71"/>
      <c r="UVO27" s="71"/>
      <c r="UWE27" s="71"/>
      <c r="UWU27" s="71"/>
      <c r="UXK27" s="71"/>
      <c r="UYA27" s="71"/>
      <c r="UYQ27" s="71"/>
      <c r="UZG27" s="71"/>
      <c r="UZW27" s="71"/>
      <c r="VAM27" s="71"/>
      <c r="VBC27" s="71"/>
      <c r="VBS27" s="71"/>
      <c r="VCI27" s="71"/>
      <c r="VCY27" s="71"/>
      <c r="VDO27" s="71"/>
      <c r="VEE27" s="71"/>
      <c r="VEU27" s="71"/>
      <c r="VFK27" s="71"/>
      <c r="VGA27" s="71"/>
      <c r="VGQ27" s="71"/>
      <c r="VHG27" s="71"/>
      <c r="VHW27" s="71"/>
      <c r="VIM27" s="71"/>
      <c r="VJC27" s="71"/>
      <c r="VJS27" s="71"/>
      <c r="VKI27" s="71"/>
      <c r="VKY27" s="71"/>
      <c r="VLO27" s="71"/>
      <c r="VME27" s="71"/>
      <c r="VMU27" s="71"/>
      <c r="VNK27" s="71"/>
      <c r="VOA27" s="71"/>
      <c r="VOQ27" s="71"/>
      <c r="VPG27" s="71"/>
      <c r="VPW27" s="71"/>
      <c r="VQM27" s="71"/>
      <c r="VRC27" s="71"/>
      <c r="VRS27" s="71"/>
      <c r="VSI27" s="71"/>
      <c r="VSY27" s="71"/>
      <c r="VTO27" s="71"/>
      <c r="VUE27" s="71"/>
      <c r="VUU27" s="71"/>
      <c r="VVK27" s="71"/>
      <c r="VWA27" s="71"/>
      <c r="VWQ27" s="71"/>
      <c r="VXG27" s="71"/>
      <c r="VXW27" s="71"/>
      <c r="VYM27" s="71"/>
      <c r="VZC27" s="71"/>
      <c r="VZS27" s="71"/>
      <c r="WAI27" s="71"/>
      <c r="WAY27" s="71"/>
      <c r="WBO27" s="71"/>
      <c r="WCE27" s="71"/>
      <c r="WCU27" s="71"/>
      <c r="WDK27" s="71"/>
      <c r="WEA27" s="71"/>
      <c r="WEQ27" s="71"/>
      <c r="WFG27" s="71"/>
      <c r="WFW27" s="71"/>
      <c r="WGM27" s="71"/>
      <c r="WHC27" s="71"/>
      <c r="WHS27" s="71"/>
      <c r="WII27" s="71"/>
      <c r="WIY27" s="71"/>
      <c r="WJO27" s="71"/>
      <c r="WKE27" s="71"/>
      <c r="WKU27" s="71"/>
      <c r="WLK27" s="71"/>
      <c r="WMA27" s="71"/>
      <c r="WMQ27" s="71"/>
      <c r="WNG27" s="71"/>
      <c r="WNW27" s="71"/>
      <c r="WOM27" s="71"/>
      <c r="WPC27" s="71"/>
      <c r="WPS27" s="71"/>
      <c r="WQI27" s="71"/>
      <c r="WQY27" s="71"/>
      <c r="WRO27" s="71"/>
      <c r="WSE27" s="71"/>
      <c r="WSU27" s="71"/>
      <c r="WTK27" s="71"/>
      <c r="WUA27" s="71"/>
      <c r="WUQ27" s="71"/>
      <c r="WVG27" s="71"/>
      <c r="WVW27" s="71"/>
      <c r="WWM27" s="71"/>
      <c r="WXC27" s="71"/>
      <c r="WXS27" s="71"/>
      <c r="WYI27" s="71"/>
      <c r="WYY27" s="71"/>
      <c r="WZO27" s="71"/>
      <c r="XAE27" s="71"/>
      <c r="XAU27" s="71"/>
      <c r="XBK27" s="71"/>
      <c r="XCA27" s="71"/>
      <c r="XCQ27" s="71"/>
      <c r="XDG27" s="71"/>
      <c r="XDW27" s="71"/>
      <c r="XEM27" s="71"/>
    </row>
    <row r="28" spans="1:1023 1039:2047 2063:3071 3087:4095 4111:5119 5135:6143 6159:7167 7183:8191 8207:9215 9231:10239 10255:11263 11279:12287 12303:13311 13327:14335 14351:15359 15375:16367" s="22" customFormat="1">
      <c r="A28" s="20" t="str">
        <f>IF(COUNTBLANK(F28)=1," ",COUNTA($F$12:F28))</f>
        <v xml:space="preserve"> </v>
      </c>
      <c r="B28" s="137" t="s">
        <v>543</v>
      </c>
      <c r="C28" s="138" t="s">
        <v>102</v>
      </c>
      <c r="D28" s="139"/>
      <c r="E28" s="140">
        <v>3</v>
      </c>
      <c r="F28" s="66"/>
      <c r="G28" s="69"/>
      <c r="H28" s="135">
        <f t="shared" ref="H28" si="88">ROUND(F28*G28,2)</f>
        <v>0</v>
      </c>
      <c r="I28" s="115"/>
      <c r="J28" s="135">
        <f>ROUND(H28*0.07,2)</f>
        <v>0</v>
      </c>
      <c r="K28" s="135">
        <f t="shared" ref="K28" si="89">ROUND(H28+I28+J28,2)</f>
        <v>0</v>
      </c>
      <c r="L28" s="135">
        <f t="shared" ref="L28" si="90">ROUND(E28*F28,2)</f>
        <v>0</v>
      </c>
      <c r="M28" s="135">
        <f t="shared" ref="M28" si="91">ROUND(E28*H28,2)</f>
        <v>0</v>
      </c>
      <c r="N28" s="135">
        <f t="shared" ref="N28" si="92">ROUND(E28*I28,2)</f>
        <v>0</v>
      </c>
      <c r="O28" s="135">
        <f t="shared" ref="O28" si="93">ROUND(E28*J28,2)</f>
        <v>0</v>
      </c>
      <c r="P28" s="70">
        <f t="shared" ref="P28" si="94">ROUND(M28+N28+O28,2)</f>
        <v>0</v>
      </c>
      <c r="AE28" s="71"/>
      <c r="AU28" s="71"/>
      <c r="BK28" s="71"/>
      <c r="CA28" s="71"/>
      <c r="CQ28" s="71"/>
      <c r="DG28" s="71"/>
      <c r="DW28" s="71"/>
      <c r="EM28" s="71"/>
      <c r="FC28" s="71"/>
      <c r="FS28" s="71"/>
      <c r="GI28" s="71"/>
      <c r="GY28" s="71"/>
      <c r="HO28" s="71"/>
      <c r="IE28" s="71"/>
      <c r="IU28" s="71"/>
      <c r="JK28" s="71"/>
      <c r="KA28" s="71"/>
      <c r="KQ28" s="71"/>
      <c r="LG28" s="71"/>
      <c r="LW28" s="71"/>
      <c r="MM28" s="71"/>
      <c r="NC28" s="71"/>
      <c r="NS28" s="71"/>
      <c r="OI28" s="71"/>
      <c r="OY28" s="71"/>
      <c r="PO28" s="71"/>
      <c r="QE28" s="71"/>
      <c r="QU28" s="71"/>
      <c r="RK28" s="71"/>
      <c r="SA28" s="71"/>
      <c r="SQ28" s="71"/>
      <c r="TG28" s="71"/>
      <c r="TW28" s="71"/>
      <c r="UM28" s="71"/>
      <c r="VC28" s="71"/>
      <c r="VS28" s="71"/>
      <c r="WI28" s="71"/>
      <c r="WY28" s="71"/>
      <c r="XO28" s="71"/>
      <c r="YE28" s="71"/>
      <c r="YU28" s="71"/>
      <c r="ZK28" s="71"/>
      <c r="AAA28" s="71"/>
      <c r="AAQ28" s="71"/>
      <c r="ABG28" s="71"/>
      <c r="ABW28" s="71"/>
      <c r="ACM28" s="71"/>
      <c r="ADC28" s="71"/>
      <c r="ADS28" s="71"/>
      <c r="AEI28" s="71"/>
      <c r="AEY28" s="71"/>
      <c r="AFO28" s="71"/>
      <c r="AGE28" s="71"/>
      <c r="AGU28" s="71"/>
      <c r="AHK28" s="71"/>
      <c r="AIA28" s="71"/>
      <c r="AIQ28" s="71"/>
      <c r="AJG28" s="71"/>
      <c r="AJW28" s="71"/>
      <c r="AKM28" s="71"/>
      <c r="ALC28" s="71"/>
      <c r="ALS28" s="71"/>
      <c r="AMI28" s="71"/>
      <c r="AMY28" s="71"/>
      <c r="ANO28" s="71"/>
      <c r="AOE28" s="71"/>
      <c r="AOU28" s="71"/>
      <c r="APK28" s="71"/>
      <c r="AQA28" s="71"/>
      <c r="AQQ28" s="71"/>
      <c r="ARG28" s="71"/>
      <c r="ARW28" s="71"/>
      <c r="ASM28" s="71"/>
      <c r="ATC28" s="71"/>
      <c r="ATS28" s="71"/>
      <c r="AUI28" s="71"/>
      <c r="AUY28" s="71"/>
      <c r="AVO28" s="71"/>
      <c r="AWE28" s="71"/>
      <c r="AWU28" s="71"/>
      <c r="AXK28" s="71"/>
      <c r="AYA28" s="71"/>
      <c r="AYQ28" s="71"/>
      <c r="AZG28" s="71"/>
      <c r="AZW28" s="71"/>
      <c r="BAM28" s="71"/>
      <c r="BBC28" s="71"/>
      <c r="BBS28" s="71"/>
      <c r="BCI28" s="71"/>
      <c r="BCY28" s="71"/>
      <c r="BDO28" s="71"/>
      <c r="BEE28" s="71"/>
      <c r="BEU28" s="71"/>
      <c r="BFK28" s="71"/>
      <c r="BGA28" s="71"/>
      <c r="BGQ28" s="71"/>
      <c r="BHG28" s="71"/>
      <c r="BHW28" s="71"/>
      <c r="BIM28" s="71"/>
      <c r="BJC28" s="71"/>
      <c r="BJS28" s="71"/>
      <c r="BKI28" s="71"/>
      <c r="BKY28" s="71"/>
      <c r="BLO28" s="71"/>
      <c r="BME28" s="71"/>
      <c r="BMU28" s="71"/>
      <c r="BNK28" s="71"/>
      <c r="BOA28" s="71"/>
      <c r="BOQ28" s="71"/>
      <c r="BPG28" s="71"/>
      <c r="BPW28" s="71"/>
      <c r="BQM28" s="71"/>
      <c r="BRC28" s="71"/>
      <c r="BRS28" s="71"/>
      <c r="BSI28" s="71"/>
      <c r="BSY28" s="71"/>
      <c r="BTO28" s="71"/>
      <c r="BUE28" s="71"/>
      <c r="BUU28" s="71"/>
      <c r="BVK28" s="71"/>
      <c r="BWA28" s="71"/>
      <c r="BWQ28" s="71"/>
      <c r="BXG28" s="71"/>
      <c r="BXW28" s="71"/>
      <c r="BYM28" s="71"/>
      <c r="BZC28" s="71"/>
      <c r="BZS28" s="71"/>
      <c r="CAI28" s="71"/>
      <c r="CAY28" s="71"/>
      <c r="CBO28" s="71"/>
      <c r="CCE28" s="71"/>
      <c r="CCU28" s="71"/>
      <c r="CDK28" s="71"/>
      <c r="CEA28" s="71"/>
      <c r="CEQ28" s="71"/>
      <c r="CFG28" s="71"/>
      <c r="CFW28" s="71"/>
      <c r="CGM28" s="71"/>
      <c r="CHC28" s="71"/>
      <c r="CHS28" s="71"/>
      <c r="CII28" s="71"/>
      <c r="CIY28" s="71"/>
      <c r="CJO28" s="71"/>
      <c r="CKE28" s="71"/>
      <c r="CKU28" s="71"/>
      <c r="CLK28" s="71"/>
      <c r="CMA28" s="71"/>
      <c r="CMQ28" s="71"/>
      <c r="CNG28" s="71"/>
      <c r="CNW28" s="71"/>
      <c r="COM28" s="71"/>
      <c r="CPC28" s="71"/>
      <c r="CPS28" s="71"/>
      <c r="CQI28" s="71"/>
      <c r="CQY28" s="71"/>
      <c r="CRO28" s="71"/>
      <c r="CSE28" s="71"/>
      <c r="CSU28" s="71"/>
      <c r="CTK28" s="71"/>
      <c r="CUA28" s="71"/>
      <c r="CUQ28" s="71"/>
      <c r="CVG28" s="71"/>
      <c r="CVW28" s="71"/>
      <c r="CWM28" s="71"/>
      <c r="CXC28" s="71"/>
      <c r="CXS28" s="71"/>
      <c r="CYI28" s="71"/>
      <c r="CYY28" s="71"/>
      <c r="CZO28" s="71"/>
      <c r="DAE28" s="71"/>
      <c r="DAU28" s="71"/>
      <c r="DBK28" s="71"/>
      <c r="DCA28" s="71"/>
      <c r="DCQ28" s="71"/>
      <c r="DDG28" s="71"/>
      <c r="DDW28" s="71"/>
      <c r="DEM28" s="71"/>
      <c r="DFC28" s="71"/>
      <c r="DFS28" s="71"/>
      <c r="DGI28" s="71"/>
      <c r="DGY28" s="71"/>
      <c r="DHO28" s="71"/>
      <c r="DIE28" s="71"/>
      <c r="DIU28" s="71"/>
      <c r="DJK28" s="71"/>
      <c r="DKA28" s="71"/>
      <c r="DKQ28" s="71"/>
      <c r="DLG28" s="71"/>
      <c r="DLW28" s="71"/>
      <c r="DMM28" s="71"/>
      <c r="DNC28" s="71"/>
      <c r="DNS28" s="71"/>
      <c r="DOI28" s="71"/>
      <c r="DOY28" s="71"/>
      <c r="DPO28" s="71"/>
      <c r="DQE28" s="71"/>
      <c r="DQU28" s="71"/>
      <c r="DRK28" s="71"/>
      <c r="DSA28" s="71"/>
      <c r="DSQ28" s="71"/>
      <c r="DTG28" s="71"/>
      <c r="DTW28" s="71"/>
      <c r="DUM28" s="71"/>
      <c r="DVC28" s="71"/>
      <c r="DVS28" s="71"/>
      <c r="DWI28" s="71"/>
      <c r="DWY28" s="71"/>
      <c r="DXO28" s="71"/>
      <c r="DYE28" s="71"/>
      <c r="DYU28" s="71"/>
      <c r="DZK28" s="71"/>
      <c r="EAA28" s="71"/>
      <c r="EAQ28" s="71"/>
      <c r="EBG28" s="71"/>
      <c r="EBW28" s="71"/>
      <c r="ECM28" s="71"/>
      <c r="EDC28" s="71"/>
      <c r="EDS28" s="71"/>
      <c r="EEI28" s="71"/>
      <c r="EEY28" s="71"/>
      <c r="EFO28" s="71"/>
      <c r="EGE28" s="71"/>
      <c r="EGU28" s="71"/>
      <c r="EHK28" s="71"/>
      <c r="EIA28" s="71"/>
      <c r="EIQ28" s="71"/>
      <c r="EJG28" s="71"/>
      <c r="EJW28" s="71"/>
      <c r="EKM28" s="71"/>
      <c r="ELC28" s="71"/>
      <c r="ELS28" s="71"/>
      <c r="EMI28" s="71"/>
      <c r="EMY28" s="71"/>
      <c r="ENO28" s="71"/>
      <c r="EOE28" s="71"/>
      <c r="EOU28" s="71"/>
      <c r="EPK28" s="71"/>
      <c r="EQA28" s="71"/>
      <c r="EQQ28" s="71"/>
      <c r="ERG28" s="71"/>
      <c r="ERW28" s="71"/>
      <c r="ESM28" s="71"/>
      <c r="ETC28" s="71"/>
      <c r="ETS28" s="71"/>
      <c r="EUI28" s="71"/>
      <c r="EUY28" s="71"/>
      <c r="EVO28" s="71"/>
      <c r="EWE28" s="71"/>
      <c r="EWU28" s="71"/>
      <c r="EXK28" s="71"/>
      <c r="EYA28" s="71"/>
      <c r="EYQ28" s="71"/>
      <c r="EZG28" s="71"/>
      <c r="EZW28" s="71"/>
      <c r="FAM28" s="71"/>
      <c r="FBC28" s="71"/>
      <c r="FBS28" s="71"/>
      <c r="FCI28" s="71"/>
      <c r="FCY28" s="71"/>
      <c r="FDO28" s="71"/>
      <c r="FEE28" s="71"/>
      <c r="FEU28" s="71"/>
      <c r="FFK28" s="71"/>
      <c r="FGA28" s="71"/>
      <c r="FGQ28" s="71"/>
      <c r="FHG28" s="71"/>
      <c r="FHW28" s="71"/>
      <c r="FIM28" s="71"/>
      <c r="FJC28" s="71"/>
      <c r="FJS28" s="71"/>
      <c r="FKI28" s="71"/>
      <c r="FKY28" s="71"/>
      <c r="FLO28" s="71"/>
      <c r="FME28" s="71"/>
      <c r="FMU28" s="71"/>
      <c r="FNK28" s="71"/>
      <c r="FOA28" s="71"/>
      <c r="FOQ28" s="71"/>
      <c r="FPG28" s="71"/>
      <c r="FPW28" s="71"/>
      <c r="FQM28" s="71"/>
      <c r="FRC28" s="71"/>
      <c r="FRS28" s="71"/>
      <c r="FSI28" s="71"/>
      <c r="FSY28" s="71"/>
      <c r="FTO28" s="71"/>
      <c r="FUE28" s="71"/>
      <c r="FUU28" s="71"/>
      <c r="FVK28" s="71"/>
      <c r="FWA28" s="71"/>
      <c r="FWQ28" s="71"/>
      <c r="FXG28" s="71"/>
      <c r="FXW28" s="71"/>
      <c r="FYM28" s="71"/>
      <c r="FZC28" s="71"/>
      <c r="FZS28" s="71"/>
      <c r="GAI28" s="71"/>
      <c r="GAY28" s="71"/>
      <c r="GBO28" s="71"/>
      <c r="GCE28" s="71"/>
      <c r="GCU28" s="71"/>
      <c r="GDK28" s="71"/>
      <c r="GEA28" s="71"/>
      <c r="GEQ28" s="71"/>
      <c r="GFG28" s="71"/>
      <c r="GFW28" s="71"/>
      <c r="GGM28" s="71"/>
      <c r="GHC28" s="71"/>
      <c r="GHS28" s="71"/>
      <c r="GII28" s="71"/>
      <c r="GIY28" s="71"/>
      <c r="GJO28" s="71"/>
      <c r="GKE28" s="71"/>
      <c r="GKU28" s="71"/>
      <c r="GLK28" s="71"/>
      <c r="GMA28" s="71"/>
      <c r="GMQ28" s="71"/>
      <c r="GNG28" s="71"/>
      <c r="GNW28" s="71"/>
      <c r="GOM28" s="71"/>
      <c r="GPC28" s="71"/>
      <c r="GPS28" s="71"/>
      <c r="GQI28" s="71"/>
      <c r="GQY28" s="71"/>
      <c r="GRO28" s="71"/>
      <c r="GSE28" s="71"/>
      <c r="GSU28" s="71"/>
      <c r="GTK28" s="71"/>
      <c r="GUA28" s="71"/>
      <c r="GUQ28" s="71"/>
      <c r="GVG28" s="71"/>
      <c r="GVW28" s="71"/>
      <c r="GWM28" s="71"/>
      <c r="GXC28" s="71"/>
      <c r="GXS28" s="71"/>
      <c r="GYI28" s="71"/>
      <c r="GYY28" s="71"/>
      <c r="GZO28" s="71"/>
      <c r="HAE28" s="71"/>
      <c r="HAU28" s="71"/>
      <c r="HBK28" s="71"/>
      <c r="HCA28" s="71"/>
      <c r="HCQ28" s="71"/>
      <c r="HDG28" s="71"/>
      <c r="HDW28" s="71"/>
      <c r="HEM28" s="71"/>
      <c r="HFC28" s="71"/>
      <c r="HFS28" s="71"/>
      <c r="HGI28" s="71"/>
      <c r="HGY28" s="71"/>
      <c r="HHO28" s="71"/>
      <c r="HIE28" s="71"/>
      <c r="HIU28" s="71"/>
      <c r="HJK28" s="71"/>
      <c r="HKA28" s="71"/>
      <c r="HKQ28" s="71"/>
      <c r="HLG28" s="71"/>
      <c r="HLW28" s="71"/>
      <c r="HMM28" s="71"/>
      <c r="HNC28" s="71"/>
      <c r="HNS28" s="71"/>
      <c r="HOI28" s="71"/>
      <c r="HOY28" s="71"/>
      <c r="HPO28" s="71"/>
      <c r="HQE28" s="71"/>
      <c r="HQU28" s="71"/>
      <c r="HRK28" s="71"/>
      <c r="HSA28" s="71"/>
      <c r="HSQ28" s="71"/>
      <c r="HTG28" s="71"/>
      <c r="HTW28" s="71"/>
      <c r="HUM28" s="71"/>
      <c r="HVC28" s="71"/>
      <c r="HVS28" s="71"/>
      <c r="HWI28" s="71"/>
      <c r="HWY28" s="71"/>
      <c r="HXO28" s="71"/>
      <c r="HYE28" s="71"/>
      <c r="HYU28" s="71"/>
      <c r="HZK28" s="71"/>
      <c r="IAA28" s="71"/>
      <c r="IAQ28" s="71"/>
      <c r="IBG28" s="71"/>
      <c r="IBW28" s="71"/>
      <c r="ICM28" s="71"/>
      <c r="IDC28" s="71"/>
      <c r="IDS28" s="71"/>
      <c r="IEI28" s="71"/>
      <c r="IEY28" s="71"/>
      <c r="IFO28" s="71"/>
      <c r="IGE28" s="71"/>
      <c r="IGU28" s="71"/>
      <c r="IHK28" s="71"/>
      <c r="IIA28" s="71"/>
      <c r="IIQ28" s="71"/>
      <c r="IJG28" s="71"/>
      <c r="IJW28" s="71"/>
      <c r="IKM28" s="71"/>
      <c r="ILC28" s="71"/>
      <c r="ILS28" s="71"/>
      <c r="IMI28" s="71"/>
      <c r="IMY28" s="71"/>
      <c r="INO28" s="71"/>
      <c r="IOE28" s="71"/>
      <c r="IOU28" s="71"/>
      <c r="IPK28" s="71"/>
      <c r="IQA28" s="71"/>
      <c r="IQQ28" s="71"/>
      <c r="IRG28" s="71"/>
      <c r="IRW28" s="71"/>
      <c r="ISM28" s="71"/>
      <c r="ITC28" s="71"/>
      <c r="ITS28" s="71"/>
      <c r="IUI28" s="71"/>
      <c r="IUY28" s="71"/>
      <c r="IVO28" s="71"/>
      <c r="IWE28" s="71"/>
      <c r="IWU28" s="71"/>
      <c r="IXK28" s="71"/>
      <c r="IYA28" s="71"/>
      <c r="IYQ28" s="71"/>
      <c r="IZG28" s="71"/>
      <c r="IZW28" s="71"/>
      <c r="JAM28" s="71"/>
      <c r="JBC28" s="71"/>
      <c r="JBS28" s="71"/>
      <c r="JCI28" s="71"/>
      <c r="JCY28" s="71"/>
      <c r="JDO28" s="71"/>
      <c r="JEE28" s="71"/>
      <c r="JEU28" s="71"/>
      <c r="JFK28" s="71"/>
      <c r="JGA28" s="71"/>
      <c r="JGQ28" s="71"/>
      <c r="JHG28" s="71"/>
      <c r="JHW28" s="71"/>
      <c r="JIM28" s="71"/>
      <c r="JJC28" s="71"/>
      <c r="JJS28" s="71"/>
      <c r="JKI28" s="71"/>
      <c r="JKY28" s="71"/>
      <c r="JLO28" s="71"/>
      <c r="JME28" s="71"/>
      <c r="JMU28" s="71"/>
      <c r="JNK28" s="71"/>
      <c r="JOA28" s="71"/>
      <c r="JOQ28" s="71"/>
      <c r="JPG28" s="71"/>
      <c r="JPW28" s="71"/>
      <c r="JQM28" s="71"/>
      <c r="JRC28" s="71"/>
      <c r="JRS28" s="71"/>
      <c r="JSI28" s="71"/>
      <c r="JSY28" s="71"/>
      <c r="JTO28" s="71"/>
      <c r="JUE28" s="71"/>
      <c r="JUU28" s="71"/>
      <c r="JVK28" s="71"/>
      <c r="JWA28" s="71"/>
      <c r="JWQ28" s="71"/>
      <c r="JXG28" s="71"/>
      <c r="JXW28" s="71"/>
      <c r="JYM28" s="71"/>
      <c r="JZC28" s="71"/>
      <c r="JZS28" s="71"/>
      <c r="KAI28" s="71"/>
      <c r="KAY28" s="71"/>
      <c r="KBO28" s="71"/>
      <c r="KCE28" s="71"/>
      <c r="KCU28" s="71"/>
      <c r="KDK28" s="71"/>
      <c r="KEA28" s="71"/>
      <c r="KEQ28" s="71"/>
      <c r="KFG28" s="71"/>
      <c r="KFW28" s="71"/>
      <c r="KGM28" s="71"/>
      <c r="KHC28" s="71"/>
      <c r="KHS28" s="71"/>
      <c r="KII28" s="71"/>
      <c r="KIY28" s="71"/>
      <c r="KJO28" s="71"/>
      <c r="KKE28" s="71"/>
      <c r="KKU28" s="71"/>
      <c r="KLK28" s="71"/>
      <c r="KMA28" s="71"/>
      <c r="KMQ28" s="71"/>
      <c r="KNG28" s="71"/>
      <c r="KNW28" s="71"/>
      <c r="KOM28" s="71"/>
      <c r="KPC28" s="71"/>
      <c r="KPS28" s="71"/>
      <c r="KQI28" s="71"/>
      <c r="KQY28" s="71"/>
      <c r="KRO28" s="71"/>
      <c r="KSE28" s="71"/>
      <c r="KSU28" s="71"/>
      <c r="KTK28" s="71"/>
      <c r="KUA28" s="71"/>
      <c r="KUQ28" s="71"/>
      <c r="KVG28" s="71"/>
      <c r="KVW28" s="71"/>
      <c r="KWM28" s="71"/>
      <c r="KXC28" s="71"/>
      <c r="KXS28" s="71"/>
      <c r="KYI28" s="71"/>
      <c r="KYY28" s="71"/>
      <c r="KZO28" s="71"/>
      <c r="LAE28" s="71"/>
      <c r="LAU28" s="71"/>
      <c r="LBK28" s="71"/>
      <c r="LCA28" s="71"/>
      <c r="LCQ28" s="71"/>
      <c r="LDG28" s="71"/>
      <c r="LDW28" s="71"/>
      <c r="LEM28" s="71"/>
      <c r="LFC28" s="71"/>
      <c r="LFS28" s="71"/>
      <c r="LGI28" s="71"/>
      <c r="LGY28" s="71"/>
      <c r="LHO28" s="71"/>
      <c r="LIE28" s="71"/>
      <c r="LIU28" s="71"/>
      <c r="LJK28" s="71"/>
      <c r="LKA28" s="71"/>
      <c r="LKQ28" s="71"/>
      <c r="LLG28" s="71"/>
      <c r="LLW28" s="71"/>
      <c r="LMM28" s="71"/>
      <c r="LNC28" s="71"/>
      <c r="LNS28" s="71"/>
      <c r="LOI28" s="71"/>
      <c r="LOY28" s="71"/>
      <c r="LPO28" s="71"/>
      <c r="LQE28" s="71"/>
      <c r="LQU28" s="71"/>
      <c r="LRK28" s="71"/>
      <c r="LSA28" s="71"/>
      <c r="LSQ28" s="71"/>
      <c r="LTG28" s="71"/>
      <c r="LTW28" s="71"/>
      <c r="LUM28" s="71"/>
      <c r="LVC28" s="71"/>
      <c r="LVS28" s="71"/>
      <c r="LWI28" s="71"/>
      <c r="LWY28" s="71"/>
      <c r="LXO28" s="71"/>
      <c r="LYE28" s="71"/>
      <c r="LYU28" s="71"/>
      <c r="LZK28" s="71"/>
      <c r="MAA28" s="71"/>
      <c r="MAQ28" s="71"/>
      <c r="MBG28" s="71"/>
      <c r="MBW28" s="71"/>
      <c r="MCM28" s="71"/>
      <c r="MDC28" s="71"/>
      <c r="MDS28" s="71"/>
      <c r="MEI28" s="71"/>
      <c r="MEY28" s="71"/>
      <c r="MFO28" s="71"/>
      <c r="MGE28" s="71"/>
      <c r="MGU28" s="71"/>
      <c r="MHK28" s="71"/>
      <c r="MIA28" s="71"/>
      <c r="MIQ28" s="71"/>
      <c r="MJG28" s="71"/>
      <c r="MJW28" s="71"/>
      <c r="MKM28" s="71"/>
      <c r="MLC28" s="71"/>
      <c r="MLS28" s="71"/>
      <c r="MMI28" s="71"/>
      <c r="MMY28" s="71"/>
      <c r="MNO28" s="71"/>
      <c r="MOE28" s="71"/>
      <c r="MOU28" s="71"/>
      <c r="MPK28" s="71"/>
      <c r="MQA28" s="71"/>
      <c r="MQQ28" s="71"/>
      <c r="MRG28" s="71"/>
      <c r="MRW28" s="71"/>
      <c r="MSM28" s="71"/>
      <c r="MTC28" s="71"/>
      <c r="MTS28" s="71"/>
      <c r="MUI28" s="71"/>
      <c r="MUY28" s="71"/>
      <c r="MVO28" s="71"/>
      <c r="MWE28" s="71"/>
      <c r="MWU28" s="71"/>
      <c r="MXK28" s="71"/>
      <c r="MYA28" s="71"/>
      <c r="MYQ28" s="71"/>
      <c r="MZG28" s="71"/>
      <c r="MZW28" s="71"/>
      <c r="NAM28" s="71"/>
      <c r="NBC28" s="71"/>
      <c r="NBS28" s="71"/>
      <c r="NCI28" s="71"/>
      <c r="NCY28" s="71"/>
      <c r="NDO28" s="71"/>
      <c r="NEE28" s="71"/>
      <c r="NEU28" s="71"/>
      <c r="NFK28" s="71"/>
      <c r="NGA28" s="71"/>
      <c r="NGQ28" s="71"/>
      <c r="NHG28" s="71"/>
      <c r="NHW28" s="71"/>
      <c r="NIM28" s="71"/>
      <c r="NJC28" s="71"/>
      <c r="NJS28" s="71"/>
      <c r="NKI28" s="71"/>
      <c r="NKY28" s="71"/>
      <c r="NLO28" s="71"/>
      <c r="NME28" s="71"/>
      <c r="NMU28" s="71"/>
      <c r="NNK28" s="71"/>
      <c r="NOA28" s="71"/>
      <c r="NOQ28" s="71"/>
      <c r="NPG28" s="71"/>
      <c r="NPW28" s="71"/>
      <c r="NQM28" s="71"/>
      <c r="NRC28" s="71"/>
      <c r="NRS28" s="71"/>
      <c r="NSI28" s="71"/>
      <c r="NSY28" s="71"/>
      <c r="NTO28" s="71"/>
      <c r="NUE28" s="71"/>
      <c r="NUU28" s="71"/>
      <c r="NVK28" s="71"/>
      <c r="NWA28" s="71"/>
      <c r="NWQ28" s="71"/>
      <c r="NXG28" s="71"/>
      <c r="NXW28" s="71"/>
      <c r="NYM28" s="71"/>
      <c r="NZC28" s="71"/>
      <c r="NZS28" s="71"/>
      <c r="OAI28" s="71"/>
      <c r="OAY28" s="71"/>
      <c r="OBO28" s="71"/>
      <c r="OCE28" s="71"/>
      <c r="OCU28" s="71"/>
      <c r="ODK28" s="71"/>
      <c r="OEA28" s="71"/>
      <c r="OEQ28" s="71"/>
      <c r="OFG28" s="71"/>
      <c r="OFW28" s="71"/>
      <c r="OGM28" s="71"/>
      <c r="OHC28" s="71"/>
      <c r="OHS28" s="71"/>
      <c r="OII28" s="71"/>
      <c r="OIY28" s="71"/>
      <c r="OJO28" s="71"/>
      <c r="OKE28" s="71"/>
      <c r="OKU28" s="71"/>
      <c r="OLK28" s="71"/>
      <c r="OMA28" s="71"/>
      <c r="OMQ28" s="71"/>
      <c r="ONG28" s="71"/>
      <c r="ONW28" s="71"/>
      <c r="OOM28" s="71"/>
      <c r="OPC28" s="71"/>
      <c r="OPS28" s="71"/>
      <c r="OQI28" s="71"/>
      <c r="OQY28" s="71"/>
      <c r="ORO28" s="71"/>
      <c r="OSE28" s="71"/>
      <c r="OSU28" s="71"/>
      <c r="OTK28" s="71"/>
      <c r="OUA28" s="71"/>
      <c r="OUQ28" s="71"/>
      <c r="OVG28" s="71"/>
      <c r="OVW28" s="71"/>
      <c r="OWM28" s="71"/>
      <c r="OXC28" s="71"/>
      <c r="OXS28" s="71"/>
      <c r="OYI28" s="71"/>
      <c r="OYY28" s="71"/>
      <c r="OZO28" s="71"/>
      <c r="PAE28" s="71"/>
      <c r="PAU28" s="71"/>
      <c r="PBK28" s="71"/>
      <c r="PCA28" s="71"/>
      <c r="PCQ28" s="71"/>
      <c r="PDG28" s="71"/>
      <c r="PDW28" s="71"/>
      <c r="PEM28" s="71"/>
      <c r="PFC28" s="71"/>
      <c r="PFS28" s="71"/>
      <c r="PGI28" s="71"/>
      <c r="PGY28" s="71"/>
      <c r="PHO28" s="71"/>
      <c r="PIE28" s="71"/>
      <c r="PIU28" s="71"/>
      <c r="PJK28" s="71"/>
      <c r="PKA28" s="71"/>
      <c r="PKQ28" s="71"/>
      <c r="PLG28" s="71"/>
      <c r="PLW28" s="71"/>
      <c r="PMM28" s="71"/>
      <c r="PNC28" s="71"/>
      <c r="PNS28" s="71"/>
      <c r="POI28" s="71"/>
      <c r="POY28" s="71"/>
      <c r="PPO28" s="71"/>
      <c r="PQE28" s="71"/>
      <c r="PQU28" s="71"/>
      <c r="PRK28" s="71"/>
      <c r="PSA28" s="71"/>
      <c r="PSQ28" s="71"/>
      <c r="PTG28" s="71"/>
      <c r="PTW28" s="71"/>
      <c r="PUM28" s="71"/>
      <c r="PVC28" s="71"/>
      <c r="PVS28" s="71"/>
      <c r="PWI28" s="71"/>
      <c r="PWY28" s="71"/>
      <c r="PXO28" s="71"/>
      <c r="PYE28" s="71"/>
      <c r="PYU28" s="71"/>
      <c r="PZK28" s="71"/>
      <c r="QAA28" s="71"/>
      <c r="QAQ28" s="71"/>
      <c r="QBG28" s="71"/>
      <c r="QBW28" s="71"/>
      <c r="QCM28" s="71"/>
      <c r="QDC28" s="71"/>
      <c r="QDS28" s="71"/>
      <c r="QEI28" s="71"/>
      <c r="QEY28" s="71"/>
      <c r="QFO28" s="71"/>
      <c r="QGE28" s="71"/>
      <c r="QGU28" s="71"/>
      <c r="QHK28" s="71"/>
      <c r="QIA28" s="71"/>
      <c r="QIQ28" s="71"/>
      <c r="QJG28" s="71"/>
      <c r="QJW28" s="71"/>
      <c r="QKM28" s="71"/>
      <c r="QLC28" s="71"/>
      <c r="QLS28" s="71"/>
      <c r="QMI28" s="71"/>
      <c r="QMY28" s="71"/>
      <c r="QNO28" s="71"/>
      <c r="QOE28" s="71"/>
      <c r="QOU28" s="71"/>
      <c r="QPK28" s="71"/>
      <c r="QQA28" s="71"/>
      <c r="QQQ28" s="71"/>
      <c r="QRG28" s="71"/>
      <c r="QRW28" s="71"/>
      <c r="QSM28" s="71"/>
      <c r="QTC28" s="71"/>
      <c r="QTS28" s="71"/>
      <c r="QUI28" s="71"/>
      <c r="QUY28" s="71"/>
      <c r="QVO28" s="71"/>
      <c r="QWE28" s="71"/>
      <c r="QWU28" s="71"/>
      <c r="QXK28" s="71"/>
      <c r="QYA28" s="71"/>
      <c r="QYQ28" s="71"/>
      <c r="QZG28" s="71"/>
      <c r="QZW28" s="71"/>
      <c r="RAM28" s="71"/>
      <c r="RBC28" s="71"/>
      <c r="RBS28" s="71"/>
      <c r="RCI28" s="71"/>
      <c r="RCY28" s="71"/>
      <c r="RDO28" s="71"/>
      <c r="REE28" s="71"/>
      <c r="REU28" s="71"/>
      <c r="RFK28" s="71"/>
      <c r="RGA28" s="71"/>
      <c r="RGQ28" s="71"/>
      <c r="RHG28" s="71"/>
      <c r="RHW28" s="71"/>
      <c r="RIM28" s="71"/>
      <c r="RJC28" s="71"/>
      <c r="RJS28" s="71"/>
      <c r="RKI28" s="71"/>
      <c r="RKY28" s="71"/>
      <c r="RLO28" s="71"/>
      <c r="RME28" s="71"/>
      <c r="RMU28" s="71"/>
      <c r="RNK28" s="71"/>
      <c r="ROA28" s="71"/>
      <c r="ROQ28" s="71"/>
      <c r="RPG28" s="71"/>
      <c r="RPW28" s="71"/>
      <c r="RQM28" s="71"/>
      <c r="RRC28" s="71"/>
      <c r="RRS28" s="71"/>
      <c r="RSI28" s="71"/>
      <c r="RSY28" s="71"/>
      <c r="RTO28" s="71"/>
      <c r="RUE28" s="71"/>
      <c r="RUU28" s="71"/>
      <c r="RVK28" s="71"/>
      <c r="RWA28" s="71"/>
      <c r="RWQ28" s="71"/>
      <c r="RXG28" s="71"/>
      <c r="RXW28" s="71"/>
      <c r="RYM28" s="71"/>
      <c r="RZC28" s="71"/>
      <c r="RZS28" s="71"/>
      <c r="SAI28" s="71"/>
      <c r="SAY28" s="71"/>
      <c r="SBO28" s="71"/>
      <c r="SCE28" s="71"/>
      <c r="SCU28" s="71"/>
      <c r="SDK28" s="71"/>
      <c r="SEA28" s="71"/>
      <c r="SEQ28" s="71"/>
      <c r="SFG28" s="71"/>
      <c r="SFW28" s="71"/>
      <c r="SGM28" s="71"/>
      <c r="SHC28" s="71"/>
      <c r="SHS28" s="71"/>
      <c r="SII28" s="71"/>
      <c r="SIY28" s="71"/>
      <c r="SJO28" s="71"/>
      <c r="SKE28" s="71"/>
      <c r="SKU28" s="71"/>
      <c r="SLK28" s="71"/>
      <c r="SMA28" s="71"/>
      <c r="SMQ28" s="71"/>
      <c r="SNG28" s="71"/>
      <c r="SNW28" s="71"/>
      <c r="SOM28" s="71"/>
      <c r="SPC28" s="71"/>
      <c r="SPS28" s="71"/>
      <c r="SQI28" s="71"/>
      <c r="SQY28" s="71"/>
      <c r="SRO28" s="71"/>
      <c r="SSE28" s="71"/>
      <c r="SSU28" s="71"/>
      <c r="STK28" s="71"/>
      <c r="SUA28" s="71"/>
      <c r="SUQ28" s="71"/>
      <c r="SVG28" s="71"/>
      <c r="SVW28" s="71"/>
      <c r="SWM28" s="71"/>
      <c r="SXC28" s="71"/>
      <c r="SXS28" s="71"/>
      <c r="SYI28" s="71"/>
      <c r="SYY28" s="71"/>
      <c r="SZO28" s="71"/>
      <c r="TAE28" s="71"/>
      <c r="TAU28" s="71"/>
      <c r="TBK28" s="71"/>
      <c r="TCA28" s="71"/>
      <c r="TCQ28" s="71"/>
      <c r="TDG28" s="71"/>
      <c r="TDW28" s="71"/>
      <c r="TEM28" s="71"/>
      <c r="TFC28" s="71"/>
      <c r="TFS28" s="71"/>
      <c r="TGI28" s="71"/>
      <c r="TGY28" s="71"/>
      <c r="THO28" s="71"/>
      <c r="TIE28" s="71"/>
      <c r="TIU28" s="71"/>
      <c r="TJK28" s="71"/>
      <c r="TKA28" s="71"/>
      <c r="TKQ28" s="71"/>
      <c r="TLG28" s="71"/>
      <c r="TLW28" s="71"/>
      <c r="TMM28" s="71"/>
      <c r="TNC28" s="71"/>
      <c r="TNS28" s="71"/>
      <c r="TOI28" s="71"/>
      <c r="TOY28" s="71"/>
      <c r="TPO28" s="71"/>
      <c r="TQE28" s="71"/>
      <c r="TQU28" s="71"/>
      <c r="TRK28" s="71"/>
      <c r="TSA28" s="71"/>
      <c r="TSQ28" s="71"/>
      <c r="TTG28" s="71"/>
      <c r="TTW28" s="71"/>
      <c r="TUM28" s="71"/>
      <c r="TVC28" s="71"/>
      <c r="TVS28" s="71"/>
      <c r="TWI28" s="71"/>
      <c r="TWY28" s="71"/>
      <c r="TXO28" s="71"/>
      <c r="TYE28" s="71"/>
      <c r="TYU28" s="71"/>
      <c r="TZK28" s="71"/>
      <c r="UAA28" s="71"/>
      <c r="UAQ28" s="71"/>
      <c r="UBG28" s="71"/>
      <c r="UBW28" s="71"/>
      <c r="UCM28" s="71"/>
      <c r="UDC28" s="71"/>
      <c r="UDS28" s="71"/>
      <c r="UEI28" s="71"/>
      <c r="UEY28" s="71"/>
      <c r="UFO28" s="71"/>
      <c r="UGE28" s="71"/>
      <c r="UGU28" s="71"/>
      <c r="UHK28" s="71"/>
      <c r="UIA28" s="71"/>
      <c r="UIQ28" s="71"/>
      <c r="UJG28" s="71"/>
      <c r="UJW28" s="71"/>
      <c r="UKM28" s="71"/>
      <c r="ULC28" s="71"/>
      <c r="ULS28" s="71"/>
      <c r="UMI28" s="71"/>
      <c r="UMY28" s="71"/>
      <c r="UNO28" s="71"/>
      <c r="UOE28" s="71"/>
      <c r="UOU28" s="71"/>
      <c r="UPK28" s="71"/>
      <c r="UQA28" s="71"/>
      <c r="UQQ28" s="71"/>
      <c r="URG28" s="71"/>
      <c r="URW28" s="71"/>
      <c r="USM28" s="71"/>
      <c r="UTC28" s="71"/>
      <c r="UTS28" s="71"/>
      <c r="UUI28" s="71"/>
      <c r="UUY28" s="71"/>
      <c r="UVO28" s="71"/>
      <c r="UWE28" s="71"/>
      <c r="UWU28" s="71"/>
      <c r="UXK28" s="71"/>
      <c r="UYA28" s="71"/>
      <c r="UYQ28" s="71"/>
      <c r="UZG28" s="71"/>
      <c r="UZW28" s="71"/>
      <c r="VAM28" s="71"/>
      <c r="VBC28" s="71"/>
      <c r="VBS28" s="71"/>
      <c r="VCI28" s="71"/>
      <c r="VCY28" s="71"/>
      <c r="VDO28" s="71"/>
      <c r="VEE28" s="71"/>
      <c r="VEU28" s="71"/>
      <c r="VFK28" s="71"/>
      <c r="VGA28" s="71"/>
      <c r="VGQ28" s="71"/>
      <c r="VHG28" s="71"/>
      <c r="VHW28" s="71"/>
      <c r="VIM28" s="71"/>
      <c r="VJC28" s="71"/>
      <c r="VJS28" s="71"/>
      <c r="VKI28" s="71"/>
      <c r="VKY28" s="71"/>
      <c r="VLO28" s="71"/>
      <c r="VME28" s="71"/>
      <c r="VMU28" s="71"/>
      <c r="VNK28" s="71"/>
      <c r="VOA28" s="71"/>
      <c r="VOQ28" s="71"/>
      <c r="VPG28" s="71"/>
      <c r="VPW28" s="71"/>
      <c r="VQM28" s="71"/>
      <c r="VRC28" s="71"/>
      <c r="VRS28" s="71"/>
      <c r="VSI28" s="71"/>
      <c r="VSY28" s="71"/>
      <c r="VTO28" s="71"/>
      <c r="VUE28" s="71"/>
      <c r="VUU28" s="71"/>
      <c r="VVK28" s="71"/>
      <c r="VWA28" s="71"/>
      <c r="VWQ28" s="71"/>
      <c r="VXG28" s="71"/>
      <c r="VXW28" s="71"/>
      <c r="VYM28" s="71"/>
      <c r="VZC28" s="71"/>
      <c r="VZS28" s="71"/>
      <c r="WAI28" s="71"/>
      <c r="WAY28" s="71"/>
      <c r="WBO28" s="71"/>
      <c r="WCE28" s="71"/>
      <c r="WCU28" s="71"/>
      <c r="WDK28" s="71"/>
      <c r="WEA28" s="71"/>
      <c r="WEQ28" s="71"/>
      <c r="WFG28" s="71"/>
      <c r="WFW28" s="71"/>
      <c r="WGM28" s="71"/>
      <c r="WHC28" s="71"/>
      <c r="WHS28" s="71"/>
      <c r="WII28" s="71"/>
      <c r="WIY28" s="71"/>
      <c r="WJO28" s="71"/>
      <c r="WKE28" s="71"/>
      <c r="WKU28" s="71"/>
      <c r="WLK28" s="71"/>
      <c r="WMA28" s="71"/>
      <c r="WMQ28" s="71"/>
      <c r="WNG28" s="71"/>
      <c r="WNW28" s="71"/>
      <c r="WOM28" s="71"/>
      <c r="WPC28" s="71"/>
      <c r="WPS28" s="71"/>
      <c r="WQI28" s="71"/>
      <c r="WQY28" s="71"/>
      <c r="WRO28" s="71"/>
      <c r="WSE28" s="71"/>
      <c r="WSU28" s="71"/>
      <c r="WTK28" s="71"/>
      <c r="WUA28" s="71"/>
      <c r="WUQ28" s="71"/>
      <c r="WVG28" s="71"/>
      <c r="WVW28" s="71"/>
      <c r="WWM28" s="71"/>
      <c r="WXC28" s="71"/>
      <c r="WXS28" s="71"/>
      <c r="WYI28" s="71"/>
      <c r="WYY28" s="71"/>
      <c r="WZO28" s="71"/>
      <c r="XAE28" s="71"/>
      <c r="XAU28" s="71"/>
      <c r="XBK28" s="71"/>
      <c r="XCA28" s="71"/>
      <c r="XCQ28" s="71"/>
      <c r="XDG28" s="71"/>
      <c r="XDW28" s="71"/>
      <c r="XEM28" s="71"/>
    </row>
    <row r="29" spans="1:1023 1039:2047 2063:3071 3087:4095 4111:5119 5135:6143 6159:7167 7183:8191 8207:9215 9231:10239 10255:11263 11279:12287 12303:13311 13327:14335 14351:15359 15375:16367" s="22" customFormat="1">
      <c r="A29" s="20" t="str">
        <f>IF(COUNTBLANK(F29)=1," ",COUNTA($F$12:F29))</f>
        <v xml:space="preserve"> </v>
      </c>
      <c r="B29" s="137" t="s">
        <v>550</v>
      </c>
      <c r="C29" s="138" t="s">
        <v>14</v>
      </c>
      <c r="D29" s="139"/>
      <c r="E29" s="140">
        <v>584</v>
      </c>
      <c r="F29" s="66"/>
      <c r="G29" s="69"/>
      <c r="H29" s="135">
        <f t="shared" si="81"/>
        <v>0</v>
      </c>
      <c r="I29" s="115"/>
      <c r="J29" s="135">
        <f>ROUND(H29*0.07,2)*25</f>
        <v>0</v>
      </c>
      <c r="K29" s="135">
        <f t="shared" si="82"/>
        <v>0</v>
      </c>
      <c r="L29" s="135">
        <f t="shared" si="83"/>
        <v>0</v>
      </c>
      <c r="M29" s="135">
        <f t="shared" si="84"/>
        <v>0</v>
      </c>
      <c r="N29" s="135">
        <f t="shared" si="85"/>
        <v>0</v>
      </c>
      <c r="O29" s="135">
        <f t="shared" si="86"/>
        <v>0</v>
      </c>
      <c r="P29" s="70">
        <f t="shared" si="87"/>
        <v>0</v>
      </c>
      <c r="AE29" s="71"/>
      <c r="AU29" s="71"/>
      <c r="BK29" s="71"/>
      <c r="CA29" s="71"/>
      <c r="CQ29" s="71"/>
      <c r="DG29" s="71"/>
      <c r="DW29" s="71"/>
      <c r="EM29" s="71"/>
      <c r="FC29" s="71"/>
      <c r="FS29" s="71"/>
      <c r="GI29" s="71"/>
      <c r="GY29" s="71"/>
      <c r="HO29" s="71"/>
      <c r="IE29" s="71"/>
      <c r="IU29" s="71"/>
      <c r="JK29" s="71"/>
      <c r="KA29" s="71"/>
      <c r="KQ29" s="71"/>
      <c r="LG29" s="71"/>
      <c r="LW29" s="71"/>
      <c r="MM29" s="71"/>
      <c r="NC29" s="71"/>
      <c r="NS29" s="71"/>
      <c r="OI29" s="71"/>
      <c r="OY29" s="71"/>
      <c r="PO29" s="71"/>
      <c r="QE29" s="71"/>
      <c r="QU29" s="71"/>
      <c r="RK29" s="71"/>
      <c r="SA29" s="71"/>
      <c r="SQ29" s="71"/>
      <c r="TG29" s="71"/>
      <c r="TW29" s="71"/>
      <c r="UM29" s="71"/>
      <c r="VC29" s="71"/>
      <c r="VS29" s="71"/>
      <c r="WI29" s="71"/>
      <c r="WY29" s="71"/>
      <c r="XO29" s="71"/>
      <c r="YE29" s="71"/>
      <c r="YU29" s="71"/>
      <c r="ZK29" s="71"/>
      <c r="AAA29" s="71"/>
      <c r="AAQ29" s="71"/>
      <c r="ABG29" s="71"/>
      <c r="ABW29" s="71"/>
      <c r="ACM29" s="71"/>
      <c r="ADC29" s="71"/>
      <c r="ADS29" s="71"/>
      <c r="AEI29" s="71"/>
      <c r="AEY29" s="71"/>
      <c r="AFO29" s="71"/>
      <c r="AGE29" s="71"/>
      <c r="AGU29" s="71"/>
      <c r="AHK29" s="71"/>
      <c r="AIA29" s="71"/>
      <c r="AIQ29" s="71"/>
      <c r="AJG29" s="71"/>
      <c r="AJW29" s="71"/>
      <c r="AKM29" s="71"/>
      <c r="ALC29" s="71"/>
      <c r="ALS29" s="71"/>
      <c r="AMI29" s="71"/>
      <c r="AMY29" s="71"/>
      <c r="ANO29" s="71"/>
      <c r="AOE29" s="71"/>
      <c r="AOU29" s="71"/>
      <c r="APK29" s="71"/>
      <c r="AQA29" s="71"/>
      <c r="AQQ29" s="71"/>
      <c r="ARG29" s="71"/>
      <c r="ARW29" s="71"/>
      <c r="ASM29" s="71"/>
      <c r="ATC29" s="71"/>
      <c r="ATS29" s="71"/>
      <c r="AUI29" s="71"/>
      <c r="AUY29" s="71"/>
      <c r="AVO29" s="71"/>
      <c r="AWE29" s="71"/>
      <c r="AWU29" s="71"/>
      <c r="AXK29" s="71"/>
      <c r="AYA29" s="71"/>
      <c r="AYQ29" s="71"/>
      <c r="AZG29" s="71"/>
      <c r="AZW29" s="71"/>
      <c r="BAM29" s="71"/>
      <c r="BBC29" s="71"/>
      <c r="BBS29" s="71"/>
      <c r="BCI29" s="71"/>
      <c r="BCY29" s="71"/>
      <c r="BDO29" s="71"/>
      <c r="BEE29" s="71"/>
      <c r="BEU29" s="71"/>
      <c r="BFK29" s="71"/>
      <c r="BGA29" s="71"/>
      <c r="BGQ29" s="71"/>
      <c r="BHG29" s="71"/>
      <c r="BHW29" s="71"/>
      <c r="BIM29" s="71"/>
      <c r="BJC29" s="71"/>
      <c r="BJS29" s="71"/>
      <c r="BKI29" s="71"/>
      <c r="BKY29" s="71"/>
      <c r="BLO29" s="71"/>
      <c r="BME29" s="71"/>
      <c r="BMU29" s="71"/>
      <c r="BNK29" s="71"/>
      <c r="BOA29" s="71"/>
      <c r="BOQ29" s="71"/>
      <c r="BPG29" s="71"/>
      <c r="BPW29" s="71"/>
      <c r="BQM29" s="71"/>
      <c r="BRC29" s="71"/>
      <c r="BRS29" s="71"/>
      <c r="BSI29" s="71"/>
      <c r="BSY29" s="71"/>
      <c r="BTO29" s="71"/>
      <c r="BUE29" s="71"/>
      <c r="BUU29" s="71"/>
      <c r="BVK29" s="71"/>
      <c r="BWA29" s="71"/>
      <c r="BWQ29" s="71"/>
      <c r="BXG29" s="71"/>
      <c r="BXW29" s="71"/>
      <c r="BYM29" s="71"/>
      <c r="BZC29" s="71"/>
      <c r="BZS29" s="71"/>
      <c r="CAI29" s="71"/>
      <c r="CAY29" s="71"/>
      <c r="CBO29" s="71"/>
      <c r="CCE29" s="71"/>
      <c r="CCU29" s="71"/>
      <c r="CDK29" s="71"/>
      <c r="CEA29" s="71"/>
      <c r="CEQ29" s="71"/>
      <c r="CFG29" s="71"/>
      <c r="CFW29" s="71"/>
      <c r="CGM29" s="71"/>
      <c r="CHC29" s="71"/>
      <c r="CHS29" s="71"/>
      <c r="CII29" s="71"/>
      <c r="CIY29" s="71"/>
      <c r="CJO29" s="71"/>
      <c r="CKE29" s="71"/>
      <c r="CKU29" s="71"/>
      <c r="CLK29" s="71"/>
      <c r="CMA29" s="71"/>
      <c r="CMQ29" s="71"/>
      <c r="CNG29" s="71"/>
      <c r="CNW29" s="71"/>
      <c r="COM29" s="71"/>
      <c r="CPC29" s="71"/>
      <c r="CPS29" s="71"/>
      <c r="CQI29" s="71"/>
      <c r="CQY29" s="71"/>
      <c r="CRO29" s="71"/>
      <c r="CSE29" s="71"/>
      <c r="CSU29" s="71"/>
      <c r="CTK29" s="71"/>
      <c r="CUA29" s="71"/>
      <c r="CUQ29" s="71"/>
      <c r="CVG29" s="71"/>
      <c r="CVW29" s="71"/>
      <c r="CWM29" s="71"/>
      <c r="CXC29" s="71"/>
      <c r="CXS29" s="71"/>
      <c r="CYI29" s="71"/>
      <c r="CYY29" s="71"/>
      <c r="CZO29" s="71"/>
      <c r="DAE29" s="71"/>
      <c r="DAU29" s="71"/>
      <c r="DBK29" s="71"/>
      <c r="DCA29" s="71"/>
      <c r="DCQ29" s="71"/>
      <c r="DDG29" s="71"/>
      <c r="DDW29" s="71"/>
      <c r="DEM29" s="71"/>
      <c r="DFC29" s="71"/>
      <c r="DFS29" s="71"/>
      <c r="DGI29" s="71"/>
      <c r="DGY29" s="71"/>
      <c r="DHO29" s="71"/>
      <c r="DIE29" s="71"/>
      <c r="DIU29" s="71"/>
      <c r="DJK29" s="71"/>
      <c r="DKA29" s="71"/>
      <c r="DKQ29" s="71"/>
      <c r="DLG29" s="71"/>
      <c r="DLW29" s="71"/>
      <c r="DMM29" s="71"/>
      <c r="DNC29" s="71"/>
      <c r="DNS29" s="71"/>
      <c r="DOI29" s="71"/>
      <c r="DOY29" s="71"/>
      <c r="DPO29" s="71"/>
      <c r="DQE29" s="71"/>
      <c r="DQU29" s="71"/>
      <c r="DRK29" s="71"/>
      <c r="DSA29" s="71"/>
      <c r="DSQ29" s="71"/>
      <c r="DTG29" s="71"/>
      <c r="DTW29" s="71"/>
      <c r="DUM29" s="71"/>
      <c r="DVC29" s="71"/>
      <c r="DVS29" s="71"/>
      <c r="DWI29" s="71"/>
      <c r="DWY29" s="71"/>
      <c r="DXO29" s="71"/>
      <c r="DYE29" s="71"/>
      <c r="DYU29" s="71"/>
      <c r="DZK29" s="71"/>
      <c r="EAA29" s="71"/>
      <c r="EAQ29" s="71"/>
      <c r="EBG29" s="71"/>
      <c r="EBW29" s="71"/>
      <c r="ECM29" s="71"/>
      <c r="EDC29" s="71"/>
      <c r="EDS29" s="71"/>
      <c r="EEI29" s="71"/>
      <c r="EEY29" s="71"/>
      <c r="EFO29" s="71"/>
      <c r="EGE29" s="71"/>
      <c r="EGU29" s="71"/>
      <c r="EHK29" s="71"/>
      <c r="EIA29" s="71"/>
      <c r="EIQ29" s="71"/>
      <c r="EJG29" s="71"/>
      <c r="EJW29" s="71"/>
      <c r="EKM29" s="71"/>
      <c r="ELC29" s="71"/>
      <c r="ELS29" s="71"/>
      <c r="EMI29" s="71"/>
      <c r="EMY29" s="71"/>
      <c r="ENO29" s="71"/>
      <c r="EOE29" s="71"/>
      <c r="EOU29" s="71"/>
      <c r="EPK29" s="71"/>
      <c r="EQA29" s="71"/>
      <c r="EQQ29" s="71"/>
      <c r="ERG29" s="71"/>
      <c r="ERW29" s="71"/>
      <c r="ESM29" s="71"/>
      <c r="ETC29" s="71"/>
      <c r="ETS29" s="71"/>
      <c r="EUI29" s="71"/>
      <c r="EUY29" s="71"/>
      <c r="EVO29" s="71"/>
      <c r="EWE29" s="71"/>
      <c r="EWU29" s="71"/>
      <c r="EXK29" s="71"/>
      <c r="EYA29" s="71"/>
      <c r="EYQ29" s="71"/>
      <c r="EZG29" s="71"/>
      <c r="EZW29" s="71"/>
      <c r="FAM29" s="71"/>
      <c r="FBC29" s="71"/>
      <c r="FBS29" s="71"/>
      <c r="FCI29" s="71"/>
      <c r="FCY29" s="71"/>
      <c r="FDO29" s="71"/>
      <c r="FEE29" s="71"/>
      <c r="FEU29" s="71"/>
      <c r="FFK29" s="71"/>
      <c r="FGA29" s="71"/>
      <c r="FGQ29" s="71"/>
      <c r="FHG29" s="71"/>
      <c r="FHW29" s="71"/>
      <c r="FIM29" s="71"/>
      <c r="FJC29" s="71"/>
      <c r="FJS29" s="71"/>
      <c r="FKI29" s="71"/>
      <c r="FKY29" s="71"/>
      <c r="FLO29" s="71"/>
      <c r="FME29" s="71"/>
      <c r="FMU29" s="71"/>
      <c r="FNK29" s="71"/>
      <c r="FOA29" s="71"/>
      <c r="FOQ29" s="71"/>
      <c r="FPG29" s="71"/>
      <c r="FPW29" s="71"/>
      <c r="FQM29" s="71"/>
      <c r="FRC29" s="71"/>
      <c r="FRS29" s="71"/>
      <c r="FSI29" s="71"/>
      <c r="FSY29" s="71"/>
      <c r="FTO29" s="71"/>
      <c r="FUE29" s="71"/>
      <c r="FUU29" s="71"/>
      <c r="FVK29" s="71"/>
      <c r="FWA29" s="71"/>
      <c r="FWQ29" s="71"/>
      <c r="FXG29" s="71"/>
      <c r="FXW29" s="71"/>
      <c r="FYM29" s="71"/>
      <c r="FZC29" s="71"/>
      <c r="FZS29" s="71"/>
      <c r="GAI29" s="71"/>
      <c r="GAY29" s="71"/>
      <c r="GBO29" s="71"/>
      <c r="GCE29" s="71"/>
      <c r="GCU29" s="71"/>
      <c r="GDK29" s="71"/>
      <c r="GEA29" s="71"/>
      <c r="GEQ29" s="71"/>
      <c r="GFG29" s="71"/>
      <c r="GFW29" s="71"/>
      <c r="GGM29" s="71"/>
      <c r="GHC29" s="71"/>
      <c r="GHS29" s="71"/>
      <c r="GII29" s="71"/>
      <c r="GIY29" s="71"/>
      <c r="GJO29" s="71"/>
      <c r="GKE29" s="71"/>
      <c r="GKU29" s="71"/>
      <c r="GLK29" s="71"/>
      <c r="GMA29" s="71"/>
      <c r="GMQ29" s="71"/>
      <c r="GNG29" s="71"/>
      <c r="GNW29" s="71"/>
      <c r="GOM29" s="71"/>
      <c r="GPC29" s="71"/>
      <c r="GPS29" s="71"/>
      <c r="GQI29" s="71"/>
      <c r="GQY29" s="71"/>
      <c r="GRO29" s="71"/>
      <c r="GSE29" s="71"/>
      <c r="GSU29" s="71"/>
      <c r="GTK29" s="71"/>
      <c r="GUA29" s="71"/>
      <c r="GUQ29" s="71"/>
      <c r="GVG29" s="71"/>
      <c r="GVW29" s="71"/>
      <c r="GWM29" s="71"/>
      <c r="GXC29" s="71"/>
      <c r="GXS29" s="71"/>
      <c r="GYI29" s="71"/>
      <c r="GYY29" s="71"/>
      <c r="GZO29" s="71"/>
      <c r="HAE29" s="71"/>
      <c r="HAU29" s="71"/>
      <c r="HBK29" s="71"/>
      <c r="HCA29" s="71"/>
      <c r="HCQ29" s="71"/>
      <c r="HDG29" s="71"/>
      <c r="HDW29" s="71"/>
      <c r="HEM29" s="71"/>
      <c r="HFC29" s="71"/>
      <c r="HFS29" s="71"/>
      <c r="HGI29" s="71"/>
      <c r="HGY29" s="71"/>
      <c r="HHO29" s="71"/>
      <c r="HIE29" s="71"/>
      <c r="HIU29" s="71"/>
      <c r="HJK29" s="71"/>
      <c r="HKA29" s="71"/>
      <c r="HKQ29" s="71"/>
      <c r="HLG29" s="71"/>
      <c r="HLW29" s="71"/>
      <c r="HMM29" s="71"/>
      <c r="HNC29" s="71"/>
      <c r="HNS29" s="71"/>
      <c r="HOI29" s="71"/>
      <c r="HOY29" s="71"/>
      <c r="HPO29" s="71"/>
      <c r="HQE29" s="71"/>
      <c r="HQU29" s="71"/>
      <c r="HRK29" s="71"/>
      <c r="HSA29" s="71"/>
      <c r="HSQ29" s="71"/>
      <c r="HTG29" s="71"/>
      <c r="HTW29" s="71"/>
      <c r="HUM29" s="71"/>
      <c r="HVC29" s="71"/>
      <c r="HVS29" s="71"/>
      <c r="HWI29" s="71"/>
      <c r="HWY29" s="71"/>
      <c r="HXO29" s="71"/>
      <c r="HYE29" s="71"/>
      <c r="HYU29" s="71"/>
      <c r="HZK29" s="71"/>
      <c r="IAA29" s="71"/>
      <c r="IAQ29" s="71"/>
      <c r="IBG29" s="71"/>
      <c r="IBW29" s="71"/>
      <c r="ICM29" s="71"/>
      <c r="IDC29" s="71"/>
      <c r="IDS29" s="71"/>
      <c r="IEI29" s="71"/>
      <c r="IEY29" s="71"/>
      <c r="IFO29" s="71"/>
      <c r="IGE29" s="71"/>
      <c r="IGU29" s="71"/>
      <c r="IHK29" s="71"/>
      <c r="IIA29" s="71"/>
      <c r="IIQ29" s="71"/>
      <c r="IJG29" s="71"/>
      <c r="IJW29" s="71"/>
      <c r="IKM29" s="71"/>
      <c r="ILC29" s="71"/>
      <c r="ILS29" s="71"/>
      <c r="IMI29" s="71"/>
      <c r="IMY29" s="71"/>
      <c r="INO29" s="71"/>
      <c r="IOE29" s="71"/>
      <c r="IOU29" s="71"/>
      <c r="IPK29" s="71"/>
      <c r="IQA29" s="71"/>
      <c r="IQQ29" s="71"/>
      <c r="IRG29" s="71"/>
      <c r="IRW29" s="71"/>
      <c r="ISM29" s="71"/>
      <c r="ITC29" s="71"/>
      <c r="ITS29" s="71"/>
      <c r="IUI29" s="71"/>
      <c r="IUY29" s="71"/>
      <c r="IVO29" s="71"/>
      <c r="IWE29" s="71"/>
      <c r="IWU29" s="71"/>
      <c r="IXK29" s="71"/>
      <c r="IYA29" s="71"/>
      <c r="IYQ29" s="71"/>
      <c r="IZG29" s="71"/>
      <c r="IZW29" s="71"/>
      <c r="JAM29" s="71"/>
      <c r="JBC29" s="71"/>
      <c r="JBS29" s="71"/>
      <c r="JCI29" s="71"/>
      <c r="JCY29" s="71"/>
      <c r="JDO29" s="71"/>
      <c r="JEE29" s="71"/>
      <c r="JEU29" s="71"/>
      <c r="JFK29" s="71"/>
      <c r="JGA29" s="71"/>
      <c r="JGQ29" s="71"/>
      <c r="JHG29" s="71"/>
      <c r="JHW29" s="71"/>
      <c r="JIM29" s="71"/>
      <c r="JJC29" s="71"/>
      <c r="JJS29" s="71"/>
      <c r="JKI29" s="71"/>
      <c r="JKY29" s="71"/>
      <c r="JLO29" s="71"/>
      <c r="JME29" s="71"/>
      <c r="JMU29" s="71"/>
      <c r="JNK29" s="71"/>
      <c r="JOA29" s="71"/>
      <c r="JOQ29" s="71"/>
      <c r="JPG29" s="71"/>
      <c r="JPW29" s="71"/>
      <c r="JQM29" s="71"/>
      <c r="JRC29" s="71"/>
      <c r="JRS29" s="71"/>
      <c r="JSI29" s="71"/>
      <c r="JSY29" s="71"/>
      <c r="JTO29" s="71"/>
      <c r="JUE29" s="71"/>
      <c r="JUU29" s="71"/>
      <c r="JVK29" s="71"/>
      <c r="JWA29" s="71"/>
      <c r="JWQ29" s="71"/>
      <c r="JXG29" s="71"/>
      <c r="JXW29" s="71"/>
      <c r="JYM29" s="71"/>
      <c r="JZC29" s="71"/>
      <c r="JZS29" s="71"/>
      <c r="KAI29" s="71"/>
      <c r="KAY29" s="71"/>
      <c r="KBO29" s="71"/>
      <c r="KCE29" s="71"/>
      <c r="KCU29" s="71"/>
      <c r="KDK29" s="71"/>
      <c r="KEA29" s="71"/>
      <c r="KEQ29" s="71"/>
      <c r="KFG29" s="71"/>
      <c r="KFW29" s="71"/>
      <c r="KGM29" s="71"/>
      <c r="KHC29" s="71"/>
      <c r="KHS29" s="71"/>
      <c r="KII29" s="71"/>
      <c r="KIY29" s="71"/>
      <c r="KJO29" s="71"/>
      <c r="KKE29" s="71"/>
      <c r="KKU29" s="71"/>
      <c r="KLK29" s="71"/>
      <c r="KMA29" s="71"/>
      <c r="KMQ29" s="71"/>
      <c r="KNG29" s="71"/>
      <c r="KNW29" s="71"/>
      <c r="KOM29" s="71"/>
      <c r="KPC29" s="71"/>
      <c r="KPS29" s="71"/>
      <c r="KQI29" s="71"/>
      <c r="KQY29" s="71"/>
      <c r="KRO29" s="71"/>
      <c r="KSE29" s="71"/>
      <c r="KSU29" s="71"/>
      <c r="KTK29" s="71"/>
      <c r="KUA29" s="71"/>
      <c r="KUQ29" s="71"/>
      <c r="KVG29" s="71"/>
      <c r="KVW29" s="71"/>
      <c r="KWM29" s="71"/>
      <c r="KXC29" s="71"/>
      <c r="KXS29" s="71"/>
      <c r="KYI29" s="71"/>
      <c r="KYY29" s="71"/>
      <c r="KZO29" s="71"/>
      <c r="LAE29" s="71"/>
      <c r="LAU29" s="71"/>
      <c r="LBK29" s="71"/>
      <c r="LCA29" s="71"/>
      <c r="LCQ29" s="71"/>
      <c r="LDG29" s="71"/>
      <c r="LDW29" s="71"/>
      <c r="LEM29" s="71"/>
      <c r="LFC29" s="71"/>
      <c r="LFS29" s="71"/>
      <c r="LGI29" s="71"/>
      <c r="LGY29" s="71"/>
      <c r="LHO29" s="71"/>
      <c r="LIE29" s="71"/>
      <c r="LIU29" s="71"/>
      <c r="LJK29" s="71"/>
      <c r="LKA29" s="71"/>
      <c r="LKQ29" s="71"/>
      <c r="LLG29" s="71"/>
      <c r="LLW29" s="71"/>
      <c r="LMM29" s="71"/>
      <c r="LNC29" s="71"/>
      <c r="LNS29" s="71"/>
      <c r="LOI29" s="71"/>
      <c r="LOY29" s="71"/>
      <c r="LPO29" s="71"/>
      <c r="LQE29" s="71"/>
      <c r="LQU29" s="71"/>
      <c r="LRK29" s="71"/>
      <c r="LSA29" s="71"/>
      <c r="LSQ29" s="71"/>
      <c r="LTG29" s="71"/>
      <c r="LTW29" s="71"/>
      <c r="LUM29" s="71"/>
      <c r="LVC29" s="71"/>
      <c r="LVS29" s="71"/>
      <c r="LWI29" s="71"/>
      <c r="LWY29" s="71"/>
      <c r="LXO29" s="71"/>
      <c r="LYE29" s="71"/>
      <c r="LYU29" s="71"/>
      <c r="LZK29" s="71"/>
      <c r="MAA29" s="71"/>
      <c r="MAQ29" s="71"/>
      <c r="MBG29" s="71"/>
      <c r="MBW29" s="71"/>
      <c r="MCM29" s="71"/>
      <c r="MDC29" s="71"/>
      <c r="MDS29" s="71"/>
      <c r="MEI29" s="71"/>
      <c r="MEY29" s="71"/>
      <c r="MFO29" s="71"/>
      <c r="MGE29" s="71"/>
      <c r="MGU29" s="71"/>
      <c r="MHK29" s="71"/>
      <c r="MIA29" s="71"/>
      <c r="MIQ29" s="71"/>
      <c r="MJG29" s="71"/>
      <c r="MJW29" s="71"/>
      <c r="MKM29" s="71"/>
      <c r="MLC29" s="71"/>
      <c r="MLS29" s="71"/>
      <c r="MMI29" s="71"/>
      <c r="MMY29" s="71"/>
      <c r="MNO29" s="71"/>
      <c r="MOE29" s="71"/>
      <c r="MOU29" s="71"/>
      <c r="MPK29" s="71"/>
      <c r="MQA29" s="71"/>
      <c r="MQQ29" s="71"/>
      <c r="MRG29" s="71"/>
      <c r="MRW29" s="71"/>
      <c r="MSM29" s="71"/>
      <c r="MTC29" s="71"/>
      <c r="MTS29" s="71"/>
      <c r="MUI29" s="71"/>
      <c r="MUY29" s="71"/>
      <c r="MVO29" s="71"/>
      <c r="MWE29" s="71"/>
      <c r="MWU29" s="71"/>
      <c r="MXK29" s="71"/>
      <c r="MYA29" s="71"/>
      <c r="MYQ29" s="71"/>
      <c r="MZG29" s="71"/>
      <c r="MZW29" s="71"/>
      <c r="NAM29" s="71"/>
      <c r="NBC29" s="71"/>
      <c r="NBS29" s="71"/>
      <c r="NCI29" s="71"/>
      <c r="NCY29" s="71"/>
      <c r="NDO29" s="71"/>
      <c r="NEE29" s="71"/>
      <c r="NEU29" s="71"/>
      <c r="NFK29" s="71"/>
      <c r="NGA29" s="71"/>
      <c r="NGQ29" s="71"/>
      <c r="NHG29" s="71"/>
      <c r="NHW29" s="71"/>
      <c r="NIM29" s="71"/>
      <c r="NJC29" s="71"/>
      <c r="NJS29" s="71"/>
      <c r="NKI29" s="71"/>
      <c r="NKY29" s="71"/>
      <c r="NLO29" s="71"/>
      <c r="NME29" s="71"/>
      <c r="NMU29" s="71"/>
      <c r="NNK29" s="71"/>
      <c r="NOA29" s="71"/>
      <c r="NOQ29" s="71"/>
      <c r="NPG29" s="71"/>
      <c r="NPW29" s="71"/>
      <c r="NQM29" s="71"/>
      <c r="NRC29" s="71"/>
      <c r="NRS29" s="71"/>
      <c r="NSI29" s="71"/>
      <c r="NSY29" s="71"/>
      <c r="NTO29" s="71"/>
      <c r="NUE29" s="71"/>
      <c r="NUU29" s="71"/>
      <c r="NVK29" s="71"/>
      <c r="NWA29" s="71"/>
      <c r="NWQ29" s="71"/>
      <c r="NXG29" s="71"/>
      <c r="NXW29" s="71"/>
      <c r="NYM29" s="71"/>
      <c r="NZC29" s="71"/>
      <c r="NZS29" s="71"/>
      <c r="OAI29" s="71"/>
      <c r="OAY29" s="71"/>
      <c r="OBO29" s="71"/>
      <c r="OCE29" s="71"/>
      <c r="OCU29" s="71"/>
      <c r="ODK29" s="71"/>
      <c r="OEA29" s="71"/>
      <c r="OEQ29" s="71"/>
      <c r="OFG29" s="71"/>
      <c r="OFW29" s="71"/>
      <c r="OGM29" s="71"/>
      <c r="OHC29" s="71"/>
      <c r="OHS29" s="71"/>
      <c r="OII29" s="71"/>
      <c r="OIY29" s="71"/>
      <c r="OJO29" s="71"/>
      <c r="OKE29" s="71"/>
      <c r="OKU29" s="71"/>
      <c r="OLK29" s="71"/>
      <c r="OMA29" s="71"/>
      <c r="OMQ29" s="71"/>
      <c r="ONG29" s="71"/>
      <c r="ONW29" s="71"/>
      <c r="OOM29" s="71"/>
      <c r="OPC29" s="71"/>
      <c r="OPS29" s="71"/>
      <c r="OQI29" s="71"/>
      <c r="OQY29" s="71"/>
      <c r="ORO29" s="71"/>
      <c r="OSE29" s="71"/>
      <c r="OSU29" s="71"/>
      <c r="OTK29" s="71"/>
      <c r="OUA29" s="71"/>
      <c r="OUQ29" s="71"/>
      <c r="OVG29" s="71"/>
      <c r="OVW29" s="71"/>
      <c r="OWM29" s="71"/>
      <c r="OXC29" s="71"/>
      <c r="OXS29" s="71"/>
      <c r="OYI29" s="71"/>
      <c r="OYY29" s="71"/>
      <c r="OZO29" s="71"/>
      <c r="PAE29" s="71"/>
      <c r="PAU29" s="71"/>
      <c r="PBK29" s="71"/>
      <c r="PCA29" s="71"/>
      <c r="PCQ29" s="71"/>
      <c r="PDG29" s="71"/>
      <c r="PDW29" s="71"/>
      <c r="PEM29" s="71"/>
      <c r="PFC29" s="71"/>
      <c r="PFS29" s="71"/>
      <c r="PGI29" s="71"/>
      <c r="PGY29" s="71"/>
      <c r="PHO29" s="71"/>
      <c r="PIE29" s="71"/>
      <c r="PIU29" s="71"/>
      <c r="PJK29" s="71"/>
      <c r="PKA29" s="71"/>
      <c r="PKQ29" s="71"/>
      <c r="PLG29" s="71"/>
      <c r="PLW29" s="71"/>
      <c r="PMM29" s="71"/>
      <c r="PNC29" s="71"/>
      <c r="PNS29" s="71"/>
      <c r="POI29" s="71"/>
      <c r="POY29" s="71"/>
      <c r="PPO29" s="71"/>
      <c r="PQE29" s="71"/>
      <c r="PQU29" s="71"/>
      <c r="PRK29" s="71"/>
      <c r="PSA29" s="71"/>
      <c r="PSQ29" s="71"/>
      <c r="PTG29" s="71"/>
      <c r="PTW29" s="71"/>
      <c r="PUM29" s="71"/>
      <c r="PVC29" s="71"/>
      <c r="PVS29" s="71"/>
      <c r="PWI29" s="71"/>
      <c r="PWY29" s="71"/>
      <c r="PXO29" s="71"/>
      <c r="PYE29" s="71"/>
      <c r="PYU29" s="71"/>
      <c r="PZK29" s="71"/>
      <c r="QAA29" s="71"/>
      <c r="QAQ29" s="71"/>
      <c r="QBG29" s="71"/>
      <c r="QBW29" s="71"/>
      <c r="QCM29" s="71"/>
      <c r="QDC29" s="71"/>
      <c r="QDS29" s="71"/>
      <c r="QEI29" s="71"/>
      <c r="QEY29" s="71"/>
      <c r="QFO29" s="71"/>
      <c r="QGE29" s="71"/>
      <c r="QGU29" s="71"/>
      <c r="QHK29" s="71"/>
      <c r="QIA29" s="71"/>
      <c r="QIQ29" s="71"/>
      <c r="QJG29" s="71"/>
      <c r="QJW29" s="71"/>
      <c r="QKM29" s="71"/>
      <c r="QLC29" s="71"/>
      <c r="QLS29" s="71"/>
      <c r="QMI29" s="71"/>
      <c r="QMY29" s="71"/>
      <c r="QNO29" s="71"/>
      <c r="QOE29" s="71"/>
      <c r="QOU29" s="71"/>
      <c r="QPK29" s="71"/>
      <c r="QQA29" s="71"/>
      <c r="QQQ29" s="71"/>
      <c r="QRG29" s="71"/>
      <c r="QRW29" s="71"/>
      <c r="QSM29" s="71"/>
      <c r="QTC29" s="71"/>
      <c r="QTS29" s="71"/>
      <c r="QUI29" s="71"/>
      <c r="QUY29" s="71"/>
      <c r="QVO29" s="71"/>
      <c r="QWE29" s="71"/>
      <c r="QWU29" s="71"/>
      <c r="QXK29" s="71"/>
      <c r="QYA29" s="71"/>
      <c r="QYQ29" s="71"/>
      <c r="QZG29" s="71"/>
      <c r="QZW29" s="71"/>
      <c r="RAM29" s="71"/>
      <c r="RBC29" s="71"/>
      <c r="RBS29" s="71"/>
      <c r="RCI29" s="71"/>
      <c r="RCY29" s="71"/>
      <c r="RDO29" s="71"/>
      <c r="REE29" s="71"/>
      <c r="REU29" s="71"/>
      <c r="RFK29" s="71"/>
      <c r="RGA29" s="71"/>
      <c r="RGQ29" s="71"/>
      <c r="RHG29" s="71"/>
      <c r="RHW29" s="71"/>
      <c r="RIM29" s="71"/>
      <c r="RJC29" s="71"/>
      <c r="RJS29" s="71"/>
      <c r="RKI29" s="71"/>
      <c r="RKY29" s="71"/>
      <c r="RLO29" s="71"/>
      <c r="RME29" s="71"/>
      <c r="RMU29" s="71"/>
      <c r="RNK29" s="71"/>
      <c r="ROA29" s="71"/>
      <c r="ROQ29" s="71"/>
      <c r="RPG29" s="71"/>
      <c r="RPW29" s="71"/>
      <c r="RQM29" s="71"/>
      <c r="RRC29" s="71"/>
      <c r="RRS29" s="71"/>
      <c r="RSI29" s="71"/>
      <c r="RSY29" s="71"/>
      <c r="RTO29" s="71"/>
      <c r="RUE29" s="71"/>
      <c r="RUU29" s="71"/>
      <c r="RVK29" s="71"/>
      <c r="RWA29" s="71"/>
      <c r="RWQ29" s="71"/>
      <c r="RXG29" s="71"/>
      <c r="RXW29" s="71"/>
      <c r="RYM29" s="71"/>
      <c r="RZC29" s="71"/>
      <c r="RZS29" s="71"/>
      <c r="SAI29" s="71"/>
      <c r="SAY29" s="71"/>
      <c r="SBO29" s="71"/>
      <c r="SCE29" s="71"/>
      <c r="SCU29" s="71"/>
      <c r="SDK29" s="71"/>
      <c r="SEA29" s="71"/>
      <c r="SEQ29" s="71"/>
      <c r="SFG29" s="71"/>
      <c r="SFW29" s="71"/>
      <c r="SGM29" s="71"/>
      <c r="SHC29" s="71"/>
      <c r="SHS29" s="71"/>
      <c r="SII29" s="71"/>
      <c r="SIY29" s="71"/>
      <c r="SJO29" s="71"/>
      <c r="SKE29" s="71"/>
      <c r="SKU29" s="71"/>
      <c r="SLK29" s="71"/>
      <c r="SMA29" s="71"/>
      <c r="SMQ29" s="71"/>
      <c r="SNG29" s="71"/>
      <c r="SNW29" s="71"/>
      <c r="SOM29" s="71"/>
      <c r="SPC29" s="71"/>
      <c r="SPS29" s="71"/>
      <c r="SQI29" s="71"/>
      <c r="SQY29" s="71"/>
      <c r="SRO29" s="71"/>
      <c r="SSE29" s="71"/>
      <c r="SSU29" s="71"/>
      <c r="STK29" s="71"/>
      <c r="SUA29" s="71"/>
      <c r="SUQ29" s="71"/>
      <c r="SVG29" s="71"/>
      <c r="SVW29" s="71"/>
      <c r="SWM29" s="71"/>
      <c r="SXC29" s="71"/>
      <c r="SXS29" s="71"/>
      <c r="SYI29" s="71"/>
      <c r="SYY29" s="71"/>
      <c r="SZO29" s="71"/>
      <c r="TAE29" s="71"/>
      <c r="TAU29" s="71"/>
      <c r="TBK29" s="71"/>
      <c r="TCA29" s="71"/>
      <c r="TCQ29" s="71"/>
      <c r="TDG29" s="71"/>
      <c r="TDW29" s="71"/>
      <c r="TEM29" s="71"/>
      <c r="TFC29" s="71"/>
      <c r="TFS29" s="71"/>
      <c r="TGI29" s="71"/>
      <c r="TGY29" s="71"/>
      <c r="THO29" s="71"/>
      <c r="TIE29" s="71"/>
      <c r="TIU29" s="71"/>
      <c r="TJK29" s="71"/>
      <c r="TKA29" s="71"/>
      <c r="TKQ29" s="71"/>
      <c r="TLG29" s="71"/>
      <c r="TLW29" s="71"/>
      <c r="TMM29" s="71"/>
      <c r="TNC29" s="71"/>
      <c r="TNS29" s="71"/>
      <c r="TOI29" s="71"/>
      <c r="TOY29" s="71"/>
      <c r="TPO29" s="71"/>
      <c r="TQE29" s="71"/>
      <c r="TQU29" s="71"/>
      <c r="TRK29" s="71"/>
      <c r="TSA29" s="71"/>
      <c r="TSQ29" s="71"/>
      <c r="TTG29" s="71"/>
      <c r="TTW29" s="71"/>
      <c r="TUM29" s="71"/>
      <c r="TVC29" s="71"/>
      <c r="TVS29" s="71"/>
      <c r="TWI29" s="71"/>
      <c r="TWY29" s="71"/>
      <c r="TXO29" s="71"/>
      <c r="TYE29" s="71"/>
      <c r="TYU29" s="71"/>
      <c r="TZK29" s="71"/>
      <c r="UAA29" s="71"/>
      <c r="UAQ29" s="71"/>
      <c r="UBG29" s="71"/>
      <c r="UBW29" s="71"/>
      <c r="UCM29" s="71"/>
      <c r="UDC29" s="71"/>
      <c r="UDS29" s="71"/>
      <c r="UEI29" s="71"/>
      <c r="UEY29" s="71"/>
      <c r="UFO29" s="71"/>
      <c r="UGE29" s="71"/>
      <c r="UGU29" s="71"/>
      <c r="UHK29" s="71"/>
      <c r="UIA29" s="71"/>
      <c r="UIQ29" s="71"/>
      <c r="UJG29" s="71"/>
      <c r="UJW29" s="71"/>
      <c r="UKM29" s="71"/>
      <c r="ULC29" s="71"/>
      <c r="ULS29" s="71"/>
      <c r="UMI29" s="71"/>
      <c r="UMY29" s="71"/>
      <c r="UNO29" s="71"/>
      <c r="UOE29" s="71"/>
      <c r="UOU29" s="71"/>
      <c r="UPK29" s="71"/>
      <c r="UQA29" s="71"/>
      <c r="UQQ29" s="71"/>
      <c r="URG29" s="71"/>
      <c r="URW29" s="71"/>
      <c r="USM29" s="71"/>
      <c r="UTC29" s="71"/>
      <c r="UTS29" s="71"/>
      <c r="UUI29" s="71"/>
      <c r="UUY29" s="71"/>
      <c r="UVO29" s="71"/>
      <c r="UWE29" s="71"/>
      <c r="UWU29" s="71"/>
      <c r="UXK29" s="71"/>
      <c r="UYA29" s="71"/>
      <c r="UYQ29" s="71"/>
      <c r="UZG29" s="71"/>
      <c r="UZW29" s="71"/>
      <c r="VAM29" s="71"/>
      <c r="VBC29" s="71"/>
      <c r="VBS29" s="71"/>
      <c r="VCI29" s="71"/>
      <c r="VCY29" s="71"/>
      <c r="VDO29" s="71"/>
      <c r="VEE29" s="71"/>
      <c r="VEU29" s="71"/>
      <c r="VFK29" s="71"/>
      <c r="VGA29" s="71"/>
      <c r="VGQ29" s="71"/>
      <c r="VHG29" s="71"/>
      <c r="VHW29" s="71"/>
      <c r="VIM29" s="71"/>
      <c r="VJC29" s="71"/>
      <c r="VJS29" s="71"/>
      <c r="VKI29" s="71"/>
      <c r="VKY29" s="71"/>
      <c r="VLO29" s="71"/>
      <c r="VME29" s="71"/>
      <c r="VMU29" s="71"/>
      <c r="VNK29" s="71"/>
      <c r="VOA29" s="71"/>
      <c r="VOQ29" s="71"/>
      <c r="VPG29" s="71"/>
      <c r="VPW29" s="71"/>
      <c r="VQM29" s="71"/>
      <c r="VRC29" s="71"/>
      <c r="VRS29" s="71"/>
      <c r="VSI29" s="71"/>
      <c r="VSY29" s="71"/>
      <c r="VTO29" s="71"/>
      <c r="VUE29" s="71"/>
      <c r="VUU29" s="71"/>
      <c r="VVK29" s="71"/>
      <c r="VWA29" s="71"/>
      <c r="VWQ29" s="71"/>
      <c r="VXG29" s="71"/>
      <c r="VXW29" s="71"/>
      <c r="VYM29" s="71"/>
      <c r="VZC29" s="71"/>
      <c r="VZS29" s="71"/>
      <c r="WAI29" s="71"/>
      <c r="WAY29" s="71"/>
      <c r="WBO29" s="71"/>
      <c r="WCE29" s="71"/>
      <c r="WCU29" s="71"/>
      <c r="WDK29" s="71"/>
      <c r="WEA29" s="71"/>
      <c r="WEQ29" s="71"/>
      <c r="WFG29" s="71"/>
      <c r="WFW29" s="71"/>
      <c r="WGM29" s="71"/>
      <c r="WHC29" s="71"/>
      <c r="WHS29" s="71"/>
      <c r="WII29" s="71"/>
      <c r="WIY29" s="71"/>
      <c r="WJO29" s="71"/>
      <c r="WKE29" s="71"/>
      <c r="WKU29" s="71"/>
      <c r="WLK29" s="71"/>
      <c r="WMA29" s="71"/>
      <c r="WMQ29" s="71"/>
      <c r="WNG29" s="71"/>
      <c r="WNW29" s="71"/>
      <c r="WOM29" s="71"/>
      <c r="WPC29" s="71"/>
      <c r="WPS29" s="71"/>
      <c r="WQI29" s="71"/>
      <c r="WQY29" s="71"/>
      <c r="WRO29" s="71"/>
      <c r="WSE29" s="71"/>
      <c r="WSU29" s="71"/>
      <c r="WTK29" s="71"/>
      <c r="WUA29" s="71"/>
      <c r="WUQ29" s="71"/>
      <c r="WVG29" s="71"/>
      <c r="WVW29" s="71"/>
      <c r="WWM29" s="71"/>
      <c r="WXC29" s="71"/>
      <c r="WXS29" s="71"/>
      <c r="WYI29" s="71"/>
      <c r="WYY29" s="71"/>
      <c r="WZO29" s="71"/>
      <c r="XAE29" s="71"/>
      <c r="XAU29" s="71"/>
      <c r="XBK29" s="71"/>
      <c r="XCA29" s="71"/>
      <c r="XCQ29" s="71"/>
      <c r="XDG29" s="71"/>
      <c r="XDW29" s="71"/>
      <c r="XEM29" s="71"/>
    </row>
    <row r="30" spans="1:1023 1039:2047 2063:3071 3087:4095 4111:5119 5135:6143 6159:7167 7183:8191 8207:9215 9231:10239 10255:11263 11279:12287 12303:13311 13327:14335 14351:15359 15375:16367" s="22" customFormat="1">
      <c r="A30" s="20"/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62"/>
      <c r="AE30" s="71"/>
      <c r="AU30" s="71"/>
      <c r="BK30" s="71"/>
      <c r="CA30" s="71"/>
      <c r="CQ30" s="71"/>
      <c r="DG30" s="71"/>
      <c r="DW30" s="71"/>
      <c r="EM30" s="71"/>
      <c r="FC30" s="71"/>
      <c r="FS30" s="71"/>
      <c r="GI30" s="71"/>
      <c r="GY30" s="71"/>
      <c r="HO30" s="71"/>
      <c r="IE30" s="71"/>
      <c r="IU30" s="71"/>
      <c r="JK30" s="71"/>
      <c r="KA30" s="71"/>
      <c r="KQ30" s="71"/>
      <c r="LG30" s="71"/>
      <c r="LW30" s="71"/>
      <c r="MM30" s="71"/>
      <c r="NC30" s="71"/>
      <c r="NS30" s="71"/>
      <c r="OI30" s="71"/>
      <c r="OY30" s="71"/>
      <c r="PO30" s="71"/>
      <c r="QE30" s="71"/>
      <c r="QU30" s="71"/>
      <c r="RK30" s="71"/>
      <c r="SA30" s="71"/>
      <c r="SQ30" s="71"/>
      <c r="TG30" s="71"/>
      <c r="TW30" s="71"/>
      <c r="UM30" s="71"/>
      <c r="VC30" s="71"/>
      <c r="VS30" s="71"/>
      <c r="WI30" s="71"/>
      <c r="WY30" s="71"/>
      <c r="XO30" s="71"/>
      <c r="YE30" s="71"/>
      <c r="YU30" s="71"/>
      <c r="ZK30" s="71"/>
      <c r="AAA30" s="71"/>
      <c r="AAQ30" s="71"/>
      <c r="ABG30" s="71"/>
      <c r="ABW30" s="71"/>
      <c r="ACM30" s="71"/>
      <c r="ADC30" s="71"/>
      <c r="ADS30" s="71"/>
      <c r="AEI30" s="71"/>
      <c r="AEY30" s="71"/>
      <c r="AFO30" s="71"/>
      <c r="AGE30" s="71"/>
      <c r="AGU30" s="71"/>
      <c r="AHK30" s="71"/>
      <c r="AIA30" s="71"/>
      <c r="AIQ30" s="71"/>
      <c r="AJG30" s="71"/>
      <c r="AJW30" s="71"/>
      <c r="AKM30" s="71"/>
      <c r="ALC30" s="71"/>
      <c r="ALS30" s="71"/>
      <c r="AMI30" s="71"/>
      <c r="AMY30" s="71"/>
      <c r="ANO30" s="71"/>
      <c r="AOE30" s="71"/>
      <c r="AOU30" s="71"/>
      <c r="APK30" s="71"/>
      <c r="AQA30" s="71"/>
      <c r="AQQ30" s="71"/>
      <c r="ARG30" s="71"/>
      <c r="ARW30" s="71"/>
      <c r="ASM30" s="71"/>
      <c r="ATC30" s="71"/>
      <c r="ATS30" s="71"/>
      <c r="AUI30" s="71"/>
      <c r="AUY30" s="71"/>
      <c r="AVO30" s="71"/>
      <c r="AWE30" s="71"/>
      <c r="AWU30" s="71"/>
      <c r="AXK30" s="71"/>
      <c r="AYA30" s="71"/>
      <c r="AYQ30" s="71"/>
      <c r="AZG30" s="71"/>
      <c r="AZW30" s="71"/>
      <c r="BAM30" s="71"/>
      <c r="BBC30" s="71"/>
      <c r="BBS30" s="71"/>
      <c r="BCI30" s="71"/>
      <c r="BCY30" s="71"/>
      <c r="BDO30" s="71"/>
      <c r="BEE30" s="71"/>
      <c r="BEU30" s="71"/>
      <c r="BFK30" s="71"/>
      <c r="BGA30" s="71"/>
      <c r="BGQ30" s="71"/>
      <c r="BHG30" s="71"/>
      <c r="BHW30" s="71"/>
      <c r="BIM30" s="71"/>
      <c r="BJC30" s="71"/>
      <c r="BJS30" s="71"/>
      <c r="BKI30" s="71"/>
      <c r="BKY30" s="71"/>
      <c r="BLO30" s="71"/>
      <c r="BME30" s="71"/>
      <c r="BMU30" s="71"/>
      <c r="BNK30" s="71"/>
      <c r="BOA30" s="71"/>
      <c r="BOQ30" s="71"/>
      <c r="BPG30" s="71"/>
      <c r="BPW30" s="71"/>
      <c r="BQM30" s="71"/>
      <c r="BRC30" s="71"/>
      <c r="BRS30" s="71"/>
      <c r="BSI30" s="71"/>
      <c r="BSY30" s="71"/>
      <c r="BTO30" s="71"/>
      <c r="BUE30" s="71"/>
      <c r="BUU30" s="71"/>
      <c r="BVK30" s="71"/>
      <c r="BWA30" s="71"/>
      <c r="BWQ30" s="71"/>
      <c r="BXG30" s="71"/>
      <c r="BXW30" s="71"/>
      <c r="BYM30" s="71"/>
      <c r="BZC30" s="71"/>
      <c r="BZS30" s="71"/>
      <c r="CAI30" s="71"/>
      <c r="CAY30" s="71"/>
      <c r="CBO30" s="71"/>
      <c r="CCE30" s="71"/>
      <c r="CCU30" s="71"/>
      <c r="CDK30" s="71"/>
      <c r="CEA30" s="71"/>
      <c r="CEQ30" s="71"/>
      <c r="CFG30" s="71"/>
      <c r="CFW30" s="71"/>
      <c r="CGM30" s="71"/>
      <c r="CHC30" s="71"/>
      <c r="CHS30" s="71"/>
      <c r="CII30" s="71"/>
      <c r="CIY30" s="71"/>
      <c r="CJO30" s="71"/>
      <c r="CKE30" s="71"/>
      <c r="CKU30" s="71"/>
      <c r="CLK30" s="71"/>
      <c r="CMA30" s="71"/>
      <c r="CMQ30" s="71"/>
      <c r="CNG30" s="71"/>
      <c r="CNW30" s="71"/>
      <c r="COM30" s="71"/>
      <c r="CPC30" s="71"/>
      <c r="CPS30" s="71"/>
      <c r="CQI30" s="71"/>
      <c r="CQY30" s="71"/>
      <c r="CRO30" s="71"/>
      <c r="CSE30" s="71"/>
      <c r="CSU30" s="71"/>
      <c r="CTK30" s="71"/>
      <c r="CUA30" s="71"/>
      <c r="CUQ30" s="71"/>
      <c r="CVG30" s="71"/>
      <c r="CVW30" s="71"/>
      <c r="CWM30" s="71"/>
      <c r="CXC30" s="71"/>
      <c r="CXS30" s="71"/>
      <c r="CYI30" s="71"/>
      <c r="CYY30" s="71"/>
      <c r="CZO30" s="71"/>
      <c r="DAE30" s="71"/>
      <c r="DAU30" s="71"/>
      <c r="DBK30" s="71"/>
      <c r="DCA30" s="71"/>
      <c r="DCQ30" s="71"/>
      <c r="DDG30" s="71"/>
      <c r="DDW30" s="71"/>
      <c r="DEM30" s="71"/>
      <c r="DFC30" s="71"/>
      <c r="DFS30" s="71"/>
      <c r="DGI30" s="71"/>
      <c r="DGY30" s="71"/>
      <c r="DHO30" s="71"/>
      <c r="DIE30" s="71"/>
      <c r="DIU30" s="71"/>
      <c r="DJK30" s="71"/>
      <c r="DKA30" s="71"/>
      <c r="DKQ30" s="71"/>
      <c r="DLG30" s="71"/>
      <c r="DLW30" s="71"/>
      <c r="DMM30" s="71"/>
      <c r="DNC30" s="71"/>
      <c r="DNS30" s="71"/>
      <c r="DOI30" s="71"/>
      <c r="DOY30" s="71"/>
      <c r="DPO30" s="71"/>
      <c r="DQE30" s="71"/>
      <c r="DQU30" s="71"/>
      <c r="DRK30" s="71"/>
      <c r="DSA30" s="71"/>
      <c r="DSQ30" s="71"/>
      <c r="DTG30" s="71"/>
      <c r="DTW30" s="71"/>
      <c r="DUM30" s="71"/>
      <c r="DVC30" s="71"/>
      <c r="DVS30" s="71"/>
      <c r="DWI30" s="71"/>
      <c r="DWY30" s="71"/>
      <c r="DXO30" s="71"/>
      <c r="DYE30" s="71"/>
      <c r="DYU30" s="71"/>
      <c r="DZK30" s="71"/>
      <c r="EAA30" s="71"/>
      <c r="EAQ30" s="71"/>
      <c r="EBG30" s="71"/>
      <c r="EBW30" s="71"/>
      <c r="ECM30" s="71"/>
      <c r="EDC30" s="71"/>
      <c r="EDS30" s="71"/>
      <c r="EEI30" s="71"/>
      <c r="EEY30" s="71"/>
      <c r="EFO30" s="71"/>
      <c r="EGE30" s="71"/>
      <c r="EGU30" s="71"/>
      <c r="EHK30" s="71"/>
      <c r="EIA30" s="71"/>
      <c r="EIQ30" s="71"/>
      <c r="EJG30" s="71"/>
      <c r="EJW30" s="71"/>
      <c r="EKM30" s="71"/>
      <c r="ELC30" s="71"/>
      <c r="ELS30" s="71"/>
      <c r="EMI30" s="71"/>
      <c r="EMY30" s="71"/>
      <c r="ENO30" s="71"/>
      <c r="EOE30" s="71"/>
      <c r="EOU30" s="71"/>
      <c r="EPK30" s="71"/>
      <c r="EQA30" s="71"/>
      <c r="EQQ30" s="71"/>
      <c r="ERG30" s="71"/>
      <c r="ERW30" s="71"/>
      <c r="ESM30" s="71"/>
      <c r="ETC30" s="71"/>
      <c r="ETS30" s="71"/>
      <c r="EUI30" s="71"/>
      <c r="EUY30" s="71"/>
      <c r="EVO30" s="71"/>
      <c r="EWE30" s="71"/>
      <c r="EWU30" s="71"/>
      <c r="EXK30" s="71"/>
      <c r="EYA30" s="71"/>
      <c r="EYQ30" s="71"/>
      <c r="EZG30" s="71"/>
      <c r="EZW30" s="71"/>
      <c r="FAM30" s="71"/>
      <c r="FBC30" s="71"/>
      <c r="FBS30" s="71"/>
      <c r="FCI30" s="71"/>
      <c r="FCY30" s="71"/>
      <c r="FDO30" s="71"/>
      <c r="FEE30" s="71"/>
      <c r="FEU30" s="71"/>
      <c r="FFK30" s="71"/>
      <c r="FGA30" s="71"/>
      <c r="FGQ30" s="71"/>
      <c r="FHG30" s="71"/>
      <c r="FHW30" s="71"/>
      <c r="FIM30" s="71"/>
      <c r="FJC30" s="71"/>
      <c r="FJS30" s="71"/>
      <c r="FKI30" s="71"/>
      <c r="FKY30" s="71"/>
      <c r="FLO30" s="71"/>
      <c r="FME30" s="71"/>
      <c r="FMU30" s="71"/>
      <c r="FNK30" s="71"/>
      <c r="FOA30" s="71"/>
      <c r="FOQ30" s="71"/>
      <c r="FPG30" s="71"/>
      <c r="FPW30" s="71"/>
      <c r="FQM30" s="71"/>
      <c r="FRC30" s="71"/>
      <c r="FRS30" s="71"/>
      <c r="FSI30" s="71"/>
      <c r="FSY30" s="71"/>
      <c r="FTO30" s="71"/>
      <c r="FUE30" s="71"/>
      <c r="FUU30" s="71"/>
      <c r="FVK30" s="71"/>
      <c r="FWA30" s="71"/>
      <c r="FWQ30" s="71"/>
      <c r="FXG30" s="71"/>
      <c r="FXW30" s="71"/>
      <c r="FYM30" s="71"/>
      <c r="FZC30" s="71"/>
      <c r="FZS30" s="71"/>
      <c r="GAI30" s="71"/>
      <c r="GAY30" s="71"/>
      <c r="GBO30" s="71"/>
      <c r="GCE30" s="71"/>
      <c r="GCU30" s="71"/>
      <c r="GDK30" s="71"/>
      <c r="GEA30" s="71"/>
      <c r="GEQ30" s="71"/>
      <c r="GFG30" s="71"/>
      <c r="GFW30" s="71"/>
      <c r="GGM30" s="71"/>
      <c r="GHC30" s="71"/>
      <c r="GHS30" s="71"/>
      <c r="GII30" s="71"/>
      <c r="GIY30" s="71"/>
      <c r="GJO30" s="71"/>
      <c r="GKE30" s="71"/>
      <c r="GKU30" s="71"/>
      <c r="GLK30" s="71"/>
      <c r="GMA30" s="71"/>
      <c r="GMQ30" s="71"/>
      <c r="GNG30" s="71"/>
      <c r="GNW30" s="71"/>
      <c r="GOM30" s="71"/>
      <c r="GPC30" s="71"/>
      <c r="GPS30" s="71"/>
      <c r="GQI30" s="71"/>
      <c r="GQY30" s="71"/>
      <c r="GRO30" s="71"/>
      <c r="GSE30" s="71"/>
      <c r="GSU30" s="71"/>
      <c r="GTK30" s="71"/>
      <c r="GUA30" s="71"/>
      <c r="GUQ30" s="71"/>
      <c r="GVG30" s="71"/>
      <c r="GVW30" s="71"/>
      <c r="GWM30" s="71"/>
      <c r="GXC30" s="71"/>
      <c r="GXS30" s="71"/>
      <c r="GYI30" s="71"/>
      <c r="GYY30" s="71"/>
      <c r="GZO30" s="71"/>
      <c r="HAE30" s="71"/>
      <c r="HAU30" s="71"/>
      <c r="HBK30" s="71"/>
      <c r="HCA30" s="71"/>
      <c r="HCQ30" s="71"/>
      <c r="HDG30" s="71"/>
      <c r="HDW30" s="71"/>
      <c r="HEM30" s="71"/>
      <c r="HFC30" s="71"/>
      <c r="HFS30" s="71"/>
      <c r="HGI30" s="71"/>
      <c r="HGY30" s="71"/>
      <c r="HHO30" s="71"/>
      <c r="HIE30" s="71"/>
      <c r="HIU30" s="71"/>
      <c r="HJK30" s="71"/>
      <c r="HKA30" s="71"/>
      <c r="HKQ30" s="71"/>
      <c r="HLG30" s="71"/>
      <c r="HLW30" s="71"/>
      <c r="HMM30" s="71"/>
      <c r="HNC30" s="71"/>
      <c r="HNS30" s="71"/>
      <c r="HOI30" s="71"/>
      <c r="HOY30" s="71"/>
      <c r="HPO30" s="71"/>
      <c r="HQE30" s="71"/>
      <c r="HQU30" s="71"/>
      <c r="HRK30" s="71"/>
      <c r="HSA30" s="71"/>
      <c r="HSQ30" s="71"/>
      <c r="HTG30" s="71"/>
      <c r="HTW30" s="71"/>
      <c r="HUM30" s="71"/>
      <c r="HVC30" s="71"/>
      <c r="HVS30" s="71"/>
      <c r="HWI30" s="71"/>
      <c r="HWY30" s="71"/>
      <c r="HXO30" s="71"/>
      <c r="HYE30" s="71"/>
      <c r="HYU30" s="71"/>
      <c r="HZK30" s="71"/>
      <c r="IAA30" s="71"/>
      <c r="IAQ30" s="71"/>
      <c r="IBG30" s="71"/>
      <c r="IBW30" s="71"/>
      <c r="ICM30" s="71"/>
      <c r="IDC30" s="71"/>
      <c r="IDS30" s="71"/>
      <c r="IEI30" s="71"/>
      <c r="IEY30" s="71"/>
      <c r="IFO30" s="71"/>
      <c r="IGE30" s="71"/>
      <c r="IGU30" s="71"/>
      <c r="IHK30" s="71"/>
      <c r="IIA30" s="71"/>
      <c r="IIQ30" s="71"/>
      <c r="IJG30" s="71"/>
      <c r="IJW30" s="71"/>
      <c r="IKM30" s="71"/>
      <c r="ILC30" s="71"/>
      <c r="ILS30" s="71"/>
      <c r="IMI30" s="71"/>
      <c r="IMY30" s="71"/>
      <c r="INO30" s="71"/>
      <c r="IOE30" s="71"/>
      <c r="IOU30" s="71"/>
      <c r="IPK30" s="71"/>
      <c r="IQA30" s="71"/>
      <c r="IQQ30" s="71"/>
      <c r="IRG30" s="71"/>
      <c r="IRW30" s="71"/>
      <c r="ISM30" s="71"/>
      <c r="ITC30" s="71"/>
      <c r="ITS30" s="71"/>
      <c r="IUI30" s="71"/>
      <c r="IUY30" s="71"/>
      <c r="IVO30" s="71"/>
      <c r="IWE30" s="71"/>
      <c r="IWU30" s="71"/>
      <c r="IXK30" s="71"/>
      <c r="IYA30" s="71"/>
      <c r="IYQ30" s="71"/>
      <c r="IZG30" s="71"/>
      <c r="IZW30" s="71"/>
      <c r="JAM30" s="71"/>
      <c r="JBC30" s="71"/>
      <c r="JBS30" s="71"/>
      <c r="JCI30" s="71"/>
      <c r="JCY30" s="71"/>
      <c r="JDO30" s="71"/>
      <c r="JEE30" s="71"/>
      <c r="JEU30" s="71"/>
      <c r="JFK30" s="71"/>
      <c r="JGA30" s="71"/>
      <c r="JGQ30" s="71"/>
      <c r="JHG30" s="71"/>
      <c r="JHW30" s="71"/>
      <c r="JIM30" s="71"/>
      <c r="JJC30" s="71"/>
      <c r="JJS30" s="71"/>
      <c r="JKI30" s="71"/>
      <c r="JKY30" s="71"/>
      <c r="JLO30" s="71"/>
      <c r="JME30" s="71"/>
      <c r="JMU30" s="71"/>
      <c r="JNK30" s="71"/>
      <c r="JOA30" s="71"/>
      <c r="JOQ30" s="71"/>
      <c r="JPG30" s="71"/>
      <c r="JPW30" s="71"/>
      <c r="JQM30" s="71"/>
      <c r="JRC30" s="71"/>
      <c r="JRS30" s="71"/>
      <c r="JSI30" s="71"/>
      <c r="JSY30" s="71"/>
      <c r="JTO30" s="71"/>
      <c r="JUE30" s="71"/>
      <c r="JUU30" s="71"/>
      <c r="JVK30" s="71"/>
      <c r="JWA30" s="71"/>
      <c r="JWQ30" s="71"/>
      <c r="JXG30" s="71"/>
      <c r="JXW30" s="71"/>
      <c r="JYM30" s="71"/>
      <c r="JZC30" s="71"/>
      <c r="JZS30" s="71"/>
      <c r="KAI30" s="71"/>
      <c r="KAY30" s="71"/>
      <c r="KBO30" s="71"/>
      <c r="KCE30" s="71"/>
      <c r="KCU30" s="71"/>
      <c r="KDK30" s="71"/>
      <c r="KEA30" s="71"/>
      <c r="KEQ30" s="71"/>
      <c r="KFG30" s="71"/>
      <c r="KFW30" s="71"/>
      <c r="KGM30" s="71"/>
      <c r="KHC30" s="71"/>
      <c r="KHS30" s="71"/>
      <c r="KII30" s="71"/>
      <c r="KIY30" s="71"/>
      <c r="KJO30" s="71"/>
      <c r="KKE30" s="71"/>
      <c r="KKU30" s="71"/>
      <c r="KLK30" s="71"/>
      <c r="KMA30" s="71"/>
      <c r="KMQ30" s="71"/>
      <c r="KNG30" s="71"/>
      <c r="KNW30" s="71"/>
      <c r="KOM30" s="71"/>
      <c r="KPC30" s="71"/>
      <c r="KPS30" s="71"/>
      <c r="KQI30" s="71"/>
      <c r="KQY30" s="71"/>
      <c r="KRO30" s="71"/>
      <c r="KSE30" s="71"/>
      <c r="KSU30" s="71"/>
      <c r="KTK30" s="71"/>
      <c r="KUA30" s="71"/>
      <c r="KUQ30" s="71"/>
      <c r="KVG30" s="71"/>
      <c r="KVW30" s="71"/>
      <c r="KWM30" s="71"/>
      <c r="KXC30" s="71"/>
      <c r="KXS30" s="71"/>
      <c r="KYI30" s="71"/>
      <c r="KYY30" s="71"/>
      <c r="KZO30" s="71"/>
      <c r="LAE30" s="71"/>
      <c r="LAU30" s="71"/>
      <c r="LBK30" s="71"/>
      <c r="LCA30" s="71"/>
      <c r="LCQ30" s="71"/>
      <c r="LDG30" s="71"/>
      <c r="LDW30" s="71"/>
      <c r="LEM30" s="71"/>
      <c r="LFC30" s="71"/>
      <c r="LFS30" s="71"/>
      <c r="LGI30" s="71"/>
      <c r="LGY30" s="71"/>
      <c r="LHO30" s="71"/>
      <c r="LIE30" s="71"/>
      <c r="LIU30" s="71"/>
      <c r="LJK30" s="71"/>
      <c r="LKA30" s="71"/>
      <c r="LKQ30" s="71"/>
      <c r="LLG30" s="71"/>
      <c r="LLW30" s="71"/>
      <c r="LMM30" s="71"/>
      <c r="LNC30" s="71"/>
      <c r="LNS30" s="71"/>
      <c r="LOI30" s="71"/>
      <c r="LOY30" s="71"/>
      <c r="LPO30" s="71"/>
      <c r="LQE30" s="71"/>
      <c r="LQU30" s="71"/>
      <c r="LRK30" s="71"/>
      <c r="LSA30" s="71"/>
      <c r="LSQ30" s="71"/>
      <c r="LTG30" s="71"/>
      <c r="LTW30" s="71"/>
      <c r="LUM30" s="71"/>
      <c r="LVC30" s="71"/>
      <c r="LVS30" s="71"/>
      <c r="LWI30" s="71"/>
      <c r="LWY30" s="71"/>
      <c r="LXO30" s="71"/>
      <c r="LYE30" s="71"/>
      <c r="LYU30" s="71"/>
      <c r="LZK30" s="71"/>
      <c r="MAA30" s="71"/>
      <c r="MAQ30" s="71"/>
      <c r="MBG30" s="71"/>
      <c r="MBW30" s="71"/>
      <c r="MCM30" s="71"/>
      <c r="MDC30" s="71"/>
      <c r="MDS30" s="71"/>
      <c r="MEI30" s="71"/>
      <c r="MEY30" s="71"/>
      <c r="MFO30" s="71"/>
      <c r="MGE30" s="71"/>
      <c r="MGU30" s="71"/>
      <c r="MHK30" s="71"/>
      <c r="MIA30" s="71"/>
      <c r="MIQ30" s="71"/>
      <c r="MJG30" s="71"/>
      <c r="MJW30" s="71"/>
      <c r="MKM30" s="71"/>
      <c r="MLC30" s="71"/>
      <c r="MLS30" s="71"/>
      <c r="MMI30" s="71"/>
      <c r="MMY30" s="71"/>
      <c r="MNO30" s="71"/>
      <c r="MOE30" s="71"/>
      <c r="MOU30" s="71"/>
      <c r="MPK30" s="71"/>
      <c r="MQA30" s="71"/>
      <c r="MQQ30" s="71"/>
      <c r="MRG30" s="71"/>
      <c r="MRW30" s="71"/>
      <c r="MSM30" s="71"/>
      <c r="MTC30" s="71"/>
      <c r="MTS30" s="71"/>
      <c r="MUI30" s="71"/>
      <c r="MUY30" s="71"/>
      <c r="MVO30" s="71"/>
      <c r="MWE30" s="71"/>
      <c r="MWU30" s="71"/>
      <c r="MXK30" s="71"/>
      <c r="MYA30" s="71"/>
      <c r="MYQ30" s="71"/>
      <c r="MZG30" s="71"/>
      <c r="MZW30" s="71"/>
      <c r="NAM30" s="71"/>
      <c r="NBC30" s="71"/>
      <c r="NBS30" s="71"/>
      <c r="NCI30" s="71"/>
      <c r="NCY30" s="71"/>
      <c r="NDO30" s="71"/>
      <c r="NEE30" s="71"/>
      <c r="NEU30" s="71"/>
      <c r="NFK30" s="71"/>
      <c r="NGA30" s="71"/>
      <c r="NGQ30" s="71"/>
      <c r="NHG30" s="71"/>
      <c r="NHW30" s="71"/>
      <c r="NIM30" s="71"/>
      <c r="NJC30" s="71"/>
      <c r="NJS30" s="71"/>
      <c r="NKI30" s="71"/>
      <c r="NKY30" s="71"/>
      <c r="NLO30" s="71"/>
      <c r="NME30" s="71"/>
      <c r="NMU30" s="71"/>
      <c r="NNK30" s="71"/>
      <c r="NOA30" s="71"/>
      <c r="NOQ30" s="71"/>
      <c r="NPG30" s="71"/>
      <c r="NPW30" s="71"/>
      <c r="NQM30" s="71"/>
      <c r="NRC30" s="71"/>
      <c r="NRS30" s="71"/>
      <c r="NSI30" s="71"/>
      <c r="NSY30" s="71"/>
      <c r="NTO30" s="71"/>
      <c r="NUE30" s="71"/>
      <c r="NUU30" s="71"/>
      <c r="NVK30" s="71"/>
      <c r="NWA30" s="71"/>
      <c r="NWQ30" s="71"/>
      <c r="NXG30" s="71"/>
      <c r="NXW30" s="71"/>
      <c r="NYM30" s="71"/>
      <c r="NZC30" s="71"/>
      <c r="NZS30" s="71"/>
      <c r="OAI30" s="71"/>
      <c r="OAY30" s="71"/>
      <c r="OBO30" s="71"/>
      <c r="OCE30" s="71"/>
      <c r="OCU30" s="71"/>
      <c r="ODK30" s="71"/>
      <c r="OEA30" s="71"/>
      <c r="OEQ30" s="71"/>
      <c r="OFG30" s="71"/>
      <c r="OFW30" s="71"/>
      <c r="OGM30" s="71"/>
      <c r="OHC30" s="71"/>
      <c r="OHS30" s="71"/>
      <c r="OII30" s="71"/>
      <c r="OIY30" s="71"/>
      <c r="OJO30" s="71"/>
      <c r="OKE30" s="71"/>
      <c r="OKU30" s="71"/>
      <c r="OLK30" s="71"/>
      <c r="OMA30" s="71"/>
      <c r="OMQ30" s="71"/>
      <c r="ONG30" s="71"/>
      <c r="ONW30" s="71"/>
      <c r="OOM30" s="71"/>
      <c r="OPC30" s="71"/>
      <c r="OPS30" s="71"/>
      <c r="OQI30" s="71"/>
      <c r="OQY30" s="71"/>
      <c r="ORO30" s="71"/>
      <c r="OSE30" s="71"/>
      <c r="OSU30" s="71"/>
      <c r="OTK30" s="71"/>
      <c r="OUA30" s="71"/>
      <c r="OUQ30" s="71"/>
      <c r="OVG30" s="71"/>
      <c r="OVW30" s="71"/>
      <c r="OWM30" s="71"/>
      <c r="OXC30" s="71"/>
      <c r="OXS30" s="71"/>
      <c r="OYI30" s="71"/>
      <c r="OYY30" s="71"/>
      <c r="OZO30" s="71"/>
      <c r="PAE30" s="71"/>
      <c r="PAU30" s="71"/>
      <c r="PBK30" s="71"/>
      <c r="PCA30" s="71"/>
      <c r="PCQ30" s="71"/>
      <c r="PDG30" s="71"/>
      <c r="PDW30" s="71"/>
      <c r="PEM30" s="71"/>
      <c r="PFC30" s="71"/>
      <c r="PFS30" s="71"/>
      <c r="PGI30" s="71"/>
      <c r="PGY30" s="71"/>
      <c r="PHO30" s="71"/>
      <c r="PIE30" s="71"/>
      <c r="PIU30" s="71"/>
      <c r="PJK30" s="71"/>
      <c r="PKA30" s="71"/>
      <c r="PKQ30" s="71"/>
      <c r="PLG30" s="71"/>
      <c r="PLW30" s="71"/>
      <c r="PMM30" s="71"/>
      <c r="PNC30" s="71"/>
      <c r="PNS30" s="71"/>
      <c r="POI30" s="71"/>
      <c r="POY30" s="71"/>
      <c r="PPO30" s="71"/>
      <c r="PQE30" s="71"/>
      <c r="PQU30" s="71"/>
      <c r="PRK30" s="71"/>
      <c r="PSA30" s="71"/>
      <c r="PSQ30" s="71"/>
      <c r="PTG30" s="71"/>
      <c r="PTW30" s="71"/>
      <c r="PUM30" s="71"/>
      <c r="PVC30" s="71"/>
      <c r="PVS30" s="71"/>
      <c r="PWI30" s="71"/>
      <c r="PWY30" s="71"/>
      <c r="PXO30" s="71"/>
      <c r="PYE30" s="71"/>
      <c r="PYU30" s="71"/>
      <c r="PZK30" s="71"/>
      <c r="QAA30" s="71"/>
      <c r="QAQ30" s="71"/>
      <c r="QBG30" s="71"/>
      <c r="QBW30" s="71"/>
      <c r="QCM30" s="71"/>
      <c r="QDC30" s="71"/>
      <c r="QDS30" s="71"/>
      <c r="QEI30" s="71"/>
      <c r="QEY30" s="71"/>
      <c r="QFO30" s="71"/>
      <c r="QGE30" s="71"/>
      <c r="QGU30" s="71"/>
      <c r="QHK30" s="71"/>
      <c r="QIA30" s="71"/>
      <c r="QIQ30" s="71"/>
      <c r="QJG30" s="71"/>
      <c r="QJW30" s="71"/>
      <c r="QKM30" s="71"/>
      <c r="QLC30" s="71"/>
      <c r="QLS30" s="71"/>
      <c r="QMI30" s="71"/>
      <c r="QMY30" s="71"/>
      <c r="QNO30" s="71"/>
      <c r="QOE30" s="71"/>
      <c r="QOU30" s="71"/>
      <c r="QPK30" s="71"/>
      <c r="QQA30" s="71"/>
      <c r="QQQ30" s="71"/>
      <c r="QRG30" s="71"/>
      <c r="QRW30" s="71"/>
      <c r="QSM30" s="71"/>
      <c r="QTC30" s="71"/>
      <c r="QTS30" s="71"/>
      <c r="QUI30" s="71"/>
      <c r="QUY30" s="71"/>
      <c r="QVO30" s="71"/>
      <c r="QWE30" s="71"/>
      <c r="QWU30" s="71"/>
      <c r="QXK30" s="71"/>
      <c r="QYA30" s="71"/>
      <c r="QYQ30" s="71"/>
      <c r="QZG30" s="71"/>
      <c r="QZW30" s="71"/>
      <c r="RAM30" s="71"/>
      <c r="RBC30" s="71"/>
      <c r="RBS30" s="71"/>
      <c r="RCI30" s="71"/>
      <c r="RCY30" s="71"/>
      <c r="RDO30" s="71"/>
      <c r="REE30" s="71"/>
      <c r="REU30" s="71"/>
      <c r="RFK30" s="71"/>
      <c r="RGA30" s="71"/>
      <c r="RGQ30" s="71"/>
      <c r="RHG30" s="71"/>
      <c r="RHW30" s="71"/>
      <c r="RIM30" s="71"/>
      <c r="RJC30" s="71"/>
      <c r="RJS30" s="71"/>
      <c r="RKI30" s="71"/>
      <c r="RKY30" s="71"/>
      <c r="RLO30" s="71"/>
      <c r="RME30" s="71"/>
      <c r="RMU30" s="71"/>
      <c r="RNK30" s="71"/>
      <c r="ROA30" s="71"/>
      <c r="ROQ30" s="71"/>
      <c r="RPG30" s="71"/>
      <c r="RPW30" s="71"/>
      <c r="RQM30" s="71"/>
      <c r="RRC30" s="71"/>
      <c r="RRS30" s="71"/>
      <c r="RSI30" s="71"/>
      <c r="RSY30" s="71"/>
      <c r="RTO30" s="71"/>
      <c r="RUE30" s="71"/>
      <c r="RUU30" s="71"/>
      <c r="RVK30" s="71"/>
      <c r="RWA30" s="71"/>
      <c r="RWQ30" s="71"/>
      <c r="RXG30" s="71"/>
      <c r="RXW30" s="71"/>
      <c r="RYM30" s="71"/>
      <c r="RZC30" s="71"/>
      <c r="RZS30" s="71"/>
      <c r="SAI30" s="71"/>
      <c r="SAY30" s="71"/>
      <c r="SBO30" s="71"/>
      <c r="SCE30" s="71"/>
      <c r="SCU30" s="71"/>
      <c r="SDK30" s="71"/>
      <c r="SEA30" s="71"/>
      <c r="SEQ30" s="71"/>
      <c r="SFG30" s="71"/>
      <c r="SFW30" s="71"/>
      <c r="SGM30" s="71"/>
      <c r="SHC30" s="71"/>
      <c r="SHS30" s="71"/>
      <c r="SII30" s="71"/>
      <c r="SIY30" s="71"/>
      <c r="SJO30" s="71"/>
      <c r="SKE30" s="71"/>
      <c r="SKU30" s="71"/>
      <c r="SLK30" s="71"/>
      <c r="SMA30" s="71"/>
      <c r="SMQ30" s="71"/>
      <c r="SNG30" s="71"/>
      <c r="SNW30" s="71"/>
      <c r="SOM30" s="71"/>
      <c r="SPC30" s="71"/>
      <c r="SPS30" s="71"/>
      <c r="SQI30" s="71"/>
      <c r="SQY30" s="71"/>
      <c r="SRO30" s="71"/>
      <c r="SSE30" s="71"/>
      <c r="SSU30" s="71"/>
      <c r="STK30" s="71"/>
      <c r="SUA30" s="71"/>
      <c r="SUQ30" s="71"/>
      <c r="SVG30" s="71"/>
      <c r="SVW30" s="71"/>
      <c r="SWM30" s="71"/>
      <c r="SXC30" s="71"/>
      <c r="SXS30" s="71"/>
      <c r="SYI30" s="71"/>
      <c r="SYY30" s="71"/>
      <c r="SZO30" s="71"/>
      <c r="TAE30" s="71"/>
      <c r="TAU30" s="71"/>
      <c r="TBK30" s="71"/>
      <c r="TCA30" s="71"/>
      <c r="TCQ30" s="71"/>
      <c r="TDG30" s="71"/>
      <c r="TDW30" s="71"/>
      <c r="TEM30" s="71"/>
      <c r="TFC30" s="71"/>
      <c r="TFS30" s="71"/>
      <c r="TGI30" s="71"/>
      <c r="TGY30" s="71"/>
      <c r="THO30" s="71"/>
      <c r="TIE30" s="71"/>
      <c r="TIU30" s="71"/>
      <c r="TJK30" s="71"/>
      <c r="TKA30" s="71"/>
      <c r="TKQ30" s="71"/>
      <c r="TLG30" s="71"/>
      <c r="TLW30" s="71"/>
      <c r="TMM30" s="71"/>
      <c r="TNC30" s="71"/>
      <c r="TNS30" s="71"/>
      <c r="TOI30" s="71"/>
      <c r="TOY30" s="71"/>
      <c r="TPO30" s="71"/>
      <c r="TQE30" s="71"/>
      <c r="TQU30" s="71"/>
      <c r="TRK30" s="71"/>
      <c r="TSA30" s="71"/>
      <c r="TSQ30" s="71"/>
      <c r="TTG30" s="71"/>
      <c r="TTW30" s="71"/>
      <c r="TUM30" s="71"/>
      <c r="TVC30" s="71"/>
      <c r="TVS30" s="71"/>
      <c r="TWI30" s="71"/>
      <c r="TWY30" s="71"/>
      <c r="TXO30" s="71"/>
      <c r="TYE30" s="71"/>
      <c r="TYU30" s="71"/>
      <c r="TZK30" s="71"/>
      <c r="UAA30" s="71"/>
      <c r="UAQ30" s="71"/>
      <c r="UBG30" s="71"/>
      <c r="UBW30" s="71"/>
      <c r="UCM30" s="71"/>
      <c r="UDC30" s="71"/>
      <c r="UDS30" s="71"/>
      <c r="UEI30" s="71"/>
      <c r="UEY30" s="71"/>
      <c r="UFO30" s="71"/>
      <c r="UGE30" s="71"/>
      <c r="UGU30" s="71"/>
      <c r="UHK30" s="71"/>
      <c r="UIA30" s="71"/>
      <c r="UIQ30" s="71"/>
      <c r="UJG30" s="71"/>
      <c r="UJW30" s="71"/>
      <c r="UKM30" s="71"/>
      <c r="ULC30" s="71"/>
      <c r="ULS30" s="71"/>
      <c r="UMI30" s="71"/>
      <c r="UMY30" s="71"/>
      <c r="UNO30" s="71"/>
      <c r="UOE30" s="71"/>
      <c r="UOU30" s="71"/>
      <c r="UPK30" s="71"/>
      <c r="UQA30" s="71"/>
      <c r="UQQ30" s="71"/>
      <c r="URG30" s="71"/>
      <c r="URW30" s="71"/>
      <c r="USM30" s="71"/>
      <c r="UTC30" s="71"/>
      <c r="UTS30" s="71"/>
      <c r="UUI30" s="71"/>
      <c r="UUY30" s="71"/>
      <c r="UVO30" s="71"/>
      <c r="UWE30" s="71"/>
      <c r="UWU30" s="71"/>
      <c r="UXK30" s="71"/>
      <c r="UYA30" s="71"/>
      <c r="UYQ30" s="71"/>
      <c r="UZG30" s="71"/>
      <c r="UZW30" s="71"/>
      <c r="VAM30" s="71"/>
      <c r="VBC30" s="71"/>
      <c r="VBS30" s="71"/>
      <c r="VCI30" s="71"/>
      <c r="VCY30" s="71"/>
      <c r="VDO30" s="71"/>
      <c r="VEE30" s="71"/>
      <c r="VEU30" s="71"/>
      <c r="VFK30" s="71"/>
      <c r="VGA30" s="71"/>
      <c r="VGQ30" s="71"/>
      <c r="VHG30" s="71"/>
      <c r="VHW30" s="71"/>
      <c r="VIM30" s="71"/>
      <c r="VJC30" s="71"/>
      <c r="VJS30" s="71"/>
      <c r="VKI30" s="71"/>
      <c r="VKY30" s="71"/>
      <c r="VLO30" s="71"/>
      <c r="VME30" s="71"/>
      <c r="VMU30" s="71"/>
      <c r="VNK30" s="71"/>
      <c r="VOA30" s="71"/>
      <c r="VOQ30" s="71"/>
      <c r="VPG30" s="71"/>
      <c r="VPW30" s="71"/>
      <c r="VQM30" s="71"/>
      <c r="VRC30" s="71"/>
      <c r="VRS30" s="71"/>
      <c r="VSI30" s="71"/>
      <c r="VSY30" s="71"/>
      <c r="VTO30" s="71"/>
      <c r="VUE30" s="71"/>
      <c r="VUU30" s="71"/>
      <c r="VVK30" s="71"/>
      <c r="VWA30" s="71"/>
      <c r="VWQ30" s="71"/>
      <c r="VXG30" s="71"/>
      <c r="VXW30" s="71"/>
      <c r="VYM30" s="71"/>
      <c r="VZC30" s="71"/>
      <c r="VZS30" s="71"/>
      <c r="WAI30" s="71"/>
      <c r="WAY30" s="71"/>
      <c r="WBO30" s="71"/>
      <c r="WCE30" s="71"/>
      <c r="WCU30" s="71"/>
      <c r="WDK30" s="71"/>
      <c r="WEA30" s="71"/>
      <c r="WEQ30" s="71"/>
      <c r="WFG30" s="71"/>
      <c r="WFW30" s="71"/>
      <c r="WGM30" s="71"/>
      <c r="WHC30" s="71"/>
      <c r="WHS30" s="71"/>
      <c r="WII30" s="71"/>
      <c r="WIY30" s="71"/>
      <c r="WJO30" s="71"/>
      <c r="WKE30" s="71"/>
      <c r="WKU30" s="71"/>
      <c r="WLK30" s="71"/>
      <c r="WMA30" s="71"/>
      <c r="WMQ30" s="71"/>
      <c r="WNG30" s="71"/>
      <c r="WNW30" s="71"/>
      <c r="WOM30" s="71"/>
      <c r="WPC30" s="71"/>
      <c r="WPS30" s="71"/>
      <c r="WQI30" s="71"/>
      <c r="WQY30" s="71"/>
      <c r="WRO30" s="71"/>
      <c r="WSE30" s="71"/>
      <c r="WSU30" s="71"/>
      <c r="WTK30" s="71"/>
      <c r="WUA30" s="71"/>
      <c r="WUQ30" s="71"/>
      <c r="WVG30" s="71"/>
      <c r="WVW30" s="71"/>
      <c r="WWM30" s="71"/>
      <c r="WXC30" s="71"/>
      <c r="WXS30" s="71"/>
      <c r="WYI30" s="71"/>
      <c r="WYY30" s="71"/>
      <c r="WZO30" s="71"/>
      <c r="XAE30" s="71"/>
      <c r="XAU30" s="71"/>
      <c r="XBK30" s="71"/>
      <c r="XCA30" s="71"/>
      <c r="XCQ30" s="71"/>
      <c r="XDG30" s="71"/>
      <c r="XDW30" s="71"/>
      <c r="XEM30" s="71"/>
    </row>
    <row r="31" spans="1:1023 1039:2047 2063:3071 3087:4095 4111:5119 5135:6143 6159:7167 7183:8191 8207:9215 9231:10239 10255:11263 11279:12287 12303:13311 13327:14335 14351:15359 15375:16367" s="22" customFormat="1">
      <c r="A31" s="20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62"/>
      <c r="AE31" s="71"/>
      <c r="AU31" s="71"/>
      <c r="BK31" s="71"/>
      <c r="CA31" s="71"/>
      <c r="CQ31" s="71"/>
      <c r="DG31" s="71"/>
      <c r="DW31" s="71"/>
      <c r="EM31" s="71"/>
      <c r="FC31" s="71"/>
      <c r="FS31" s="71"/>
      <c r="GI31" s="71"/>
      <c r="GY31" s="71"/>
      <c r="HO31" s="71"/>
      <c r="IE31" s="71"/>
      <c r="IU31" s="71"/>
      <c r="JK31" s="71"/>
      <c r="KA31" s="71"/>
      <c r="KQ31" s="71"/>
      <c r="LG31" s="71"/>
      <c r="LW31" s="71"/>
      <c r="MM31" s="71"/>
      <c r="NC31" s="71"/>
      <c r="NS31" s="71"/>
      <c r="OI31" s="71"/>
      <c r="OY31" s="71"/>
      <c r="PO31" s="71"/>
      <c r="QE31" s="71"/>
      <c r="QU31" s="71"/>
      <c r="RK31" s="71"/>
      <c r="SA31" s="71"/>
      <c r="SQ31" s="71"/>
      <c r="TG31" s="71"/>
      <c r="TW31" s="71"/>
      <c r="UM31" s="71"/>
      <c r="VC31" s="71"/>
      <c r="VS31" s="71"/>
      <c r="WI31" s="71"/>
      <c r="WY31" s="71"/>
      <c r="XO31" s="71"/>
      <c r="YE31" s="71"/>
      <c r="YU31" s="71"/>
      <c r="ZK31" s="71"/>
      <c r="AAA31" s="71"/>
      <c r="AAQ31" s="71"/>
      <c r="ABG31" s="71"/>
      <c r="ABW31" s="71"/>
      <c r="ACM31" s="71"/>
      <c r="ADC31" s="71"/>
      <c r="ADS31" s="71"/>
      <c r="AEI31" s="71"/>
      <c r="AEY31" s="71"/>
      <c r="AFO31" s="71"/>
      <c r="AGE31" s="71"/>
      <c r="AGU31" s="71"/>
      <c r="AHK31" s="71"/>
      <c r="AIA31" s="71"/>
      <c r="AIQ31" s="71"/>
      <c r="AJG31" s="71"/>
      <c r="AJW31" s="71"/>
      <c r="AKM31" s="71"/>
      <c r="ALC31" s="71"/>
      <c r="ALS31" s="71"/>
      <c r="AMI31" s="71"/>
      <c r="AMY31" s="71"/>
      <c r="ANO31" s="71"/>
      <c r="AOE31" s="71"/>
      <c r="AOU31" s="71"/>
      <c r="APK31" s="71"/>
      <c r="AQA31" s="71"/>
      <c r="AQQ31" s="71"/>
      <c r="ARG31" s="71"/>
      <c r="ARW31" s="71"/>
      <c r="ASM31" s="71"/>
      <c r="ATC31" s="71"/>
      <c r="ATS31" s="71"/>
      <c r="AUI31" s="71"/>
      <c r="AUY31" s="71"/>
      <c r="AVO31" s="71"/>
      <c r="AWE31" s="71"/>
      <c r="AWU31" s="71"/>
      <c r="AXK31" s="71"/>
      <c r="AYA31" s="71"/>
      <c r="AYQ31" s="71"/>
      <c r="AZG31" s="71"/>
      <c r="AZW31" s="71"/>
      <c r="BAM31" s="71"/>
      <c r="BBC31" s="71"/>
      <c r="BBS31" s="71"/>
      <c r="BCI31" s="71"/>
      <c r="BCY31" s="71"/>
      <c r="BDO31" s="71"/>
      <c r="BEE31" s="71"/>
      <c r="BEU31" s="71"/>
      <c r="BFK31" s="71"/>
      <c r="BGA31" s="71"/>
      <c r="BGQ31" s="71"/>
      <c r="BHG31" s="71"/>
      <c r="BHW31" s="71"/>
      <c r="BIM31" s="71"/>
      <c r="BJC31" s="71"/>
      <c r="BJS31" s="71"/>
      <c r="BKI31" s="71"/>
      <c r="BKY31" s="71"/>
      <c r="BLO31" s="71"/>
      <c r="BME31" s="71"/>
      <c r="BMU31" s="71"/>
      <c r="BNK31" s="71"/>
      <c r="BOA31" s="71"/>
      <c r="BOQ31" s="71"/>
      <c r="BPG31" s="71"/>
      <c r="BPW31" s="71"/>
      <c r="BQM31" s="71"/>
      <c r="BRC31" s="71"/>
      <c r="BRS31" s="71"/>
      <c r="BSI31" s="71"/>
      <c r="BSY31" s="71"/>
      <c r="BTO31" s="71"/>
      <c r="BUE31" s="71"/>
      <c r="BUU31" s="71"/>
      <c r="BVK31" s="71"/>
      <c r="BWA31" s="71"/>
      <c r="BWQ31" s="71"/>
      <c r="BXG31" s="71"/>
      <c r="BXW31" s="71"/>
      <c r="BYM31" s="71"/>
      <c r="BZC31" s="71"/>
      <c r="BZS31" s="71"/>
      <c r="CAI31" s="71"/>
      <c r="CAY31" s="71"/>
      <c r="CBO31" s="71"/>
      <c r="CCE31" s="71"/>
      <c r="CCU31" s="71"/>
      <c r="CDK31" s="71"/>
      <c r="CEA31" s="71"/>
      <c r="CEQ31" s="71"/>
      <c r="CFG31" s="71"/>
      <c r="CFW31" s="71"/>
      <c r="CGM31" s="71"/>
      <c r="CHC31" s="71"/>
      <c r="CHS31" s="71"/>
      <c r="CII31" s="71"/>
      <c r="CIY31" s="71"/>
      <c r="CJO31" s="71"/>
      <c r="CKE31" s="71"/>
      <c r="CKU31" s="71"/>
      <c r="CLK31" s="71"/>
      <c r="CMA31" s="71"/>
      <c r="CMQ31" s="71"/>
      <c r="CNG31" s="71"/>
      <c r="CNW31" s="71"/>
      <c r="COM31" s="71"/>
      <c r="CPC31" s="71"/>
      <c r="CPS31" s="71"/>
      <c r="CQI31" s="71"/>
      <c r="CQY31" s="71"/>
      <c r="CRO31" s="71"/>
      <c r="CSE31" s="71"/>
      <c r="CSU31" s="71"/>
      <c r="CTK31" s="71"/>
      <c r="CUA31" s="71"/>
      <c r="CUQ31" s="71"/>
      <c r="CVG31" s="71"/>
      <c r="CVW31" s="71"/>
      <c r="CWM31" s="71"/>
      <c r="CXC31" s="71"/>
      <c r="CXS31" s="71"/>
      <c r="CYI31" s="71"/>
      <c r="CYY31" s="71"/>
      <c r="CZO31" s="71"/>
      <c r="DAE31" s="71"/>
      <c r="DAU31" s="71"/>
      <c r="DBK31" s="71"/>
      <c r="DCA31" s="71"/>
      <c r="DCQ31" s="71"/>
      <c r="DDG31" s="71"/>
      <c r="DDW31" s="71"/>
      <c r="DEM31" s="71"/>
      <c r="DFC31" s="71"/>
      <c r="DFS31" s="71"/>
      <c r="DGI31" s="71"/>
      <c r="DGY31" s="71"/>
      <c r="DHO31" s="71"/>
      <c r="DIE31" s="71"/>
      <c r="DIU31" s="71"/>
      <c r="DJK31" s="71"/>
      <c r="DKA31" s="71"/>
      <c r="DKQ31" s="71"/>
      <c r="DLG31" s="71"/>
      <c r="DLW31" s="71"/>
      <c r="DMM31" s="71"/>
      <c r="DNC31" s="71"/>
      <c r="DNS31" s="71"/>
      <c r="DOI31" s="71"/>
      <c r="DOY31" s="71"/>
      <c r="DPO31" s="71"/>
      <c r="DQE31" s="71"/>
      <c r="DQU31" s="71"/>
      <c r="DRK31" s="71"/>
      <c r="DSA31" s="71"/>
      <c r="DSQ31" s="71"/>
      <c r="DTG31" s="71"/>
      <c r="DTW31" s="71"/>
      <c r="DUM31" s="71"/>
      <c r="DVC31" s="71"/>
      <c r="DVS31" s="71"/>
      <c r="DWI31" s="71"/>
      <c r="DWY31" s="71"/>
      <c r="DXO31" s="71"/>
      <c r="DYE31" s="71"/>
      <c r="DYU31" s="71"/>
      <c r="DZK31" s="71"/>
      <c r="EAA31" s="71"/>
      <c r="EAQ31" s="71"/>
      <c r="EBG31" s="71"/>
      <c r="EBW31" s="71"/>
      <c r="ECM31" s="71"/>
      <c r="EDC31" s="71"/>
      <c r="EDS31" s="71"/>
      <c r="EEI31" s="71"/>
      <c r="EEY31" s="71"/>
      <c r="EFO31" s="71"/>
      <c r="EGE31" s="71"/>
      <c r="EGU31" s="71"/>
      <c r="EHK31" s="71"/>
      <c r="EIA31" s="71"/>
      <c r="EIQ31" s="71"/>
      <c r="EJG31" s="71"/>
      <c r="EJW31" s="71"/>
      <c r="EKM31" s="71"/>
      <c r="ELC31" s="71"/>
      <c r="ELS31" s="71"/>
      <c r="EMI31" s="71"/>
      <c r="EMY31" s="71"/>
      <c r="ENO31" s="71"/>
      <c r="EOE31" s="71"/>
      <c r="EOU31" s="71"/>
      <c r="EPK31" s="71"/>
      <c r="EQA31" s="71"/>
      <c r="EQQ31" s="71"/>
      <c r="ERG31" s="71"/>
      <c r="ERW31" s="71"/>
      <c r="ESM31" s="71"/>
      <c r="ETC31" s="71"/>
      <c r="ETS31" s="71"/>
      <c r="EUI31" s="71"/>
      <c r="EUY31" s="71"/>
      <c r="EVO31" s="71"/>
      <c r="EWE31" s="71"/>
      <c r="EWU31" s="71"/>
      <c r="EXK31" s="71"/>
      <c r="EYA31" s="71"/>
      <c r="EYQ31" s="71"/>
      <c r="EZG31" s="71"/>
      <c r="EZW31" s="71"/>
      <c r="FAM31" s="71"/>
      <c r="FBC31" s="71"/>
      <c r="FBS31" s="71"/>
      <c r="FCI31" s="71"/>
      <c r="FCY31" s="71"/>
      <c r="FDO31" s="71"/>
      <c r="FEE31" s="71"/>
      <c r="FEU31" s="71"/>
      <c r="FFK31" s="71"/>
      <c r="FGA31" s="71"/>
      <c r="FGQ31" s="71"/>
      <c r="FHG31" s="71"/>
      <c r="FHW31" s="71"/>
      <c r="FIM31" s="71"/>
      <c r="FJC31" s="71"/>
      <c r="FJS31" s="71"/>
      <c r="FKI31" s="71"/>
      <c r="FKY31" s="71"/>
      <c r="FLO31" s="71"/>
      <c r="FME31" s="71"/>
      <c r="FMU31" s="71"/>
      <c r="FNK31" s="71"/>
      <c r="FOA31" s="71"/>
      <c r="FOQ31" s="71"/>
      <c r="FPG31" s="71"/>
      <c r="FPW31" s="71"/>
      <c r="FQM31" s="71"/>
      <c r="FRC31" s="71"/>
      <c r="FRS31" s="71"/>
      <c r="FSI31" s="71"/>
      <c r="FSY31" s="71"/>
      <c r="FTO31" s="71"/>
      <c r="FUE31" s="71"/>
      <c r="FUU31" s="71"/>
      <c r="FVK31" s="71"/>
      <c r="FWA31" s="71"/>
      <c r="FWQ31" s="71"/>
      <c r="FXG31" s="71"/>
      <c r="FXW31" s="71"/>
      <c r="FYM31" s="71"/>
      <c r="FZC31" s="71"/>
      <c r="FZS31" s="71"/>
      <c r="GAI31" s="71"/>
      <c r="GAY31" s="71"/>
      <c r="GBO31" s="71"/>
      <c r="GCE31" s="71"/>
      <c r="GCU31" s="71"/>
      <c r="GDK31" s="71"/>
      <c r="GEA31" s="71"/>
      <c r="GEQ31" s="71"/>
      <c r="GFG31" s="71"/>
      <c r="GFW31" s="71"/>
      <c r="GGM31" s="71"/>
      <c r="GHC31" s="71"/>
      <c r="GHS31" s="71"/>
      <c r="GII31" s="71"/>
      <c r="GIY31" s="71"/>
      <c r="GJO31" s="71"/>
      <c r="GKE31" s="71"/>
      <c r="GKU31" s="71"/>
      <c r="GLK31" s="71"/>
      <c r="GMA31" s="71"/>
      <c r="GMQ31" s="71"/>
      <c r="GNG31" s="71"/>
      <c r="GNW31" s="71"/>
      <c r="GOM31" s="71"/>
      <c r="GPC31" s="71"/>
      <c r="GPS31" s="71"/>
      <c r="GQI31" s="71"/>
      <c r="GQY31" s="71"/>
      <c r="GRO31" s="71"/>
      <c r="GSE31" s="71"/>
      <c r="GSU31" s="71"/>
      <c r="GTK31" s="71"/>
      <c r="GUA31" s="71"/>
      <c r="GUQ31" s="71"/>
      <c r="GVG31" s="71"/>
      <c r="GVW31" s="71"/>
      <c r="GWM31" s="71"/>
      <c r="GXC31" s="71"/>
      <c r="GXS31" s="71"/>
      <c r="GYI31" s="71"/>
      <c r="GYY31" s="71"/>
      <c r="GZO31" s="71"/>
      <c r="HAE31" s="71"/>
      <c r="HAU31" s="71"/>
      <c r="HBK31" s="71"/>
      <c r="HCA31" s="71"/>
      <c r="HCQ31" s="71"/>
      <c r="HDG31" s="71"/>
      <c r="HDW31" s="71"/>
      <c r="HEM31" s="71"/>
      <c r="HFC31" s="71"/>
      <c r="HFS31" s="71"/>
      <c r="HGI31" s="71"/>
      <c r="HGY31" s="71"/>
      <c r="HHO31" s="71"/>
      <c r="HIE31" s="71"/>
      <c r="HIU31" s="71"/>
      <c r="HJK31" s="71"/>
      <c r="HKA31" s="71"/>
      <c r="HKQ31" s="71"/>
      <c r="HLG31" s="71"/>
      <c r="HLW31" s="71"/>
      <c r="HMM31" s="71"/>
      <c r="HNC31" s="71"/>
      <c r="HNS31" s="71"/>
      <c r="HOI31" s="71"/>
      <c r="HOY31" s="71"/>
      <c r="HPO31" s="71"/>
      <c r="HQE31" s="71"/>
      <c r="HQU31" s="71"/>
      <c r="HRK31" s="71"/>
      <c r="HSA31" s="71"/>
      <c r="HSQ31" s="71"/>
      <c r="HTG31" s="71"/>
      <c r="HTW31" s="71"/>
      <c r="HUM31" s="71"/>
      <c r="HVC31" s="71"/>
      <c r="HVS31" s="71"/>
      <c r="HWI31" s="71"/>
      <c r="HWY31" s="71"/>
      <c r="HXO31" s="71"/>
      <c r="HYE31" s="71"/>
      <c r="HYU31" s="71"/>
      <c r="HZK31" s="71"/>
      <c r="IAA31" s="71"/>
      <c r="IAQ31" s="71"/>
      <c r="IBG31" s="71"/>
      <c r="IBW31" s="71"/>
      <c r="ICM31" s="71"/>
      <c r="IDC31" s="71"/>
      <c r="IDS31" s="71"/>
      <c r="IEI31" s="71"/>
      <c r="IEY31" s="71"/>
      <c r="IFO31" s="71"/>
      <c r="IGE31" s="71"/>
      <c r="IGU31" s="71"/>
      <c r="IHK31" s="71"/>
      <c r="IIA31" s="71"/>
      <c r="IIQ31" s="71"/>
      <c r="IJG31" s="71"/>
      <c r="IJW31" s="71"/>
      <c r="IKM31" s="71"/>
      <c r="ILC31" s="71"/>
      <c r="ILS31" s="71"/>
      <c r="IMI31" s="71"/>
      <c r="IMY31" s="71"/>
      <c r="INO31" s="71"/>
      <c r="IOE31" s="71"/>
      <c r="IOU31" s="71"/>
      <c r="IPK31" s="71"/>
      <c r="IQA31" s="71"/>
      <c r="IQQ31" s="71"/>
      <c r="IRG31" s="71"/>
      <c r="IRW31" s="71"/>
      <c r="ISM31" s="71"/>
      <c r="ITC31" s="71"/>
      <c r="ITS31" s="71"/>
      <c r="IUI31" s="71"/>
      <c r="IUY31" s="71"/>
      <c r="IVO31" s="71"/>
      <c r="IWE31" s="71"/>
      <c r="IWU31" s="71"/>
      <c r="IXK31" s="71"/>
      <c r="IYA31" s="71"/>
      <c r="IYQ31" s="71"/>
      <c r="IZG31" s="71"/>
      <c r="IZW31" s="71"/>
      <c r="JAM31" s="71"/>
      <c r="JBC31" s="71"/>
      <c r="JBS31" s="71"/>
      <c r="JCI31" s="71"/>
      <c r="JCY31" s="71"/>
      <c r="JDO31" s="71"/>
      <c r="JEE31" s="71"/>
      <c r="JEU31" s="71"/>
      <c r="JFK31" s="71"/>
      <c r="JGA31" s="71"/>
      <c r="JGQ31" s="71"/>
      <c r="JHG31" s="71"/>
      <c r="JHW31" s="71"/>
      <c r="JIM31" s="71"/>
      <c r="JJC31" s="71"/>
      <c r="JJS31" s="71"/>
      <c r="JKI31" s="71"/>
      <c r="JKY31" s="71"/>
      <c r="JLO31" s="71"/>
      <c r="JME31" s="71"/>
      <c r="JMU31" s="71"/>
      <c r="JNK31" s="71"/>
      <c r="JOA31" s="71"/>
      <c r="JOQ31" s="71"/>
      <c r="JPG31" s="71"/>
      <c r="JPW31" s="71"/>
      <c r="JQM31" s="71"/>
      <c r="JRC31" s="71"/>
      <c r="JRS31" s="71"/>
      <c r="JSI31" s="71"/>
      <c r="JSY31" s="71"/>
      <c r="JTO31" s="71"/>
      <c r="JUE31" s="71"/>
      <c r="JUU31" s="71"/>
      <c r="JVK31" s="71"/>
      <c r="JWA31" s="71"/>
      <c r="JWQ31" s="71"/>
      <c r="JXG31" s="71"/>
      <c r="JXW31" s="71"/>
      <c r="JYM31" s="71"/>
      <c r="JZC31" s="71"/>
      <c r="JZS31" s="71"/>
      <c r="KAI31" s="71"/>
      <c r="KAY31" s="71"/>
      <c r="KBO31" s="71"/>
      <c r="KCE31" s="71"/>
      <c r="KCU31" s="71"/>
      <c r="KDK31" s="71"/>
      <c r="KEA31" s="71"/>
      <c r="KEQ31" s="71"/>
      <c r="KFG31" s="71"/>
      <c r="KFW31" s="71"/>
      <c r="KGM31" s="71"/>
      <c r="KHC31" s="71"/>
      <c r="KHS31" s="71"/>
      <c r="KII31" s="71"/>
      <c r="KIY31" s="71"/>
      <c r="KJO31" s="71"/>
      <c r="KKE31" s="71"/>
      <c r="KKU31" s="71"/>
      <c r="KLK31" s="71"/>
      <c r="KMA31" s="71"/>
      <c r="KMQ31" s="71"/>
      <c r="KNG31" s="71"/>
      <c r="KNW31" s="71"/>
      <c r="KOM31" s="71"/>
      <c r="KPC31" s="71"/>
      <c r="KPS31" s="71"/>
      <c r="KQI31" s="71"/>
      <c r="KQY31" s="71"/>
      <c r="KRO31" s="71"/>
      <c r="KSE31" s="71"/>
      <c r="KSU31" s="71"/>
      <c r="KTK31" s="71"/>
      <c r="KUA31" s="71"/>
      <c r="KUQ31" s="71"/>
      <c r="KVG31" s="71"/>
      <c r="KVW31" s="71"/>
      <c r="KWM31" s="71"/>
      <c r="KXC31" s="71"/>
      <c r="KXS31" s="71"/>
      <c r="KYI31" s="71"/>
      <c r="KYY31" s="71"/>
      <c r="KZO31" s="71"/>
      <c r="LAE31" s="71"/>
      <c r="LAU31" s="71"/>
      <c r="LBK31" s="71"/>
      <c r="LCA31" s="71"/>
      <c r="LCQ31" s="71"/>
      <c r="LDG31" s="71"/>
      <c r="LDW31" s="71"/>
      <c r="LEM31" s="71"/>
      <c r="LFC31" s="71"/>
      <c r="LFS31" s="71"/>
      <c r="LGI31" s="71"/>
      <c r="LGY31" s="71"/>
      <c r="LHO31" s="71"/>
      <c r="LIE31" s="71"/>
      <c r="LIU31" s="71"/>
      <c r="LJK31" s="71"/>
      <c r="LKA31" s="71"/>
      <c r="LKQ31" s="71"/>
      <c r="LLG31" s="71"/>
      <c r="LLW31" s="71"/>
      <c r="LMM31" s="71"/>
      <c r="LNC31" s="71"/>
      <c r="LNS31" s="71"/>
      <c r="LOI31" s="71"/>
      <c r="LOY31" s="71"/>
      <c r="LPO31" s="71"/>
      <c r="LQE31" s="71"/>
      <c r="LQU31" s="71"/>
      <c r="LRK31" s="71"/>
      <c r="LSA31" s="71"/>
      <c r="LSQ31" s="71"/>
      <c r="LTG31" s="71"/>
      <c r="LTW31" s="71"/>
      <c r="LUM31" s="71"/>
      <c r="LVC31" s="71"/>
      <c r="LVS31" s="71"/>
      <c r="LWI31" s="71"/>
      <c r="LWY31" s="71"/>
      <c r="LXO31" s="71"/>
      <c r="LYE31" s="71"/>
      <c r="LYU31" s="71"/>
      <c r="LZK31" s="71"/>
      <c r="MAA31" s="71"/>
      <c r="MAQ31" s="71"/>
      <c r="MBG31" s="71"/>
      <c r="MBW31" s="71"/>
      <c r="MCM31" s="71"/>
      <c r="MDC31" s="71"/>
      <c r="MDS31" s="71"/>
      <c r="MEI31" s="71"/>
      <c r="MEY31" s="71"/>
      <c r="MFO31" s="71"/>
      <c r="MGE31" s="71"/>
      <c r="MGU31" s="71"/>
      <c r="MHK31" s="71"/>
      <c r="MIA31" s="71"/>
      <c r="MIQ31" s="71"/>
      <c r="MJG31" s="71"/>
      <c r="MJW31" s="71"/>
      <c r="MKM31" s="71"/>
      <c r="MLC31" s="71"/>
      <c r="MLS31" s="71"/>
      <c r="MMI31" s="71"/>
      <c r="MMY31" s="71"/>
      <c r="MNO31" s="71"/>
      <c r="MOE31" s="71"/>
      <c r="MOU31" s="71"/>
      <c r="MPK31" s="71"/>
      <c r="MQA31" s="71"/>
      <c r="MQQ31" s="71"/>
      <c r="MRG31" s="71"/>
      <c r="MRW31" s="71"/>
      <c r="MSM31" s="71"/>
      <c r="MTC31" s="71"/>
      <c r="MTS31" s="71"/>
      <c r="MUI31" s="71"/>
      <c r="MUY31" s="71"/>
      <c r="MVO31" s="71"/>
      <c r="MWE31" s="71"/>
      <c r="MWU31" s="71"/>
      <c r="MXK31" s="71"/>
      <c r="MYA31" s="71"/>
      <c r="MYQ31" s="71"/>
      <c r="MZG31" s="71"/>
      <c r="MZW31" s="71"/>
      <c r="NAM31" s="71"/>
      <c r="NBC31" s="71"/>
      <c r="NBS31" s="71"/>
      <c r="NCI31" s="71"/>
      <c r="NCY31" s="71"/>
      <c r="NDO31" s="71"/>
      <c r="NEE31" s="71"/>
      <c r="NEU31" s="71"/>
      <c r="NFK31" s="71"/>
      <c r="NGA31" s="71"/>
      <c r="NGQ31" s="71"/>
      <c r="NHG31" s="71"/>
      <c r="NHW31" s="71"/>
      <c r="NIM31" s="71"/>
      <c r="NJC31" s="71"/>
      <c r="NJS31" s="71"/>
      <c r="NKI31" s="71"/>
      <c r="NKY31" s="71"/>
      <c r="NLO31" s="71"/>
      <c r="NME31" s="71"/>
      <c r="NMU31" s="71"/>
      <c r="NNK31" s="71"/>
      <c r="NOA31" s="71"/>
      <c r="NOQ31" s="71"/>
      <c r="NPG31" s="71"/>
      <c r="NPW31" s="71"/>
      <c r="NQM31" s="71"/>
      <c r="NRC31" s="71"/>
      <c r="NRS31" s="71"/>
      <c r="NSI31" s="71"/>
      <c r="NSY31" s="71"/>
      <c r="NTO31" s="71"/>
      <c r="NUE31" s="71"/>
      <c r="NUU31" s="71"/>
      <c r="NVK31" s="71"/>
      <c r="NWA31" s="71"/>
      <c r="NWQ31" s="71"/>
      <c r="NXG31" s="71"/>
      <c r="NXW31" s="71"/>
      <c r="NYM31" s="71"/>
      <c r="NZC31" s="71"/>
      <c r="NZS31" s="71"/>
      <c r="OAI31" s="71"/>
      <c r="OAY31" s="71"/>
      <c r="OBO31" s="71"/>
      <c r="OCE31" s="71"/>
      <c r="OCU31" s="71"/>
      <c r="ODK31" s="71"/>
      <c r="OEA31" s="71"/>
      <c r="OEQ31" s="71"/>
      <c r="OFG31" s="71"/>
      <c r="OFW31" s="71"/>
      <c r="OGM31" s="71"/>
      <c r="OHC31" s="71"/>
      <c r="OHS31" s="71"/>
      <c r="OII31" s="71"/>
      <c r="OIY31" s="71"/>
      <c r="OJO31" s="71"/>
      <c r="OKE31" s="71"/>
      <c r="OKU31" s="71"/>
      <c r="OLK31" s="71"/>
      <c r="OMA31" s="71"/>
      <c r="OMQ31" s="71"/>
      <c r="ONG31" s="71"/>
      <c r="ONW31" s="71"/>
      <c r="OOM31" s="71"/>
      <c r="OPC31" s="71"/>
      <c r="OPS31" s="71"/>
      <c r="OQI31" s="71"/>
      <c r="OQY31" s="71"/>
      <c r="ORO31" s="71"/>
      <c r="OSE31" s="71"/>
      <c r="OSU31" s="71"/>
      <c r="OTK31" s="71"/>
      <c r="OUA31" s="71"/>
      <c r="OUQ31" s="71"/>
      <c r="OVG31" s="71"/>
      <c r="OVW31" s="71"/>
      <c r="OWM31" s="71"/>
      <c r="OXC31" s="71"/>
      <c r="OXS31" s="71"/>
      <c r="OYI31" s="71"/>
      <c r="OYY31" s="71"/>
      <c r="OZO31" s="71"/>
      <c r="PAE31" s="71"/>
      <c r="PAU31" s="71"/>
      <c r="PBK31" s="71"/>
      <c r="PCA31" s="71"/>
      <c r="PCQ31" s="71"/>
      <c r="PDG31" s="71"/>
      <c r="PDW31" s="71"/>
      <c r="PEM31" s="71"/>
      <c r="PFC31" s="71"/>
      <c r="PFS31" s="71"/>
      <c r="PGI31" s="71"/>
      <c r="PGY31" s="71"/>
      <c r="PHO31" s="71"/>
      <c r="PIE31" s="71"/>
      <c r="PIU31" s="71"/>
      <c r="PJK31" s="71"/>
      <c r="PKA31" s="71"/>
      <c r="PKQ31" s="71"/>
      <c r="PLG31" s="71"/>
      <c r="PLW31" s="71"/>
      <c r="PMM31" s="71"/>
      <c r="PNC31" s="71"/>
      <c r="PNS31" s="71"/>
      <c r="POI31" s="71"/>
      <c r="POY31" s="71"/>
      <c r="PPO31" s="71"/>
      <c r="PQE31" s="71"/>
      <c r="PQU31" s="71"/>
      <c r="PRK31" s="71"/>
      <c r="PSA31" s="71"/>
      <c r="PSQ31" s="71"/>
      <c r="PTG31" s="71"/>
      <c r="PTW31" s="71"/>
      <c r="PUM31" s="71"/>
      <c r="PVC31" s="71"/>
      <c r="PVS31" s="71"/>
      <c r="PWI31" s="71"/>
      <c r="PWY31" s="71"/>
      <c r="PXO31" s="71"/>
      <c r="PYE31" s="71"/>
      <c r="PYU31" s="71"/>
      <c r="PZK31" s="71"/>
      <c r="QAA31" s="71"/>
      <c r="QAQ31" s="71"/>
      <c r="QBG31" s="71"/>
      <c r="QBW31" s="71"/>
      <c r="QCM31" s="71"/>
      <c r="QDC31" s="71"/>
      <c r="QDS31" s="71"/>
      <c r="QEI31" s="71"/>
      <c r="QEY31" s="71"/>
      <c r="QFO31" s="71"/>
      <c r="QGE31" s="71"/>
      <c r="QGU31" s="71"/>
      <c r="QHK31" s="71"/>
      <c r="QIA31" s="71"/>
      <c r="QIQ31" s="71"/>
      <c r="QJG31" s="71"/>
      <c r="QJW31" s="71"/>
      <c r="QKM31" s="71"/>
      <c r="QLC31" s="71"/>
      <c r="QLS31" s="71"/>
      <c r="QMI31" s="71"/>
      <c r="QMY31" s="71"/>
      <c r="QNO31" s="71"/>
      <c r="QOE31" s="71"/>
      <c r="QOU31" s="71"/>
      <c r="QPK31" s="71"/>
      <c r="QQA31" s="71"/>
      <c r="QQQ31" s="71"/>
      <c r="QRG31" s="71"/>
      <c r="QRW31" s="71"/>
      <c r="QSM31" s="71"/>
      <c r="QTC31" s="71"/>
      <c r="QTS31" s="71"/>
      <c r="QUI31" s="71"/>
      <c r="QUY31" s="71"/>
      <c r="QVO31" s="71"/>
      <c r="QWE31" s="71"/>
      <c r="QWU31" s="71"/>
      <c r="QXK31" s="71"/>
      <c r="QYA31" s="71"/>
      <c r="QYQ31" s="71"/>
      <c r="QZG31" s="71"/>
      <c r="QZW31" s="71"/>
      <c r="RAM31" s="71"/>
      <c r="RBC31" s="71"/>
      <c r="RBS31" s="71"/>
      <c r="RCI31" s="71"/>
      <c r="RCY31" s="71"/>
      <c r="RDO31" s="71"/>
      <c r="REE31" s="71"/>
      <c r="REU31" s="71"/>
      <c r="RFK31" s="71"/>
      <c r="RGA31" s="71"/>
      <c r="RGQ31" s="71"/>
      <c r="RHG31" s="71"/>
      <c r="RHW31" s="71"/>
      <c r="RIM31" s="71"/>
      <c r="RJC31" s="71"/>
      <c r="RJS31" s="71"/>
      <c r="RKI31" s="71"/>
      <c r="RKY31" s="71"/>
      <c r="RLO31" s="71"/>
      <c r="RME31" s="71"/>
      <c r="RMU31" s="71"/>
      <c r="RNK31" s="71"/>
      <c r="ROA31" s="71"/>
      <c r="ROQ31" s="71"/>
      <c r="RPG31" s="71"/>
      <c r="RPW31" s="71"/>
      <c r="RQM31" s="71"/>
      <c r="RRC31" s="71"/>
      <c r="RRS31" s="71"/>
      <c r="RSI31" s="71"/>
      <c r="RSY31" s="71"/>
      <c r="RTO31" s="71"/>
      <c r="RUE31" s="71"/>
      <c r="RUU31" s="71"/>
      <c r="RVK31" s="71"/>
      <c r="RWA31" s="71"/>
      <c r="RWQ31" s="71"/>
      <c r="RXG31" s="71"/>
      <c r="RXW31" s="71"/>
      <c r="RYM31" s="71"/>
      <c r="RZC31" s="71"/>
      <c r="RZS31" s="71"/>
      <c r="SAI31" s="71"/>
      <c r="SAY31" s="71"/>
      <c r="SBO31" s="71"/>
      <c r="SCE31" s="71"/>
      <c r="SCU31" s="71"/>
      <c r="SDK31" s="71"/>
      <c r="SEA31" s="71"/>
      <c r="SEQ31" s="71"/>
      <c r="SFG31" s="71"/>
      <c r="SFW31" s="71"/>
      <c r="SGM31" s="71"/>
      <c r="SHC31" s="71"/>
      <c r="SHS31" s="71"/>
      <c r="SII31" s="71"/>
      <c r="SIY31" s="71"/>
      <c r="SJO31" s="71"/>
      <c r="SKE31" s="71"/>
      <c r="SKU31" s="71"/>
      <c r="SLK31" s="71"/>
      <c r="SMA31" s="71"/>
      <c r="SMQ31" s="71"/>
      <c r="SNG31" s="71"/>
      <c r="SNW31" s="71"/>
      <c r="SOM31" s="71"/>
      <c r="SPC31" s="71"/>
      <c r="SPS31" s="71"/>
      <c r="SQI31" s="71"/>
      <c r="SQY31" s="71"/>
      <c r="SRO31" s="71"/>
      <c r="SSE31" s="71"/>
      <c r="SSU31" s="71"/>
      <c r="STK31" s="71"/>
      <c r="SUA31" s="71"/>
      <c r="SUQ31" s="71"/>
      <c r="SVG31" s="71"/>
      <c r="SVW31" s="71"/>
      <c r="SWM31" s="71"/>
      <c r="SXC31" s="71"/>
      <c r="SXS31" s="71"/>
      <c r="SYI31" s="71"/>
      <c r="SYY31" s="71"/>
      <c r="SZO31" s="71"/>
      <c r="TAE31" s="71"/>
      <c r="TAU31" s="71"/>
      <c r="TBK31" s="71"/>
      <c r="TCA31" s="71"/>
      <c r="TCQ31" s="71"/>
      <c r="TDG31" s="71"/>
      <c r="TDW31" s="71"/>
      <c r="TEM31" s="71"/>
      <c r="TFC31" s="71"/>
      <c r="TFS31" s="71"/>
      <c r="TGI31" s="71"/>
      <c r="TGY31" s="71"/>
      <c r="THO31" s="71"/>
      <c r="TIE31" s="71"/>
      <c r="TIU31" s="71"/>
      <c r="TJK31" s="71"/>
      <c r="TKA31" s="71"/>
      <c r="TKQ31" s="71"/>
      <c r="TLG31" s="71"/>
      <c r="TLW31" s="71"/>
      <c r="TMM31" s="71"/>
      <c r="TNC31" s="71"/>
      <c r="TNS31" s="71"/>
      <c r="TOI31" s="71"/>
      <c r="TOY31" s="71"/>
      <c r="TPO31" s="71"/>
      <c r="TQE31" s="71"/>
      <c r="TQU31" s="71"/>
      <c r="TRK31" s="71"/>
      <c r="TSA31" s="71"/>
      <c r="TSQ31" s="71"/>
      <c r="TTG31" s="71"/>
      <c r="TTW31" s="71"/>
      <c r="TUM31" s="71"/>
      <c r="TVC31" s="71"/>
      <c r="TVS31" s="71"/>
      <c r="TWI31" s="71"/>
      <c r="TWY31" s="71"/>
      <c r="TXO31" s="71"/>
      <c r="TYE31" s="71"/>
      <c r="TYU31" s="71"/>
      <c r="TZK31" s="71"/>
      <c r="UAA31" s="71"/>
      <c r="UAQ31" s="71"/>
      <c r="UBG31" s="71"/>
      <c r="UBW31" s="71"/>
      <c r="UCM31" s="71"/>
      <c r="UDC31" s="71"/>
      <c r="UDS31" s="71"/>
      <c r="UEI31" s="71"/>
      <c r="UEY31" s="71"/>
      <c r="UFO31" s="71"/>
      <c r="UGE31" s="71"/>
      <c r="UGU31" s="71"/>
      <c r="UHK31" s="71"/>
      <c r="UIA31" s="71"/>
      <c r="UIQ31" s="71"/>
      <c r="UJG31" s="71"/>
      <c r="UJW31" s="71"/>
      <c r="UKM31" s="71"/>
      <c r="ULC31" s="71"/>
      <c r="ULS31" s="71"/>
      <c r="UMI31" s="71"/>
      <c r="UMY31" s="71"/>
      <c r="UNO31" s="71"/>
      <c r="UOE31" s="71"/>
      <c r="UOU31" s="71"/>
      <c r="UPK31" s="71"/>
      <c r="UQA31" s="71"/>
      <c r="UQQ31" s="71"/>
      <c r="URG31" s="71"/>
      <c r="URW31" s="71"/>
      <c r="USM31" s="71"/>
      <c r="UTC31" s="71"/>
      <c r="UTS31" s="71"/>
      <c r="UUI31" s="71"/>
      <c r="UUY31" s="71"/>
      <c r="UVO31" s="71"/>
      <c r="UWE31" s="71"/>
      <c r="UWU31" s="71"/>
      <c r="UXK31" s="71"/>
      <c r="UYA31" s="71"/>
      <c r="UYQ31" s="71"/>
      <c r="UZG31" s="71"/>
      <c r="UZW31" s="71"/>
      <c r="VAM31" s="71"/>
      <c r="VBC31" s="71"/>
      <c r="VBS31" s="71"/>
      <c r="VCI31" s="71"/>
      <c r="VCY31" s="71"/>
      <c r="VDO31" s="71"/>
      <c r="VEE31" s="71"/>
      <c r="VEU31" s="71"/>
      <c r="VFK31" s="71"/>
      <c r="VGA31" s="71"/>
      <c r="VGQ31" s="71"/>
      <c r="VHG31" s="71"/>
      <c r="VHW31" s="71"/>
      <c r="VIM31" s="71"/>
      <c r="VJC31" s="71"/>
      <c r="VJS31" s="71"/>
      <c r="VKI31" s="71"/>
      <c r="VKY31" s="71"/>
      <c r="VLO31" s="71"/>
      <c r="VME31" s="71"/>
      <c r="VMU31" s="71"/>
      <c r="VNK31" s="71"/>
      <c r="VOA31" s="71"/>
      <c r="VOQ31" s="71"/>
      <c r="VPG31" s="71"/>
      <c r="VPW31" s="71"/>
      <c r="VQM31" s="71"/>
      <c r="VRC31" s="71"/>
      <c r="VRS31" s="71"/>
      <c r="VSI31" s="71"/>
      <c r="VSY31" s="71"/>
      <c r="VTO31" s="71"/>
      <c r="VUE31" s="71"/>
      <c r="VUU31" s="71"/>
      <c r="VVK31" s="71"/>
      <c r="VWA31" s="71"/>
      <c r="VWQ31" s="71"/>
      <c r="VXG31" s="71"/>
      <c r="VXW31" s="71"/>
      <c r="VYM31" s="71"/>
      <c r="VZC31" s="71"/>
      <c r="VZS31" s="71"/>
      <c r="WAI31" s="71"/>
      <c r="WAY31" s="71"/>
      <c r="WBO31" s="71"/>
      <c r="WCE31" s="71"/>
      <c r="WCU31" s="71"/>
      <c r="WDK31" s="71"/>
      <c r="WEA31" s="71"/>
      <c r="WEQ31" s="71"/>
      <c r="WFG31" s="71"/>
      <c r="WFW31" s="71"/>
      <c r="WGM31" s="71"/>
      <c r="WHC31" s="71"/>
      <c r="WHS31" s="71"/>
      <c r="WII31" s="71"/>
      <c r="WIY31" s="71"/>
      <c r="WJO31" s="71"/>
      <c r="WKE31" s="71"/>
      <c r="WKU31" s="71"/>
      <c r="WLK31" s="71"/>
      <c r="WMA31" s="71"/>
      <c r="WMQ31" s="71"/>
      <c r="WNG31" s="71"/>
      <c r="WNW31" s="71"/>
      <c r="WOM31" s="71"/>
      <c r="WPC31" s="71"/>
      <c r="WPS31" s="71"/>
      <c r="WQI31" s="71"/>
      <c r="WQY31" s="71"/>
      <c r="WRO31" s="71"/>
      <c r="WSE31" s="71"/>
      <c r="WSU31" s="71"/>
      <c r="WTK31" s="71"/>
      <c r="WUA31" s="71"/>
      <c r="WUQ31" s="71"/>
      <c r="WVG31" s="71"/>
      <c r="WVW31" s="71"/>
      <c r="WWM31" s="71"/>
      <c r="WXC31" s="71"/>
      <c r="WXS31" s="71"/>
      <c r="WYI31" s="71"/>
      <c r="WYY31" s="71"/>
      <c r="WZO31" s="71"/>
      <c r="XAE31" s="71"/>
      <c r="XAU31" s="71"/>
      <c r="XBK31" s="71"/>
      <c r="XCA31" s="71"/>
      <c r="XCQ31" s="71"/>
      <c r="XDG31" s="71"/>
      <c r="XDW31" s="71"/>
      <c r="XEM31" s="71"/>
    </row>
    <row r="32" spans="1:1023 1039:2047 2063:3071 3087:4095 4111:5119 5135:6143 6159:7167 7183:8191 8207:9215 9231:10239 10255:11263 11279:12287 12303:13311 13327:14335 14351:15359 15375:16367" s="22" customFormat="1">
      <c r="A32" s="20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62"/>
      <c r="AE32" s="71"/>
      <c r="AU32" s="71"/>
      <c r="BK32" s="71"/>
      <c r="CA32" s="71"/>
      <c r="CQ32" s="71"/>
      <c r="DG32" s="71"/>
      <c r="DW32" s="71"/>
      <c r="EM32" s="71"/>
      <c r="FC32" s="71"/>
      <c r="FS32" s="71"/>
      <c r="GI32" s="71"/>
      <c r="GY32" s="71"/>
      <c r="HO32" s="71"/>
      <c r="IE32" s="71"/>
      <c r="IU32" s="71"/>
      <c r="JK32" s="71"/>
      <c r="KA32" s="71"/>
      <c r="KQ32" s="71"/>
      <c r="LG32" s="71"/>
      <c r="LW32" s="71"/>
      <c r="MM32" s="71"/>
      <c r="NC32" s="71"/>
      <c r="NS32" s="71"/>
      <c r="OI32" s="71"/>
      <c r="OY32" s="71"/>
      <c r="PO32" s="71"/>
      <c r="QE32" s="71"/>
      <c r="QU32" s="71"/>
      <c r="RK32" s="71"/>
      <c r="SA32" s="71"/>
      <c r="SQ32" s="71"/>
      <c r="TG32" s="71"/>
      <c r="TW32" s="71"/>
      <c r="UM32" s="71"/>
      <c r="VC32" s="71"/>
      <c r="VS32" s="71"/>
      <c r="WI32" s="71"/>
      <c r="WY32" s="71"/>
      <c r="XO32" s="71"/>
      <c r="YE32" s="71"/>
      <c r="YU32" s="71"/>
      <c r="ZK32" s="71"/>
      <c r="AAA32" s="71"/>
      <c r="AAQ32" s="71"/>
      <c r="ABG32" s="71"/>
      <c r="ABW32" s="71"/>
      <c r="ACM32" s="71"/>
      <c r="ADC32" s="71"/>
      <c r="ADS32" s="71"/>
      <c r="AEI32" s="71"/>
      <c r="AEY32" s="71"/>
      <c r="AFO32" s="71"/>
      <c r="AGE32" s="71"/>
      <c r="AGU32" s="71"/>
      <c r="AHK32" s="71"/>
      <c r="AIA32" s="71"/>
      <c r="AIQ32" s="71"/>
      <c r="AJG32" s="71"/>
      <c r="AJW32" s="71"/>
      <c r="AKM32" s="71"/>
      <c r="ALC32" s="71"/>
      <c r="ALS32" s="71"/>
      <c r="AMI32" s="71"/>
      <c r="AMY32" s="71"/>
      <c r="ANO32" s="71"/>
      <c r="AOE32" s="71"/>
      <c r="AOU32" s="71"/>
      <c r="APK32" s="71"/>
      <c r="AQA32" s="71"/>
      <c r="AQQ32" s="71"/>
      <c r="ARG32" s="71"/>
      <c r="ARW32" s="71"/>
      <c r="ASM32" s="71"/>
      <c r="ATC32" s="71"/>
      <c r="ATS32" s="71"/>
      <c r="AUI32" s="71"/>
      <c r="AUY32" s="71"/>
      <c r="AVO32" s="71"/>
      <c r="AWE32" s="71"/>
      <c r="AWU32" s="71"/>
      <c r="AXK32" s="71"/>
      <c r="AYA32" s="71"/>
      <c r="AYQ32" s="71"/>
      <c r="AZG32" s="71"/>
      <c r="AZW32" s="71"/>
      <c r="BAM32" s="71"/>
      <c r="BBC32" s="71"/>
      <c r="BBS32" s="71"/>
      <c r="BCI32" s="71"/>
      <c r="BCY32" s="71"/>
      <c r="BDO32" s="71"/>
      <c r="BEE32" s="71"/>
      <c r="BEU32" s="71"/>
      <c r="BFK32" s="71"/>
      <c r="BGA32" s="71"/>
      <c r="BGQ32" s="71"/>
      <c r="BHG32" s="71"/>
      <c r="BHW32" s="71"/>
      <c r="BIM32" s="71"/>
      <c r="BJC32" s="71"/>
      <c r="BJS32" s="71"/>
      <c r="BKI32" s="71"/>
      <c r="BKY32" s="71"/>
      <c r="BLO32" s="71"/>
      <c r="BME32" s="71"/>
      <c r="BMU32" s="71"/>
      <c r="BNK32" s="71"/>
      <c r="BOA32" s="71"/>
      <c r="BOQ32" s="71"/>
      <c r="BPG32" s="71"/>
      <c r="BPW32" s="71"/>
      <c r="BQM32" s="71"/>
      <c r="BRC32" s="71"/>
      <c r="BRS32" s="71"/>
      <c r="BSI32" s="71"/>
      <c r="BSY32" s="71"/>
      <c r="BTO32" s="71"/>
      <c r="BUE32" s="71"/>
      <c r="BUU32" s="71"/>
      <c r="BVK32" s="71"/>
      <c r="BWA32" s="71"/>
      <c r="BWQ32" s="71"/>
      <c r="BXG32" s="71"/>
      <c r="BXW32" s="71"/>
      <c r="BYM32" s="71"/>
      <c r="BZC32" s="71"/>
      <c r="BZS32" s="71"/>
      <c r="CAI32" s="71"/>
      <c r="CAY32" s="71"/>
      <c r="CBO32" s="71"/>
      <c r="CCE32" s="71"/>
      <c r="CCU32" s="71"/>
      <c r="CDK32" s="71"/>
      <c r="CEA32" s="71"/>
      <c r="CEQ32" s="71"/>
      <c r="CFG32" s="71"/>
      <c r="CFW32" s="71"/>
      <c r="CGM32" s="71"/>
      <c r="CHC32" s="71"/>
      <c r="CHS32" s="71"/>
      <c r="CII32" s="71"/>
      <c r="CIY32" s="71"/>
      <c r="CJO32" s="71"/>
      <c r="CKE32" s="71"/>
      <c r="CKU32" s="71"/>
      <c r="CLK32" s="71"/>
      <c r="CMA32" s="71"/>
      <c r="CMQ32" s="71"/>
      <c r="CNG32" s="71"/>
      <c r="CNW32" s="71"/>
      <c r="COM32" s="71"/>
      <c r="CPC32" s="71"/>
      <c r="CPS32" s="71"/>
      <c r="CQI32" s="71"/>
      <c r="CQY32" s="71"/>
      <c r="CRO32" s="71"/>
      <c r="CSE32" s="71"/>
      <c r="CSU32" s="71"/>
      <c r="CTK32" s="71"/>
      <c r="CUA32" s="71"/>
      <c r="CUQ32" s="71"/>
      <c r="CVG32" s="71"/>
      <c r="CVW32" s="71"/>
      <c r="CWM32" s="71"/>
      <c r="CXC32" s="71"/>
      <c r="CXS32" s="71"/>
      <c r="CYI32" s="71"/>
      <c r="CYY32" s="71"/>
      <c r="CZO32" s="71"/>
      <c r="DAE32" s="71"/>
      <c r="DAU32" s="71"/>
      <c r="DBK32" s="71"/>
      <c r="DCA32" s="71"/>
      <c r="DCQ32" s="71"/>
      <c r="DDG32" s="71"/>
      <c r="DDW32" s="71"/>
      <c r="DEM32" s="71"/>
      <c r="DFC32" s="71"/>
      <c r="DFS32" s="71"/>
      <c r="DGI32" s="71"/>
      <c r="DGY32" s="71"/>
      <c r="DHO32" s="71"/>
      <c r="DIE32" s="71"/>
      <c r="DIU32" s="71"/>
      <c r="DJK32" s="71"/>
      <c r="DKA32" s="71"/>
      <c r="DKQ32" s="71"/>
      <c r="DLG32" s="71"/>
      <c r="DLW32" s="71"/>
      <c r="DMM32" s="71"/>
      <c r="DNC32" s="71"/>
      <c r="DNS32" s="71"/>
      <c r="DOI32" s="71"/>
      <c r="DOY32" s="71"/>
      <c r="DPO32" s="71"/>
      <c r="DQE32" s="71"/>
      <c r="DQU32" s="71"/>
      <c r="DRK32" s="71"/>
      <c r="DSA32" s="71"/>
      <c r="DSQ32" s="71"/>
      <c r="DTG32" s="71"/>
      <c r="DTW32" s="71"/>
      <c r="DUM32" s="71"/>
      <c r="DVC32" s="71"/>
      <c r="DVS32" s="71"/>
      <c r="DWI32" s="71"/>
      <c r="DWY32" s="71"/>
      <c r="DXO32" s="71"/>
      <c r="DYE32" s="71"/>
      <c r="DYU32" s="71"/>
      <c r="DZK32" s="71"/>
      <c r="EAA32" s="71"/>
      <c r="EAQ32" s="71"/>
      <c r="EBG32" s="71"/>
      <c r="EBW32" s="71"/>
      <c r="ECM32" s="71"/>
      <c r="EDC32" s="71"/>
      <c r="EDS32" s="71"/>
      <c r="EEI32" s="71"/>
      <c r="EEY32" s="71"/>
      <c r="EFO32" s="71"/>
      <c r="EGE32" s="71"/>
      <c r="EGU32" s="71"/>
      <c r="EHK32" s="71"/>
      <c r="EIA32" s="71"/>
      <c r="EIQ32" s="71"/>
      <c r="EJG32" s="71"/>
      <c r="EJW32" s="71"/>
      <c r="EKM32" s="71"/>
      <c r="ELC32" s="71"/>
      <c r="ELS32" s="71"/>
      <c r="EMI32" s="71"/>
      <c r="EMY32" s="71"/>
      <c r="ENO32" s="71"/>
      <c r="EOE32" s="71"/>
      <c r="EOU32" s="71"/>
      <c r="EPK32" s="71"/>
      <c r="EQA32" s="71"/>
      <c r="EQQ32" s="71"/>
      <c r="ERG32" s="71"/>
      <c r="ERW32" s="71"/>
      <c r="ESM32" s="71"/>
      <c r="ETC32" s="71"/>
      <c r="ETS32" s="71"/>
      <c r="EUI32" s="71"/>
      <c r="EUY32" s="71"/>
      <c r="EVO32" s="71"/>
      <c r="EWE32" s="71"/>
      <c r="EWU32" s="71"/>
      <c r="EXK32" s="71"/>
      <c r="EYA32" s="71"/>
      <c r="EYQ32" s="71"/>
      <c r="EZG32" s="71"/>
      <c r="EZW32" s="71"/>
      <c r="FAM32" s="71"/>
      <c r="FBC32" s="71"/>
      <c r="FBS32" s="71"/>
      <c r="FCI32" s="71"/>
      <c r="FCY32" s="71"/>
      <c r="FDO32" s="71"/>
      <c r="FEE32" s="71"/>
      <c r="FEU32" s="71"/>
      <c r="FFK32" s="71"/>
      <c r="FGA32" s="71"/>
      <c r="FGQ32" s="71"/>
      <c r="FHG32" s="71"/>
      <c r="FHW32" s="71"/>
      <c r="FIM32" s="71"/>
      <c r="FJC32" s="71"/>
      <c r="FJS32" s="71"/>
      <c r="FKI32" s="71"/>
      <c r="FKY32" s="71"/>
      <c r="FLO32" s="71"/>
      <c r="FME32" s="71"/>
      <c r="FMU32" s="71"/>
      <c r="FNK32" s="71"/>
      <c r="FOA32" s="71"/>
      <c r="FOQ32" s="71"/>
      <c r="FPG32" s="71"/>
      <c r="FPW32" s="71"/>
      <c r="FQM32" s="71"/>
      <c r="FRC32" s="71"/>
      <c r="FRS32" s="71"/>
      <c r="FSI32" s="71"/>
      <c r="FSY32" s="71"/>
      <c r="FTO32" s="71"/>
      <c r="FUE32" s="71"/>
      <c r="FUU32" s="71"/>
      <c r="FVK32" s="71"/>
      <c r="FWA32" s="71"/>
      <c r="FWQ32" s="71"/>
      <c r="FXG32" s="71"/>
      <c r="FXW32" s="71"/>
      <c r="FYM32" s="71"/>
      <c r="FZC32" s="71"/>
      <c r="FZS32" s="71"/>
      <c r="GAI32" s="71"/>
      <c r="GAY32" s="71"/>
      <c r="GBO32" s="71"/>
      <c r="GCE32" s="71"/>
      <c r="GCU32" s="71"/>
      <c r="GDK32" s="71"/>
      <c r="GEA32" s="71"/>
      <c r="GEQ32" s="71"/>
      <c r="GFG32" s="71"/>
      <c r="GFW32" s="71"/>
      <c r="GGM32" s="71"/>
      <c r="GHC32" s="71"/>
      <c r="GHS32" s="71"/>
      <c r="GII32" s="71"/>
      <c r="GIY32" s="71"/>
      <c r="GJO32" s="71"/>
      <c r="GKE32" s="71"/>
      <c r="GKU32" s="71"/>
      <c r="GLK32" s="71"/>
      <c r="GMA32" s="71"/>
      <c r="GMQ32" s="71"/>
      <c r="GNG32" s="71"/>
      <c r="GNW32" s="71"/>
      <c r="GOM32" s="71"/>
      <c r="GPC32" s="71"/>
      <c r="GPS32" s="71"/>
      <c r="GQI32" s="71"/>
      <c r="GQY32" s="71"/>
      <c r="GRO32" s="71"/>
      <c r="GSE32" s="71"/>
      <c r="GSU32" s="71"/>
      <c r="GTK32" s="71"/>
      <c r="GUA32" s="71"/>
      <c r="GUQ32" s="71"/>
      <c r="GVG32" s="71"/>
      <c r="GVW32" s="71"/>
      <c r="GWM32" s="71"/>
      <c r="GXC32" s="71"/>
      <c r="GXS32" s="71"/>
      <c r="GYI32" s="71"/>
      <c r="GYY32" s="71"/>
      <c r="GZO32" s="71"/>
      <c r="HAE32" s="71"/>
      <c r="HAU32" s="71"/>
      <c r="HBK32" s="71"/>
      <c r="HCA32" s="71"/>
      <c r="HCQ32" s="71"/>
      <c r="HDG32" s="71"/>
      <c r="HDW32" s="71"/>
      <c r="HEM32" s="71"/>
      <c r="HFC32" s="71"/>
      <c r="HFS32" s="71"/>
      <c r="HGI32" s="71"/>
      <c r="HGY32" s="71"/>
      <c r="HHO32" s="71"/>
      <c r="HIE32" s="71"/>
      <c r="HIU32" s="71"/>
      <c r="HJK32" s="71"/>
      <c r="HKA32" s="71"/>
      <c r="HKQ32" s="71"/>
      <c r="HLG32" s="71"/>
      <c r="HLW32" s="71"/>
      <c r="HMM32" s="71"/>
      <c r="HNC32" s="71"/>
      <c r="HNS32" s="71"/>
      <c r="HOI32" s="71"/>
      <c r="HOY32" s="71"/>
      <c r="HPO32" s="71"/>
      <c r="HQE32" s="71"/>
      <c r="HQU32" s="71"/>
      <c r="HRK32" s="71"/>
      <c r="HSA32" s="71"/>
      <c r="HSQ32" s="71"/>
      <c r="HTG32" s="71"/>
      <c r="HTW32" s="71"/>
      <c r="HUM32" s="71"/>
      <c r="HVC32" s="71"/>
      <c r="HVS32" s="71"/>
      <c r="HWI32" s="71"/>
      <c r="HWY32" s="71"/>
      <c r="HXO32" s="71"/>
      <c r="HYE32" s="71"/>
      <c r="HYU32" s="71"/>
      <c r="HZK32" s="71"/>
      <c r="IAA32" s="71"/>
      <c r="IAQ32" s="71"/>
      <c r="IBG32" s="71"/>
      <c r="IBW32" s="71"/>
      <c r="ICM32" s="71"/>
      <c r="IDC32" s="71"/>
      <c r="IDS32" s="71"/>
      <c r="IEI32" s="71"/>
      <c r="IEY32" s="71"/>
      <c r="IFO32" s="71"/>
      <c r="IGE32" s="71"/>
      <c r="IGU32" s="71"/>
      <c r="IHK32" s="71"/>
      <c r="IIA32" s="71"/>
      <c r="IIQ32" s="71"/>
      <c r="IJG32" s="71"/>
      <c r="IJW32" s="71"/>
      <c r="IKM32" s="71"/>
      <c r="ILC32" s="71"/>
      <c r="ILS32" s="71"/>
      <c r="IMI32" s="71"/>
      <c r="IMY32" s="71"/>
      <c r="INO32" s="71"/>
      <c r="IOE32" s="71"/>
      <c r="IOU32" s="71"/>
      <c r="IPK32" s="71"/>
      <c r="IQA32" s="71"/>
      <c r="IQQ32" s="71"/>
      <c r="IRG32" s="71"/>
      <c r="IRW32" s="71"/>
      <c r="ISM32" s="71"/>
      <c r="ITC32" s="71"/>
      <c r="ITS32" s="71"/>
      <c r="IUI32" s="71"/>
      <c r="IUY32" s="71"/>
      <c r="IVO32" s="71"/>
      <c r="IWE32" s="71"/>
      <c r="IWU32" s="71"/>
      <c r="IXK32" s="71"/>
      <c r="IYA32" s="71"/>
      <c r="IYQ32" s="71"/>
      <c r="IZG32" s="71"/>
      <c r="IZW32" s="71"/>
      <c r="JAM32" s="71"/>
      <c r="JBC32" s="71"/>
      <c r="JBS32" s="71"/>
      <c r="JCI32" s="71"/>
      <c r="JCY32" s="71"/>
      <c r="JDO32" s="71"/>
      <c r="JEE32" s="71"/>
      <c r="JEU32" s="71"/>
      <c r="JFK32" s="71"/>
      <c r="JGA32" s="71"/>
      <c r="JGQ32" s="71"/>
      <c r="JHG32" s="71"/>
      <c r="JHW32" s="71"/>
      <c r="JIM32" s="71"/>
      <c r="JJC32" s="71"/>
      <c r="JJS32" s="71"/>
      <c r="JKI32" s="71"/>
      <c r="JKY32" s="71"/>
      <c r="JLO32" s="71"/>
      <c r="JME32" s="71"/>
      <c r="JMU32" s="71"/>
      <c r="JNK32" s="71"/>
      <c r="JOA32" s="71"/>
      <c r="JOQ32" s="71"/>
      <c r="JPG32" s="71"/>
      <c r="JPW32" s="71"/>
      <c r="JQM32" s="71"/>
      <c r="JRC32" s="71"/>
      <c r="JRS32" s="71"/>
      <c r="JSI32" s="71"/>
      <c r="JSY32" s="71"/>
      <c r="JTO32" s="71"/>
      <c r="JUE32" s="71"/>
      <c r="JUU32" s="71"/>
      <c r="JVK32" s="71"/>
      <c r="JWA32" s="71"/>
      <c r="JWQ32" s="71"/>
      <c r="JXG32" s="71"/>
      <c r="JXW32" s="71"/>
      <c r="JYM32" s="71"/>
      <c r="JZC32" s="71"/>
      <c r="JZS32" s="71"/>
      <c r="KAI32" s="71"/>
      <c r="KAY32" s="71"/>
      <c r="KBO32" s="71"/>
      <c r="KCE32" s="71"/>
      <c r="KCU32" s="71"/>
      <c r="KDK32" s="71"/>
      <c r="KEA32" s="71"/>
      <c r="KEQ32" s="71"/>
      <c r="KFG32" s="71"/>
      <c r="KFW32" s="71"/>
      <c r="KGM32" s="71"/>
      <c r="KHC32" s="71"/>
      <c r="KHS32" s="71"/>
      <c r="KII32" s="71"/>
      <c r="KIY32" s="71"/>
      <c r="KJO32" s="71"/>
      <c r="KKE32" s="71"/>
      <c r="KKU32" s="71"/>
      <c r="KLK32" s="71"/>
      <c r="KMA32" s="71"/>
      <c r="KMQ32" s="71"/>
      <c r="KNG32" s="71"/>
      <c r="KNW32" s="71"/>
      <c r="KOM32" s="71"/>
      <c r="KPC32" s="71"/>
      <c r="KPS32" s="71"/>
      <c r="KQI32" s="71"/>
      <c r="KQY32" s="71"/>
      <c r="KRO32" s="71"/>
      <c r="KSE32" s="71"/>
      <c r="KSU32" s="71"/>
      <c r="KTK32" s="71"/>
      <c r="KUA32" s="71"/>
      <c r="KUQ32" s="71"/>
      <c r="KVG32" s="71"/>
      <c r="KVW32" s="71"/>
      <c r="KWM32" s="71"/>
      <c r="KXC32" s="71"/>
      <c r="KXS32" s="71"/>
      <c r="KYI32" s="71"/>
      <c r="KYY32" s="71"/>
      <c r="KZO32" s="71"/>
      <c r="LAE32" s="71"/>
      <c r="LAU32" s="71"/>
      <c r="LBK32" s="71"/>
      <c r="LCA32" s="71"/>
      <c r="LCQ32" s="71"/>
      <c r="LDG32" s="71"/>
      <c r="LDW32" s="71"/>
      <c r="LEM32" s="71"/>
      <c r="LFC32" s="71"/>
      <c r="LFS32" s="71"/>
      <c r="LGI32" s="71"/>
      <c r="LGY32" s="71"/>
      <c r="LHO32" s="71"/>
      <c r="LIE32" s="71"/>
      <c r="LIU32" s="71"/>
      <c r="LJK32" s="71"/>
      <c r="LKA32" s="71"/>
      <c r="LKQ32" s="71"/>
      <c r="LLG32" s="71"/>
      <c r="LLW32" s="71"/>
      <c r="LMM32" s="71"/>
      <c r="LNC32" s="71"/>
      <c r="LNS32" s="71"/>
      <c r="LOI32" s="71"/>
      <c r="LOY32" s="71"/>
      <c r="LPO32" s="71"/>
      <c r="LQE32" s="71"/>
      <c r="LQU32" s="71"/>
      <c r="LRK32" s="71"/>
      <c r="LSA32" s="71"/>
      <c r="LSQ32" s="71"/>
      <c r="LTG32" s="71"/>
      <c r="LTW32" s="71"/>
      <c r="LUM32" s="71"/>
      <c r="LVC32" s="71"/>
      <c r="LVS32" s="71"/>
      <c r="LWI32" s="71"/>
      <c r="LWY32" s="71"/>
      <c r="LXO32" s="71"/>
      <c r="LYE32" s="71"/>
      <c r="LYU32" s="71"/>
      <c r="LZK32" s="71"/>
      <c r="MAA32" s="71"/>
      <c r="MAQ32" s="71"/>
      <c r="MBG32" s="71"/>
      <c r="MBW32" s="71"/>
      <c r="MCM32" s="71"/>
      <c r="MDC32" s="71"/>
      <c r="MDS32" s="71"/>
      <c r="MEI32" s="71"/>
      <c r="MEY32" s="71"/>
      <c r="MFO32" s="71"/>
      <c r="MGE32" s="71"/>
      <c r="MGU32" s="71"/>
      <c r="MHK32" s="71"/>
      <c r="MIA32" s="71"/>
      <c r="MIQ32" s="71"/>
      <c r="MJG32" s="71"/>
      <c r="MJW32" s="71"/>
      <c r="MKM32" s="71"/>
      <c r="MLC32" s="71"/>
      <c r="MLS32" s="71"/>
      <c r="MMI32" s="71"/>
      <c r="MMY32" s="71"/>
      <c r="MNO32" s="71"/>
      <c r="MOE32" s="71"/>
      <c r="MOU32" s="71"/>
      <c r="MPK32" s="71"/>
      <c r="MQA32" s="71"/>
      <c r="MQQ32" s="71"/>
      <c r="MRG32" s="71"/>
      <c r="MRW32" s="71"/>
      <c r="MSM32" s="71"/>
      <c r="MTC32" s="71"/>
      <c r="MTS32" s="71"/>
      <c r="MUI32" s="71"/>
      <c r="MUY32" s="71"/>
      <c r="MVO32" s="71"/>
      <c r="MWE32" s="71"/>
      <c r="MWU32" s="71"/>
      <c r="MXK32" s="71"/>
      <c r="MYA32" s="71"/>
      <c r="MYQ32" s="71"/>
      <c r="MZG32" s="71"/>
      <c r="MZW32" s="71"/>
      <c r="NAM32" s="71"/>
      <c r="NBC32" s="71"/>
      <c r="NBS32" s="71"/>
      <c r="NCI32" s="71"/>
      <c r="NCY32" s="71"/>
      <c r="NDO32" s="71"/>
      <c r="NEE32" s="71"/>
      <c r="NEU32" s="71"/>
      <c r="NFK32" s="71"/>
      <c r="NGA32" s="71"/>
      <c r="NGQ32" s="71"/>
      <c r="NHG32" s="71"/>
      <c r="NHW32" s="71"/>
      <c r="NIM32" s="71"/>
      <c r="NJC32" s="71"/>
      <c r="NJS32" s="71"/>
      <c r="NKI32" s="71"/>
      <c r="NKY32" s="71"/>
      <c r="NLO32" s="71"/>
      <c r="NME32" s="71"/>
      <c r="NMU32" s="71"/>
      <c r="NNK32" s="71"/>
      <c r="NOA32" s="71"/>
      <c r="NOQ32" s="71"/>
      <c r="NPG32" s="71"/>
      <c r="NPW32" s="71"/>
      <c r="NQM32" s="71"/>
      <c r="NRC32" s="71"/>
      <c r="NRS32" s="71"/>
      <c r="NSI32" s="71"/>
      <c r="NSY32" s="71"/>
      <c r="NTO32" s="71"/>
      <c r="NUE32" s="71"/>
      <c r="NUU32" s="71"/>
      <c r="NVK32" s="71"/>
      <c r="NWA32" s="71"/>
      <c r="NWQ32" s="71"/>
      <c r="NXG32" s="71"/>
      <c r="NXW32" s="71"/>
      <c r="NYM32" s="71"/>
      <c r="NZC32" s="71"/>
      <c r="NZS32" s="71"/>
      <c r="OAI32" s="71"/>
      <c r="OAY32" s="71"/>
      <c r="OBO32" s="71"/>
      <c r="OCE32" s="71"/>
      <c r="OCU32" s="71"/>
      <c r="ODK32" s="71"/>
      <c r="OEA32" s="71"/>
      <c r="OEQ32" s="71"/>
      <c r="OFG32" s="71"/>
      <c r="OFW32" s="71"/>
      <c r="OGM32" s="71"/>
      <c r="OHC32" s="71"/>
      <c r="OHS32" s="71"/>
      <c r="OII32" s="71"/>
      <c r="OIY32" s="71"/>
      <c r="OJO32" s="71"/>
      <c r="OKE32" s="71"/>
      <c r="OKU32" s="71"/>
      <c r="OLK32" s="71"/>
      <c r="OMA32" s="71"/>
      <c r="OMQ32" s="71"/>
      <c r="ONG32" s="71"/>
      <c r="ONW32" s="71"/>
      <c r="OOM32" s="71"/>
      <c r="OPC32" s="71"/>
      <c r="OPS32" s="71"/>
      <c r="OQI32" s="71"/>
      <c r="OQY32" s="71"/>
      <c r="ORO32" s="71"/>
      <c r="OSE32" s="71"/>
      <c r="OSU32" s="71"/>
      <c r="OTK32" s="71"/>
      <c r="OUA32" s="71"/>
      <c r="OUQ32" s="71"/>
      <c r="OVG32" s="71"/>
      <c r="OVW32" s="71"/>
      <c r="OWM32" s="71"/>
      <c r="OXC32" s="71"/>
      <c r="OXS32" s="71"/>
      <c r="OYI32" s="71"/>
      <c r="OYY32" s="71"/>
      <c r="OZO32" s="71"/>
      <c r="PAE32" s="71"/>
      <c r="PAU32" s="71"/>
      <c r="PBK32" s="71"/>
      <c r="PCA32" s="71"/>
      <c r="PCQ32" s="71"/>
      <c r="PDG32" s="71"/>
      <c r="PDW32" s="71"/>
      <c r="PEM32" s="71"/>
      <c r="PFC32" s="71"/>
      <c r="PFS32" s="71"/>
      <c r="PGI32" s="71"/>
      <c r="PGY32" s="71"/>
      <c r="PHO32" s="71"/>
      <c r="PIE32" s="71"/>
      <c r="PIU32" s="71"/>
      <c r="PJK32" s="71"/>
      <c r="PKA32" s="71"/>
      <c r="PKQ32" s="71"/>
      <c r="PLG32" s="71"/>
      <c r="PLW32" s="71"/>
      <c r="PMM32" s="71"/>
      <c r="PNC32" s="71"/>
      <c r="PNS32" s="71"/>
      <c r="POI32" s="71"/>
      <c r="POY32" s="71"/>
      <c r="PPO32" s="71"/>
      <c r="PQE32" s="71"/>
      <c r="PQU32" s="71"/>
      <c r="PRK32" s="71"/>
      <c r="PSA32" s="71"/>
      <c r="PSQ32" s="71"/>
      <c r="PTG32" s="71"/>
      <c r="PTW32" s="71"/>
      <c r="PUM32" s="71"/>
      <c r="PVC32" s="71"/>
      <c r="PVS32" s="71"/>
      <c r="PWI32" s="71"/>
      <c r="PWY32" s="71"/>
      <c r="PXO32" s="71"/>
      <c r="PYE32" s="71"/>
      <c r="PYU32" s="71"/>
      <c r="PZK32" s="71"/>
      <c r="QAA32" s="71"/>
      <c r="QAQ32" s="71"/>
      <c r="QBG32" s="71"/>
      <c r="QBW32" s="71"/>
      <c r="QCM32" s="71"/>
      <c r="QDC32" s="71"/>
      <c r="QDS32" s="71"/>
      <c r="QEI32" s="71"/>
      <c r="QEY32" s="71"/>
      <c r="QFO32" s="71"/>
      <c r="QGE32" s="71"/>
      <c r="QGU32" s="71"/>
      <c r="QHK32" s="71"/>
      <c r="QIA32" s="71"/>
      <c r="QIQ32" s="71"/>
      <c r="QJG32" s="71"/>
      <c r="QJW32" s="71"/>
      <c r="QKM32" s="71"/>
      <c r="QLC32" s="71"/>
      <c r="QLS32" s="71"/>
      <c r="QMI32" s="71"/>
      <c r="QMY32" s="71"/>
      <c r="QNO32" s="71"/>
      <c r="QOE32" s="71"/>
      <c r="QOU32" s="71"/>
      <c r="QPK32" s="71"/>
      <c r="QQA32" s="71"/>
      <c r="QQQ32" s="71"/>
      <c r="QRG32" s="71"/>
      <c r="QRW32" s="71"/>
      <c r="QSM32" s="71"/>
      <c r="QTC32" s="71"/>
      <c r="QTS32" s="71"/>
      <c r="QUI32" s="71"/>
      <c r="QUY32" s="71"/>
      <c r="QVO32" s="71"/>
      <c r="QWE32" s="71"/>
      <c r="QWU32" s="71"/>
      <c r="QXK32" s="71"/>
      <c r="QYA32" s="71"/>
      <c r="QYQ32" s="71"/>
      <c r="QZG32" s="71"/>
      <c r="QZW32" s="71"/>
      <c r="RAM32" s="71"/>
      <c r="RBC32" s="71"/>
      <c r="RBS32" s="71"/>
      <c r="RCI32" s="71"/>
      <c r="RCY32" s="71"/>
      <c r="RDO32" s="71"/>
      <c r="REE32" s="71"/>
      <c r="REU32" s="71"/>
      <c r="RFK32" s="71"/>
      <c r="RGA32" s="71"/>
      <c r="RGQ32" s="71"/>
      <c r="RHG32" s="71"/>
      <c r="RHW32" s="71"/>
      <c r="RIM32" s="71"/>
      <c r="RJC32" s="71"/>
      <c r="RJS32" s="71"/>
      <c r="RKI32" s="71"/>
      <c r="RKY32" s="71"/>
      <c r="RLO32" s="71"/>
      <c r="RME32" s="71"/>
      <c r="RMU32" s="71"/>
      <c r="RNK32" s="71"/>
      <c r="ROA32" s="71"/>
      <c r="ROQ32" s="71"/>
      <c r="RPG32" s="71"/>
      <c r="RPW32" s="71"/>
      <c r="RQM32" s="71"/>
      <c r="RRC32" s="71"/>
      <c r="RRS32" s="71"/>
      <c r="RSI32" s="71"/>
      <c r="RSY32" s="71"/>
      <c r="RTO32" s="71"/>
      <c r="RUE32" s="71"/>
      <c r="RUU32" s="71"/>
      <c r="RVK32" s="71"/>
      <c r="RWA32" s="71"/>
      <c r="RWQ32" s="71"/>
      <c r="RXG32" s="71"/>
      <c r="RXW32" s="71"/>
      <c r="RYM32" s="71"/>
      <c r="RZC32" s="71"/>
      <c r="RZS32" s="71"/>
      <c r="SAI32" s="71"/>
      <c r="SAY32" s="71"/>
      <c r="SBO32" s="71"/>
      <c r="SCE32" s="71"/>
      <c r="SCU32" s="71"/>
      <c r="SDK32" s="71"/>
      <c r="SEA32" s="71"/>
      <c r="SEQ32" s="71"/>
      <c r="SFG32" s="71"/>
      <c r="SFW32" s="71"/>
      <c r="SGM32" s="71"/>
      <c r="SHC32" s="71"/>
      <c r="SHS32" s="71"/>
      <c r="SII32" s="71"/>
      <c r="SIY32" s="71"/>
      <c r="SJO32" s="71"/>
      <c r="SKE32" s="71"/>
      <c r="SKU32" s="71"/>
      <c r="SLK32" s="71"/>
      <c r="SMA32" s="71"/>
      <c r="SMQ32" s="71"/>
      <c r="SNG32" s="71"/>
      <c r="SNW32" s="71"/>
      <c r="SOM32" s="71"/>
      <c r="SPC32" s="71"/>
      <c r="SPS32" s="71"/>
      <c r="SQI32" s="71"/>
      <c r="SQY32" s="71"/>
      <c r="SRO32" s="71"/>
      <c r="SSE32" s="71"/>
      <c r="SSU32" s="71"/>
      <c r="STK32" s="71"/>
      <c r="SUA32" s="71"/>
      <c r="SUQ32" s="71"/>
      <c r="SVG32" s="71"/>
      <c r="SVW32" s="71"/>
      <c r="SWM32" s="71"/>
      <c r="SXC32" s="71"/>
      <c r="SXS32" s="71"/>
      <c r="SYI32" s="71"/>
      <c r="SYY32" s="71"/>
      <c r="SZO32" s="71"/>
      <c r="TAE32" s="71"/>
      <c r="TAU32" s="71"/>
      <c r="TBK32" s="71"/>
      <c r="TCA32" s="71"/>
      <c r="TCQ32" s="71"/>
      <c r="TDG32" s="71"/>
      <c r="TDW32" s="71"/>
      <c r="TEM32" s="71"/>
      <c r="TFC32" s="71"/>
      <c r="TFS32" s="71"/>
      <c r="TGI32" s="71"/>
      <c r="TGY32" s="71"/>
      <c r="THO32" s="71"/>
      <c r="TIE32" s="71"/>
      <c r="TIU32" s="71"/>
      <c r="TJK32" s="71"/>
      <c r="TKA32" s="71"/>
      <c r="TKQ32" s="71"/>
      <c r="TLG32" s="71"/>
      <c r="TLW32" s="71"/>
      <c r="TMM32" s="71"/>
      <c r="TNC32" s="71"/>
      <c r="TNS32" s="71"/>
      <c r="TOI32" s="71"/>
      <c r="TOY32" s="71"/>
      <c r="TPO32" s="71"/>
      <c r="TQE32" s="71"/>
      <c r="TQU32" s="71"/>
      <c r="TRK32" s="71"/>
      <c r="TSA32" s="71"/>
      <c r="TSQ32" s="71"/>
      <c r="TTG32" s="71"/>
      <c r="TTW32" s="71"/>
      <c r="TUM32" s="71"/>
      <c r="TVC32" s="71"/>
      <c r="TVS32" s="71"/>
      <c r="TWI32" s="71"/>
      <c r="TWY32" s="71"/>
      <c r="TXO32" s="71"/>
      <c r="TYE32" s="71"/>
      <c r="TYU32" s="71"/>
      <c r="TZK32" s="71"/>
      <c r="UAA32" s="71"/>
      <c r="UAQ32" s="71"/>
      <c r="UBG32" s="71"/>
      <c r="UBW32" s="71"/>
      <c r="UCM32" s="71"/>
      <c r="UDC32" s="71"/>
      <c r="UDS32" s="71"/>
      <c r="UEI32" s="71"/>
      <c r="UEY32" s="71"/>
      <c r="UFO32" s="71"/>
      <c r="UGE32" s="71"/>
      <c r="UGU32" s="71"/>
      <c r="UHK32" s="71"/>
      <c r="UIA32" s="71"/>
      <c r="UIQ32" s="71"/>
      <c r="UJG32" s="71"/>
      <c r="UJW32" s="71"/>
      <c r="UKM32" s="71"/>
      <c r="ULC32" s="71"/>
      <c r="ULS32" s="71"/>
      <c r="UMI32" s="71"/>
      <c r="UMY32" s="71"/>
      <c r="UNO32" s="71"/>
      <c r="UOE32" s="71"/>
      <c r="UOU32" s="71"/>
      <c r="UPK32" s="71"/>
      <c r="UQA32" s="71"/>
      <c r="UQQ32" s="71"/>
      <c r="URG32" s="71"/>
      <c r="URW32" s="71"/>
      <c r="USM32" s="71"/>
      <c r="UTC32" s="71"/>
      <c r="UTS32" s="71"/>
      <c r="UUI32" s="71"/>
      <c r="UUY32" s="71"/>
      <c r="UVO32" s="71"/>
      <c r="UWE32" s="71"/>
      <c r="UWU32" s="71"/>
      <c r="UXK32" s="71"/>
      <c r="UYA32" s="71"/>
      <c r="UYQ32" s="71"/>
      <c r="UZG32" s="71"/>
      <c r="UZW32" s="71"/>
      <c r="VAM32" s="71"/>
      <c r="VBC32" s="71"/>
      <c r="VBS32" s="71"/>
      <c r="VCI32" s="71"/>
      <c r="VCY32" s="71"/>
      <c r="VDO32" s="71"/>
      <c r="VEE32" s="71"/>
      <c r="VEU32" s="71"/>
      <c r="VFK32" s="71"/>
      <c r="VGA32" s="71"/>
      <c r="VGQ32" s="71"/>
      <c r="VHG32" s="71"/>
      <c r="VHW32" s="71"/>
      <c r="VIM32" s="71"/>
      <c r="VJC32" s="71"/>
      <c r="VJS32" s="71"/>
      <c r="VKI32" s="71"/>
      <c r="VKY32" s="71"/>
      <c r="VLO32" s="71"/>
      <c r="VME32" s="71"/>
      <c r="VMU32" s="71"/>
      <c r="VNK32" s="71"/>
      <c r="VOA32" s="71"/>
      <c r="VOQ32" s="71"/>
      <c r="VPG32" s="71"/>
      <c r="VPW32" s="71"/>
      <c r="VQM32" s="71"/>
      <c r="VRC32" s="71"/>
      <c r="VRS32" s="71"/>
      <c r="VSI32" s="71"/>
      <c r="VSY32" s="71"/>
      <c r="VTO32" s="71"/>
      <c r="VUE32" s="71"/>
      <c r="VUU32" s="71"/>
      <c r="VVK32" s="71"/>
      <c r="VWA32" s="71"/>
      <c r="VWQ32" s="71"/>
      <c r="VXG32" s="71"/>
      <c r="VXW32" s="71"/>
      <c r="VYM32" s="71"/>
      <c r="VZC32" s="71"/>
      <c r="VZS32" s="71"/>
      <c r="WAI32" s="71"/>
      <c r="WAY32" s="71"/>
      <c r="WBO32" s="71"/>
      <c r="WCE32" s="71"/>
      <c r="WCU32" s="71"/>
      <c r="WDK32" s="71"/>
      <c r="WEA32" s="71"/>
      <c r="WEQ32" s="71"/>
      <c r="WFG32" s="71"/>
      <c r="WFW32" s="71"/>
      <c r="WGM32" s="71"/>
      <c r="WHC32" s="71"/>
      <c r="WHS32" s="71"/>
      <c r="WII32" s="71"/>
      <c r="WIY32" s="71"/>
      <c r="WJO32" s="71"/>
      <c r="WKE32" s="71"/>
      <c r="WKU32" s="71"/>
      <c r="WLK32" s="71"/>
      <c r="WMA32" s="71"/>
      <c r="WMQ32" s="71"/>
      <c r="WNG32" s="71"/>
      <c r="WNW32" s="71"/>
      <c r="WOM32" s="71"/>
      <c r="WPC32" s="71"/>
      <c r="WPS32" s="71"/>
      <c r="WQI32" s="71"/>
      <c r="WQY32" s="71"/>
      <c r="WRO32" s="71"/>
      <c r="WSE32" s="71"/>
      <c r="WSU32" s="71"/>
      <c r="WTK32" s="71"/>
      <c r="WUA32" s="71"/>
      <c r="WUQ32" s="71"/>
      <c r="WVG32" s="71"/>
      <c r="WVW32" s="71"/>
      <c r="WWM32" s="71"/>
      <c r="WXC32" s="71"/>
      <c r="WXS32" s="71"/>
      <c r="WYI32" s="71"/>
      <c r="WYY32" s="71"/>
      <c r="WZO32" s="71"/>
      <c r="XAE32" s="71"/>
      <c r="XAU32" s="71"/>
      <c r="XBK32" s="71"/>
      <c r="XCA32" s="71"/>
      <c r="XCQ32" s="71"/>
      <c r="XDG32" s="71"/>
      <c r="XDW32" s="71"/>
      <c r="XEM32" s="71"/>
    </row>
    <row r="33" spans="1:1023 1039:2047 2063:3071 3087:4095 4111:5119 5135:6143 6159:7167 7183:8191 8207:9215 9231:10239 10255:11263 11279:12287 12303:13311 13327:14335 14351:15359 15375:16367" s="22" customFormat="1">
      <c r="A33" s="20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62"/>
      <c r="AE33" s="71"/>
      <c r="AU33" s="71"/>
      <c r="BK33" s="71"/>
      <c r="CA33" s="71"/>
      <c r="CQ33" s="71"/>
      <c r="DG33" s="71"/>
      <c r="DW33" s="71"/>
      <c r="EM33" s="71"/>
      <c r="FC33" s="71"/>
      <c r="FS33" s="71"/>
      <c r="GI33" s="71"/>
      <c r="GY33" s="71"/>
      <c r="HO33" s="71"/>
      <c r="IE33" s="71"/>
      <c r="IU33" s="71"/>
      <c r="JK33" s="71"/>
      <c r="KA33" s="71"/>
      <c r="KQ33" s="71"/>
      <c r="LG33" s="71"/>
      <c r="LW33" s="71"/>
      <c r="MM33" s="71"/>
      <c r="NC33" s="71"/>
      <c r="NS33" s="71"/>
      <c r="OI33" s="71"/>
      <c r="OY33" s="71"/>
      <c r="PO33" s="71"/>
      <c r="QE33" s="71"/>
      <c r="QU33" s="71"/>
      <c r="RK33" s="71"/>
      <c r="SA33" s="71"/>
      <c r="SQ33" s="71"/>
      <c r="TG33" s="71"/>
      <c r="TW33" s="71"/>
      <c r="UM33" s="71"/>
      <c r="VC33" s="71"/>
      <c r="VS33" s="71"/>
      <c r="WI33" s="71"/>
      <c r="WY33" s="71"/>
      <c r="XO33" s="71"/>
      <c r="YE33" s="71"/>
      <c r="YU33" s="71"/>
      <c r="ZK33" s="71"/>
      <c r="AAA33" s="71"/>
      <c r="AAQ33" s="71"/>
      <c r="ABG33" s="71"/>
      <c r="ABW33" s="71"/>
      <c r="ACM33" s="71"/>
      <c r="ADC33" s="71"/>
      <c r="ADS33" s="71"/>
      <c r="AEI33" s="71"/>
      <c r="AEY33" s="71"/>
      <c r="AFO33" s="71"/>
      <c r="AGE33" s="71"/>
      <c r="AGU33" s="71"/>
      <c r="AHK33" s="71"/>
      <c r="AIA33" s="71"/>
      <c r="AIQ33" s="71"/>
      <c r="AJG33" s="71"/>
      <c r="AJW33" s="71"/>
      <c r="AKM33" s="71"/>
      <c r="ALC33" s="71"/>
      <c r="ALS33" s="71"/>
      <c r="AMI33" s="71"/>
      <c r="AMY33" s="71"/>
      <c r="ANO33" s="71"/>
      <c r="AOE33" s="71"/>
      <c r="AOU33" s="71"/>
      <c r="APK33" s="71"/>
      <c r="AQA33" s="71"/>
      <c r="AQQ33" s="71"/>
      <c r="ARG33" s="71"/>
      <c r="ARW33" s="71"/>
      <c r="ASM33" s="71"/>
      <c r="ATC33" s="71"/>
      <c r="ATS33" s="71"/>
      <c r="AUI33" s="71"/>
      <c r="AUY33" s="71"/>
      <c r="AVO33" s="71"/>
      <c r="AWE33" s="71"/>
      <c r="AWU33" s="71"/>
      <c r="AXK33" s="71"/>
      <c r="AYA33" s="71"/>
      <c r="AYQ33" s="71"/>
      <c r="AZG33" s="71"/>
      <c r="AZW33" s="71"/>
      <c r="BAM33" s="71"/>
      <c r="BBC33" s="71"/>
      <c r="BBS33" s="71"/>
      <c r="BCI33" s="71"/>
      <c r="BCY33" s="71"/>
      <c r="BDO33" s="71"/>
      <c r="BEE33" s="71"/>
      <c r="BEU33" s="71"/>
      <c r="BFK33" s="71"/>
      <c r="BGA33" s="71"/>
      <c r="BGQ33" s="71"/>
      <c r="BHG33" s="71"/>
      <c r="BHW33" s="71"/>
      <c r="BIM33" s="71"/>
      <c r="BJC33" s="71"/>
      <c r="BJS33" s="71"/>
      <c r="BKI33" s="71"/>
      <c r="BKY33" s="71"/>
      <c r="BLO33" s="71"/>
      <c r="BME33" s="71"/>
      <c r="BMU33" s="71"/>
      <c r="BNK33" s="71"/>
      <c r="BOA33" s="71"/>
      <c r="BOQ33" s="71"/>
      <c r="BPG33" s="71"/>
      <c r="BPW33" s="71"/>
      <c r="BQM33" s="71"/>
      <c r="BRC33" s="71"/>
      <c r="BRS33" s="71"/>
      <c r="BSI33" s="71"/>
      <c r="BSY33" s="71"/>
      <c r="BTO33" s="71"/>
      <c r="BUE33" s="71"/>
      <c r="BUU33" s="71"/>
      <c r="BVK33" s="71"/>
      <c r="BWA33" s="71"/>
      <c r="BWQ33" s="71"/>
      <c r="BXG33" s="71"/>
      <c r="BXW33" s="71"/>
      <c r="BYM33" s="71"/>
      <c r="BZC33" s="71"/>
      <c r="BZS33" s="71"/>
      <c r="CAI33" s="71"/>
      <c r="CAY33" s="71"/>
      <c r="CBO33" s="71"/>
      <c r="CCE33" s="71"/>
      <c r="CCU33" s="71"/>
      <c r="CDK33" s="71"/>
      <c r="CEA33" s="71"/>
      <c r="CEQ33" s="71"/>
      <c r="CFG33" s="71"/>
      <c r="CFW33" s="71"/>
      <c r="CGM33" s="71"/>
      <c r="CHC33" s="71"/>
      <c r="CHS33" s="71"/>
      <c r="CII33" s="71"/>
      <c r="CIY33" s="71"/>
      <c r="CJO33" s="71"/>
      <c r="CKE33" s="71"/>
      <c r="CKU33" s="71"/>
      <c r="CLK33" s="71"/>
      <c r="CMA33" s="71"/>
      <c r="CMQ33" s="71"/>
      <c r="CNG33" s="71"/>
      <c r="CNW33" s="71"/>
      <c r="COM33" s="71"/>
      <c r="CPC33" s="71"/>
      <c r="CPS33" s="71"/>
      <c r="CQI33" s="71"/>
      <c r="CQY33" s="71"/>
      <c r="CRO33" s="71"/>
      <c r="CSE33" s="71"/>
      <c r="CSU33" s="71"/>
      <c r="CTK33" s="71"/>
      <c r="CUA33" s="71"/>
      <c r="CUQ33" s="71"/>
      <c r="CVG33" s="71"/>
      <c r="CVW33" s="71"/>
      <c r="CWM33" s="71"/>
      <c r="CXC33" s="71"/>
      <c r="CXS33" s="71"/>
      <c r="CYI33" s="71"/>
      <c r="CYY33" s="71"/>
      <c r="CZO33" s="71"/>
      <c r="DAE33" s="71"/>
      <c r="DAU33" s="71"/>
      <c r="DBK33" s="71"/>
      <c r="DCA33" s="71"/>
      <c r="DCQ33" s="71"/>
      <c r="DDG33" s="71"/>
      <c r="DDW33" s="71"/>
      <c r="DEM33" s="71"/>
      <c r="DFC33" s="71"/>
      <c r="DFS33" s="71"/>
      <c r="DGI33" s="71"/>
      <c r="DGY33" s="71"/>
      <c r="DHO33" s="71"/>
      <c r="DIE33" s="71"/>
      <c r="DIU33" s="71"/>
      <c r="DJK33" s="71"/>
      <c r="DKA33" s="71"/>
      <c r="DKQ33" s="71"/>
      <c r="DLG33" s="71"/>
      <c r="DLW33" s="71"/>
      <c r="DMM33" s="71"/>
      <c r="DNC33" s="71"/>
      <c r="DNS33" s="71"/>
      <c r="DOI33" s="71"/>
      <c r="DOY33" s="71"/>
      <c r="DPO33" s="71"/>
      <c r="DQE33" s="71"/>
      <c r="DQU33" s="71"/>
      <c r="DRK33" s="71"/>
      <c r="DSA33" s="71"/>
      <c r="DSQ33" s="71"/>
      <c r="DTG33" s="71"/>
      <c r="DTW33" s="71"/>
      <c r="DUM33" s="71"/>
      <c r="DVC33" s="71"/>
      <c r="DVS33" s="71"/>
      <c r="DWI33" s="71"/>
      <c r="DWY33" s="71"/>
      <c r="DXO33" s="71"/>
      <c r="DYE33" s="71"/>
      <c r="DYU33" s="71"/>
      <c r="DZK33" s="71"/>
      <c r="EAA33" s="71"/>
      <c r="EAQ33" s="71"/>
      <c r="EBG33" s="71"/>
      <c r="EBW33" s="71"/>
      <c r="ECM33" s="71"/>
      <c r="EDC33" s="71"/>
      <c r="EDS33" s="71"/>
      <c r="EEI33" s="71"/>
      <c r="EEY33" s="71"/>
      <c r="EFO33" s="71"/>
      <c r="EGE33" s="71"/>
      <c r="EGU33" s="71"/>
      <c r="EHK33" s="71"/>
      <c r="EIA33" s="71"/>
      <c r="EIQ33" s="71"/>
      <c r="EJG33" s="71"/>
      <c r="EJW33" s="71"/>
      <c r="EKM33" s="71"/>
      <c r="ELC33" s="71"/>
      <c r="ELS33" s="71"/>
      <c r="EMI33" s="71"/>
      <c r="EMY33" s="71"/>
      <c r="ENO33" s="71"/>
      <c r="EOE33" s="71"/>
      <c r="EOU33" s="71"/>
      <c r="EPK33" s="71"/>
      <c r="EQA33" s="71"/>
      <c r="EQQ33" s="71"/>
      <c r="ERG33" s="71"/>
      <c r="ERW33" s="71"/>
      <c r="ESM33" s="71"/>
      <c r="ETC33" s="71"/>
      <c r="ETS33" s="71"/>
      <c r="EUI33" s="71"/>
      <c r="EUY33" s="71"/>
      <c r="EVO33" s="71"/>
      <c r="EWE33" s="71"/>
      <c r="EWU33" s="71"/>
      <c r="EXK33" s="71"/>
      <c r="EYA33" s="71"/>
      <c r="EYQ33" s="71"/>
      <c r="EZG33" s="71"/>
      <c r="EZW33" s="71"/>
      <c r="FAM33" s="71"/>
      <c r="FBC33" s="71"/>
      <c r="FBS33" s="71"/>
      <c r="FCI33" s="71"/>
      <c r="FCY33" s="71"/>
      <c r="FDO33" s="71"/>
      <c r="FEE33" s="71"/>
      <c r="FEU33" s="71"/>
      <c r="FFK33" s="71"/>
      <c r="FGA33" s="71"/>
      <c r="FGQ33" s="71"/>
      <c r="FHG33" s="71"/>
      <c r="FHW33" s="71"/>
      <c r="FIM33" s="71"/>
      <c r="FJC33" s="71"/>
      <c r="FJS33" s="71"/>
      <c r="FKI33" s="71"/>
      <c r="FKY33" s="71"/>
      <c r="FLO33" s="71"/>
      <c r="FME33" s="71"/>
      <c r="FMU33" s="71"/>
      <c r="FNK33" s="71"/>
      <c r="FOA33" s="71"/>
      <c r="FOQ33" s="71"/>
      <c r="FPG33" s="71"/>
      <c r="FPW33" s="71"/>
      <c r="FQM33" s="71"/>
      <c r="FRC33" s="71"/>
      <c r="FRS33" s="71"/>
      <c r="FSI33" s="71"/>
      <c r="FSY33" s="71"/>
      <c r="FTO33" s="71"/>
      <c r="FUE33" s="71"/>
      <c r="FUU33" s="71"/>
      <c r="FVK33" s="71"/>
      <c r="FWA33" s="71"/>
      <c r="FWQ33" s="71"/>
      <c r="FXG33" s="71"/>
      <c r="FXW33" s="71"/>
      <c r="FYM33" s="71"/>
      <c r="FZC33" s="71"/>
      <c r="FZS33" s="71"/>
      <c r="GAI33" s="71"/>
      <c r="GAY33" s="71"/>
      <c r="GBO33" s="71"/>
      <c r="GCE33" s="71"/>
      <c r="GCU33" s="71"/>
      <c r="GDK33" s="71"/>
      <c r="GEA33" s="71"/>
      <c r="GEQ33" s="71"/>
      <c r="GFG33" s="71"/>
      <c r="GFW33" s="71"/>
      <c r="GGM33" s="71"/>
      <c r="GHC33" s="71"/>
      <c r="GHS33" s="71"/>
      <c r="GII33" s="71"/>
      <c r="GIY33" s="71"/>
      <c r="GJO33" s="71"/>
      <c r="GKE33" s="71"/>
      <c r="GKU33" s="71"/>
      <c r="GLK33" s="71"/>
      <c r="GMA33" s="71"/>
      <c r="GMQ33" s="71"/>
      <c r="GNG33" s="71"/>
      <c r="GNW33" s="71"/>
      <c r="GOM33" s="71"/>
      <c r="GPC33" s="71"/>
      <c r="GPS33" s="71"/>
      <c r="GQI33" s="71"/>
      <c r="GQY33" s="71"/>
      <c r="GRO33" s="71"/>
      <c r="GSE33" s="71"/>
      <c r="GSU33" s="71"/>
      <c r="GTK33" s="71"/>
      <c r="GUA33" s="71"/>
      <c r="GUQ33" s="71"/>
      <c r="GVG33" s="71"/>
      <c r="GVW33" s="71"/>
      <c r="GWM33" s="71"/>
      <c r="GXC33" s="71"/>
      <c r="GXS33" s="71"/>
      <c r="GYI33" s="71"/>
      <c r="GYY33" s="71"/>
      <c r="GZO33" s="71"/>
      <c r="HAE33" s="71"/>
      <c r="HAU33" s="71"/>
      <c r="HBK33" s="71"/>
      <c r="HCA33" s="71"/>
      <c r="HCQ33" s="71"/>
      <c r="HDG33" s="71"/>
      <c r="HDW33" s="71"/>
      <c r="HEM33" s="71"/>
      <c r="HFC33" s="71"/>
      <c r="HFS33" s="71"/>
      <c r="HGI33" s="71"/>
      <c r="HGY33" s="71"/>
      <c r="HHO33" s="71"/>
      <c r="HIE33" s="71"/>
      <c r="HIU33" s="71"/>
      <c r="HJK33" s="71"/>
      <c r="HKA33" s="71"/>
      <c r="HKQ33" s="71"/>
      <c r="HLG33" s="71"/>
      <c r="HLW33" s="71"/>
      <c r="HMM33" s="71"/>
      <c r="HNC33" s="71"/>
      <c r="HNS33" s="71"/>
      <c r="HOI33" s="71"/>
      <c r="HOY33" s="71"/>
      <c r="HPO33" s="71"/>
      <c r="HQE33" s="71"/>
      <c r="HQU33" s="71"/>
      <c r="HRK33" s="71"/>
      <c r="HSA33" s="71"/>
      <c r="HSQ33" s="71"/>
      <c r="HTG33" s="71"/>
      <c r="HTW33" s="71"/>
      <c r="HUM33" s="71"/>
      <c r="HVC33" s="71"/>
      <c r="HVS33" s="71"/>
      <c r="HWI33" s="71"/>
      <c r="HWY33" s="71"/>
      <c r="HXO33" s="71"/>
      <c r="HYE33" s="71"/>
      <c r="HYU33" s="71"/>
      <c r="HZK33" s="71"/>
      <c r="IAA33" s="71"/>
      <c r="IAQ33" s="71"/>
      <c r="IBG33" s="71"/>
      <c r="IBW33" s="71"/>
      <c r="ICM33" s="71"/>
      <c r="IDC33" s="71"/>
      <c r="IDS33" s="71"/>
      <c r="IEI33" s="71"/>
      <c r="IEY33" s="71"/>
      <c r="IFO33" s="71"/>
      <c r="IGE33" s="71"/>
      <c r="IGU33" s="71"/>
      <c r="IHK33" s="71"/>
      <c r="IIA33" s="71"/>
      <c r="IIQ33" s="71"/>
      <c r="IJG33" s="71"/>
      <c r="IJW33" s="71"/>
      <c r="IKM33" s="71"/>
      <c r="ILC33" s="71"/>
      <c r="ILS33" s="71"/>
      <c r="IMI33" s="71"/>
      <c r="IMY33" s="71"/>
      <c r="INO33" s="71"/>
      <c r="IOE33" s="71"/>
      <c r="IOU33" s="71"/>
      <c r="IPK33" s="71"/>
      <c r="IQA33" s="71"/>
      <c r="IQQ33" s="71"/>
      <c r="IRG33" s="71"/>
      <c r="IRW33" s="71"/>
      <c r="ISM33" s="71"/>
      <c r="ITC33" s="71"/>
      <c r="ITS33" s="71"/>
      <c r="IUI33" s="71"/>
      <c r="IUY33" s="71"/>
      <c r="IVO33" s="71"/>
      <c r="IWE33" s="71"/>
      <c r="IWU33" s="71"/>
      <c r="IXK33" s="71"/>
      <c r="IYA33" s="71"/>
      <c r="IYQ33" s="71"/>
      <c r="IZG33" s="71"/>
      <c r="IZW33" s="71"/>
      <c r="JAM33" s="71"/>
      <c r="JBC33" s="71"/>
      <c r="JBS33" s="71"/>
      <c r="JCI33" s="71"/>
      <c r="JCY33" s="71"/>
      <c r="JDO33" s="71"/>
      <c r="JEE33" s="71"/>
      <c r="JEU33" s="71"/>
      <c r="JFK33" s="71"/>
      <c r="JGA33" s="71"/>
      <c r="JGQ33" s="71"/>
      <c r="JHG33" s="71"/>
      <c r="JHW33" s="71"/>
      <c r="JIM33" s="71"/>
      <c r="JJC33" s="71"/>
      <c r="JJS33" s="71"/>
      <c r="JKI33" s="71"/>
      <c r="JKY33" s="71"/>
      <c r="JLO33" s="71"/>
      <c r="JME33" s="71"/>
      <c r="JMU33" s="71"/>
      <c r="JNK33" s="71"/>
      <c r="JOA33" s="71"/>
      <c r="JOQ33" s="71"/>
      <c r="JPG33" s="71"/>
      <c r="JPW33" s="71"/>
      <c r="JQM33" s="71"/>
      <c r="JRC33" s="71"/>
      <c r="JRS33" s="71"/>
      <c r="JSI33" s="71"/>
      <c r="JSY33" s="71"/>
      <c r="JTO33" s="71"/>
      <c r="JUE33" s="71"/>
      <c r="JUU33" s="71"/>
      <c r="JVK33" s="71"/>
      <c r="JWA33" s="71"/>
      <c r="JWQ33" s="71"/>
      <c r="JXG33" s="71"/>
      <c r="JXW33" s="71"/>
      <c r="JYM33" s="71"/>
      <c r="JZC33" s="71"/>
      <c r="JZS33" s="71"/>
      <c r="KAI33" s="71"/>
      <c r="KAY33" s="71"/>
      <c r="KBO33" s="71"/>
      <c r="KCE33" s="71"/>
      <c r="KCU33" s="71"/>
      <c r="KDK33" s="71"/>
      <c r="KEA33" s="71"/>
      <c r="KEQ33" s="71"/>
      <c r="KFG33" s="71"/>
      <c r="KFW33" s="71"/>
      <c r="KGM33" s="71"/>
      <c r="KHC33" s="71"/>
      <c r="KHS33" s="71"/>
      <c r="KII33" s="71"/>
      <c r="KIY33" s="71"/>
      <c r="KJO33" s="71"/>
      <c r="KKE33" s="71"/>
      <c r="KKU33" s="71"/>
      <c r="KLK33" s="71"/>
      <c r="KMA33" s="71"/>
      <c r="KMQ33" s="71"/>
      <c r="KNG33" s="71"/>
      <c r="KNW33" s="71"/>
      <c r="KOM33" s="71"/>
      <c r="KPC33" s="71"/>
      <c r="KPS33" s="71"/>
      <c r="KQI33" s="71"/>
      <c r="KQY33" s="71"/>
      <c r="KRO33" s="71"/>
      <c r="KSE33" s="71"/>
      <c r="KSU33" s="71"/>
      <c r="KTK33" s="71"/>
      <c r="KUA33" s="71"/>
      <c r="KUQ33" s="71"/>
      <c r="KVG33" s="71"/>
      <c r="KVW33" s="71"/>
      <c r="KWM33" s="71"/>
      <c r="KXC33" s="71"/>
      <c r="KXS33" s="71"/>
      <c r="KYI33" s="71"/>
      <c r="KYY33" s="71"/>
      <c r="KZO33" s="71"/>
      <c r="LAE33" s="71"/>
      <c r="LAU33" s="71"/>
      <c r="LBK33" s="71"/>
      <c r="LCA33" s="71"/>
      <c r="LCQ33" s="71"/>
      <c r="LDG33" s="71"/>
      <c r="LDW33" s="71"/>
      <c r="LEM33" s="71"/>
      <c r="LFC33" s="71"/>
      <c r="LFS33" s="71"/>
      <c r="LGI33" s="71"/>
      <c r="LGY33" s="71"/>
      <c r="LHO33" s="71"/>
      <c r="LIE33" s="71"/>
      <c r="LIU33" s="71"/>
      <c r="LJK33" s="71"/>
      <c r="LKA33" s="71"/>
      <c r="LKQ33" s="71"/>
      <c r="LLG33" s="71"/>
      <c r="LLW33" s="71"/>
      <c r="LMM33" s="71"/>
      <c r="LNC33" s="71"/>
      <c r="LNS33" s="71"/>
      <c r="LOI33" s="71"/>
      <c r="LOY33" s="71"/>
      <c r="LPO33" s="71"/>
      <c r="LQE33" s="71"/>
      <c r="LQU33" s="71"/>
      <c r="LRK33" s="71"/>
      <c r="LSA33" s="71"/>
      <c r="LSQ33" s="71"/>
      <c r="LTG33" s="71"/>
      <c r="LTW33" s="71"/>
      <c r="LUM33" s="71"/>
      <c r="LVC33" s="71"/>
      <c r="LVS33" s="71"/>
      <c r="LWI33" s="71"/>
      <c r="LWY33" s="71"/>
      <c r="LXO33" s="71"/>
      <c r="LYE33" s="71"/>
      <c r="LYU33" s="71"/>
      <c r="LZK33" s="71"/>
      <c r="MAA33" s="71"/>
      <c r="MAQ33" s="71"/>
      <c r="MBG33" s="71"/>
      <c r="MBW33" s="71"/>
      <c r="MCM33" s="71"/>
      <c r="MDC33" s="71"/>
      <c r="MDS33" s="71"/>
      <c r="MEI33" s="71"/>
      <c r="MEY33" s="71"/>
      <c r="MFO33" s="71"/>
      <c r="MGE33" s="71"/>
      <c r="MGU33" s="71"/>
      <c r="MHK33" s="71"/>
      <c r="MIA33" s="71"/>
      <c r="MIQ33" s="71"/>
      <c r="MJG33" s="71"/>
      <c r="MJW33" s="71"/>
      <c r="MKM33" s="71"/>
      <c r="MLC33" s="71"/>
      <c r="MLS33" s="71"/>
      <c r="MMI33" s="71"/>
      <c r="MMY33" s="71"/>
      <c r="MNO33" s="71"/>
      <c r="MOE33" s="71"/>
      <c r="MOU33" s="71"/>
      <c r="MPK33" s="71"/>
      <c r="MQA33" s="71"/>
      <c r="MQQ33" s="71"/>
      <c r="MRG33" s="71"/>
      <c r="MRW33" s="71"/>
      <c r="MSM33" s="71"/>
      <c r="MTC33" s="71"/>
      <c r="MTS33" s="71"/>
      <c r="MUI33" s="71"/>
      <c r="MUY33" s="71"/>
      <c r="MVO33" s="71"/>
      <c r="MWE33" s="71"/>
      <c r="MWU33" s="71"/>
      <c r="MXK33" s="71"/>
      <c r="MYA33" s="71"/>
      <c r="MYQ33" s="71"/>
      <c r="MZG33" s="71"/>
      <c r="MZW33" s="71"/>
      <c r="NAM33" s="71"/>
      <c r="NBC33" s="71"/>
      <c r="NBS33" s="71"/>
      <c r="NCI33" s="71"/>
      <c r="NCY33" s="71"/>
      <c r="NDO33" s="71"/>
      <c r="NEE33" s="71"/>
      <c r="NEU33" s="71"/>
      <c r="NFK33" s="71"/>
      <c r="NGA33" s="71"/>
      <c r="NGQ33" s="71"/>
      <c r="NHG33" s="71"/>
      <c r="NHW33" s="71"/>
      <c r="NIM33" s="71"/>
      <c r="NJC33" s="71"/>
      <c r="NJS33" s="71"/>
      <c r="NKI33" s="71"/>
      <c r="NKY33" s="71"/>
      <c r="NLO33" s="71"/>
      <c r="NME33" s="71"/>
      <c r="NMU33" s="71"/>
      <c r="NNK33" s="71"/>
      <c r="NOA33" s="71"/>
      <c r="NOQ33" s="71"/>
      <c r="NPG33" s="71"/>
      <c r="NPW33" s="71"/>
      <c r="NQM33" s="71"/>
      <c r="NRC33" s="71"/>
      <c r="NRS33" s="71"/>
      <c r="NSI33" s="71"/>
      <c r="NSY33" s="71"/>
      <c r="NTO33" s="71"/>
      <c r="NUE33" s="71"/>
      <c r="NUU33" s="71"/>
      <c r="NVK33" s="71"/>
      <c r="NWA33" s="71"/>
      <c r="NWQ33" s="71"/>
      <c r="NXG33" s="71"/>
      <c r="NXW33" s="71"/>
      <c r="NYM33" s="71"/>
      <c r="NZC33" s="71"/>
      <c r="NZS33" s="71"/>
      <c r="OAI33" s="71"/>
      <c r="OAY33" s="71"/>
      <c r="OBO33" s="71"/>
      <c r="OCE33" s="71"/>
      <c r="OCU33" s="71"/>
      <c r="ODK33" s="71"/>
      <c r="OEA33" s="71"/>
      <c r="OEQ33" s="71"/>
      <c r="OFG33" s="71"/>
      <c r="OFW33" s="71"/>
      <c r="OGM33" s="71"/>
      <c r="OHC33" s="71"/>
      <c r="OHS33" s="71"/>
      <c r="OII33" s="71"/>
      <c r="OIY33" s="71"/>
      <c r="OJO33" s="71"/>
      <c r="OKE33" s="71"/>
      <c r="OKU33" s="71"/>
      <c r="OLK33" s="71"/>
      <c r="OMA33" s="71"/>
      <c r="OMQ33" s="71"/>
      <c r="ONG33" s="71"/>
      <c r="ONW33" s="71"/>
      <c r="OOM33" s="71"/>
      <c r="OPC33" s="71"/>
      <c r="OPS33" s="71"/>
      <c r="OQI33" s="71"/>
      <c r="OQY33" s="71"/>
      <c r="ORO33" s="71"/>
      <c r="OSE33" s="71"/>
      <c r="OSU33" s="71"/>
      <c r="OTK33" s="71"/>
      <c r="OUA33" s="71"/>
      <c r="OUQ33" s="71"/>
      <c r="OVG33" s="71"/>
      <c r="OVW33" s="71"/>
      <c r="OWM33" s="71"/>
      <c r="OXC33" s="71"/>
      <c r="OXS33" s="71"/>
      <c r="OYI33" s="71"/>
      <c r="OYY33" s="71"/>
      <c r="OZO33" s="71"/>
      <c r="PAE33" s="71"/>
      <c r="PAU33" s="71"/>
      <c r="PBK33" s="71"/>
      <c r="PCA33" s="71"/>
      <c r="PCQ33" s="71"/>
      <c r="PDG33" s="71"/>
      <c r="PDW33" s="71"/>
      <c r="PEM33" s="71"/>
      <c r="PFC33" s="71"/>
      <c r="PFS33" s="71"/>
      <c r="PGI33" s="71"/>
      <c r="PGY33" s="71"/>
      <c r="PHO33" s="71"/>
      <c r="PIE33" s="71"/>
      <c r="PIU33" s="71"/>
      <c r="PJK33" s="71"/>
      <c r="PKA33" s="71"/>
      <c r="PKQ33" s="71"/>
      <c r="PLG33" s="71"/>
      <c r="PLW33" s="71"/>
      <c r="PMM33" s="71"/>
      <c r="PNC33" s="71"/>
      <c r="PNS33" s="71"/>
      <c r="POI33" s="71"/>
      <c r="POY33" s="71"/>
      <c r="PPO33" s="71"/>
      <c r="PQE33" s="71"/>
      <c r="PQU33" s="71"/>
      <c r="PRK33" s="71"/>
      <c r="PSA33" s="71"/>
      <c r="PSQ33" s="71"/>
      <c r="PTG33" s="71"/>
      <c r="PTW33" s="71"/>
      <c r="PUM33" s="71"/>
      <c r="PVC33" s="71"/>
      <c r="PVS33" s="71"/>
      <c r="PWI33" s="71"/>
      <c r="PWY33" s="71"/>
      <c r="PXO33" s="71"/>
      <c r="PYE33" s="71"/>
      <c r="PYU33" s="71"/>
      <c r="PZK33" s="71"/>
      <c r="QAA33" s="71"/>
      <c r="QAQ33" s="71"/>
      <c r="QBG33" s="71"/>
      <c r="QBW33" s="71"/>
      <c r="QCM33" s="71"/>
      <c r="QDC33" s="71"/>
      <c r="QDS33" s="71"/>
      <c r="QEI33" s="71"/>
      <c r="QEY33" s="71"/>
      <c r="QFO33" s="71"/>
      <c r="QGE33" s="71"/>
      <c r="QGU33" s="71"/>
      <c r="QHK33" s="71"/>
      <c r="QIA33" s="71"/>
      <c r="QIQ33" s="71"/>
      <c r="QJG33" s="71"/>
      <c r="QJW33" s="71"/>
      <c r="QKM33" s="71"/>
      <c r="QLC33" s="71"/>
      <c r="QLS33" s="71"/>
      <c r="QMI33" s="71"/>
      <c r="QMY33" s="71"/>
      <c r="QNO33" s="71"/>
      <c r="QOE33" s="71"/>
      <c r="QOU33" s="71"/>
      <c r="QPK33" s="71"/>
      <c r="QQA33" s="71"/>
      <c r="QQQ33" s="71"/>
      <c r="QRG33" s="71"/>
      <c r="QRW33" s="71"/>
      <c r="QSM33" s="71"/>
      <c r="QTC33" s="71"/>
      <c r="QTS33" s="71"/>
      <c r="QUI33" s="71"/>
      <c r="QUY33" s="71"/>
      <c r="QVO33" s="71"/>
      <c r="QWE33" s="71"/>
      <c r="QWU33" s="71"/>
      <c r="QXK33" s="71"/>
      <c r="QYA33" s="71"/>
      <c r="QYQ33" s="71"/>
      <c r="QZG33" s="71"/>
      <c r="QZW33" s="71"/>
      <c r="RAM33" s="71"/>
      <c r="RBC33" s="71"/>
      <c r="RBS33" s="71"/>
      <c r="RCI33" s="71"/>
      <c r="RCY33" s="71"/>
      <c r="RDO33" s="71"/>
      <c r="REE33" s="71"/>
      <c r="REU33" s="71"/>
      <c r="RFK33" s="71"/>
      <c r="RGA33" s="71"/>
      <c r="RGQ33" s="71"/>
      <c r="RHG33" s="71"/>
      <c r="RHW33" s="71"/>
      <c r="RIM33" s="71"/>
      <c r="RJC33" s="71"/>
      <c r="RJS33" s="71"/>
      <c r="RKI33" s="71"/>
      <c r="RKY33" s="71"/>
      <c r="RLO33" s="71"/>
      <c r="RME33" s="71"/>
      <c r="RMU33" s="71"/>
      <c r="RNK33" s="71"/>
      <c r="ROA33" s="71"/>
      <c r="ROQ33" s="71"/>
      <c r="RPG33" s="71"/>
      <c r="RPW33" s="71"/>
      <c r="RQM33" s="71"/>
      <c r="RRC33" s="71"/>
      <c r="RRS33" s="71"/>
      <c r="RSI33" s="71"/>
      <c r="RSY33" s="71"/>
      <c r="RTO33" s="71"/>
      <c r="RUE33" s="71"/>
      <c r="RUU33" s="71"/>
      <c r="RVK33" s="71"/>
      <c r="RWA33" s="71"/>
      <c r="RWQ33" s="71"/>
      <c r="RXG33" s="71"/>
      <c r="RXW33" s="71"/>
      <c r="RYM33" s="71"/>
      <c r="RZC33" s="71"/>
      <c r="RZS33" s="71"/>
      <c r="SAI33" s="71"/>
      <c r="SAY33" s="71"/>
      <c r="SBO33" s="71"/>
      <c r="SCE33" s="71"/>
      <c r="SCU33" s="71"/>
      <c r="SDK33" s="71"/>
      <c r="SEA33" s="71"/>
      <c r="SEQ33" s="71"/>
      <c r="SFG33" s="71"/>
      <c r="SFW33" s="71"/>
      <c r="SGM33" s="71"/>
      <c r="SHC33" s="71"/>
      <c r="SHS33" s="71"/>
      <c r="SII33" s="71"/>
      <c r="SIY33" s="71"/>
      <c r="SJO33" s="71"/>
      <c r="SKE33" s="71"/>
      <c r="SKU33" s="71"/>
      <c r="SLK33" s="71"/>
      <c r="SMA33" s="71"/>
      <c r="SMQ33" s="71"/>
      <c r="SNG33" s="71"/>
      <c r="SNW33" s="71"/>
      <c r="SOM33" s="71"/>
      <c r="SPC33" s="71"/>
      <c r="SPS33" s="71"/>
      <c r="SQI33" s="71"/>
      <c r="SQY33" s="71"/>
      <c r="SRO33" s="71"/>
      <c r="SSE33" s="71"/>
      <c r="SSU33" s="71"/>
      <c r="STK33" s="71"/>
      <c r="SUA33" s="71"/>
      <c r="SUQ33" s="71"/>
      <c r="SVG33" s="71"/>
      <c r="SVW33" s="71"/>
      <c r="SWM33" s="71"/>
      <c r="SXC33" s="71"/>
      <c r="SXS33" s="71"/>
      <c r="SYI33" s="71"/>
      <c r="SYY33" s="71"/>
      <c r="SZO33" s="71"/>
      <c r="TAE33" s="71"/>
      <c r="TAU33" s="71"/>
      <c r="TBK33" s="71"/>
      <c r="TCA33" s="71"/>
      <c r="TCQ33" s="71"/>
      <c r="TDG33" s="71"/>
      <c r="TDW33" s="71"/>
      <c r="TEM33" s="71"/>
      <c r="TFC33" s="71"/>
      <c r="TFS33" s="71"/>
      <c r="TGI33" s="71"/>
      <c r="TGY33" s="71"/>
      <c r="THO33" s="71"/>
      <c r="TIE33" s="71"/>
      <c r="TIU33" s="71"/>
      <c r="TJK33" s="71"/>
      <c r="TKA33" s="71"/>
      <c r="TKQ33" s="71"/>
      <c r="TLG33" s="71"/>
      <c r="TLW33" s="71"/>
      <c r="TMM33" s="71"/>
      <c r="TNC33" s="71"/>
      <c r="TNS33" s="71"/>
      <c r="TOI33" s="71"/>
      <c r="TOY33" s="71"/>
      <c r="TPO33" s="71"/>
      <c r="TQE33" s="71"/>
      <c r="TQU33" s="71"/>
      <c r="TRK33" s="71"/>
      <c r="TSA33" s="71"/>
      <c r="TSQ33" s="71"/>
      <c r="TTG33" s="71"/>
      <c r="TTW33" s="71"/>
      <c r="TUM33" s="71"/>
      <c r="TVC33" s="71"/>
      <c r="TVS33" s="71"/>
      <c r="TWI33" s="71"/>
      <c r="TWY33" s="71"/>
      <c r="TXO33" s="71"/>
      <c r="TYE33" s="71"/>
      <c r="TYU33" s="71"/>
      <c r="TZK33" s="71"/>
      <c r="UAA33" s="71"/>
      <c r="UAQ33" s="71"/>
      <c r="UBG33" s="71"/>
      <c r="UBW33" s="71"/>
      <c r="UCM33" s="71"/>
      <c r="UDC33" s="71"/>
      <c r="UDS33" s="71"/>
      <c r="UEI33" s="71"/>
      <c r="UEY33" s="71"/>
      <c r="UFO33" s="71"/>
      <c r="UGE33" s="71"/>
      <c r="UGU33" s="71"/>
      <c r="UHK33" s="71"/>
      <c r="UIA33" s="71"/>
      <c r="UIQ33" s="71"/>
      <c r="UJG33" s="71"/>
      <c r="UJW33" s="71"/>
      <c r="UKM33" s="71"/>
      <c r="ULC33" s="71"/>
      <c r="ULS33" s="71"/>
      <c r="UMI33" s="71"/>
      <c r="UMY33" s="71"/>
      <c r="UNO33" s="71"/>
      <c r="UOE33" s="71"/>
      <c r="UOU33" s="71"/>
      <c r="UPK33" s="71"/>
      <c r="UQA33" s="71"/>
      <c r="UQQ33" s="71"/>
      <c r="URG33" s="71"/>
      <c r="URW33" s="71"/>
      <c r="USM33" s="71"/>
      <c r="UTC33" s="71"/>
      <c r="UTS33" s="71"/>
      <c r="UUI33" s="71"/>
      <c r="UUY33" s="71"/>
      <c r="UVO33" s="71"/>
      <c r="UWE33" s="71"/>
      <c r="UWU33" s="71"/>
      <c r="UXK33" s="71"/>
      <c r="UYA33" s="71"/>
      <c r="UYQ33" s="71"/>
      <c r="UZG33" s="71"/>
      <c r="UZW33" s="71"/>
      <c r="VAM33" s="71"/>
      <c r="VBC33" s="71"/>
      <c r="VBS33" s="71"/>
      <c r="VCI33" s="71"/>
      <c r="VCY33" s="71"/>
      <c r="VDO33" s="71"/>
      <c r="VEE33" s="71"/>
      <c r="VEU33" s="71"/>
      <c r="VFK33" s="71"/>
      <c r="VGA33" s="71"/>
      <c r="VGQ33" s="71"/>
      <c r="VHG33" s="71"/>
      <c r="VHW33" s="71"/>
      <c r="VIM33" s="71"/>
      <c r="VJC33" s="71"/>
      <c r="VJS33" s="71"/>
      <c r="VKI33" s="71"/>
      <c r="VKY33" s="71"/>
      <c r="VLO33" s="71"/>
      <c r="VME33" s="71"/>
      <c r="VMU33" s="71"/>
      <c r="VNK33" s="71"/>
      <c r="VOA33" s="71"/>
      <c r="VOQ33" s="71"/>
      <c r="VPG33" s="71"/>
      <c r="VPW33" s="71"/>
      <c r="VQM33" s="71"/>
      <c r="VRC33" s="71"/>
      <c r="VRS33" s="71"/>
      <c r="VSI33" s="71"/>
      <c r="VSY33" s="71"/>
      <c r="VTO33" s="71"/>
      <c r="VUE33" s="71"/>
      <c r="VUU33" s="71"/>
      <c r="VVK33" s="71"/>
      <c r="VWA33" s="71"/>
      <c r="VWQ33" s="71"/>
      <c r="VXG33" s="71"/>
      <c r="VXW33" s="71"/>
      <c r="VYM33" s="71"/>
      <c r="VZC33" s="71"/>
      <c r="VZS33" s="71"/>
      <c r="WAI33" s="71"/>
      <c r="WAY33" s="71"/>
      <c r="WBO33" s="71"/>
      <c r="WCE33" s="71"/>
      <c r="WCU33" s="71"/>
      <c r="WDK33" s="71"/>
      <c r="WEA33" s="71"/>
      <c r="WEQ33" s="71"/>
      <c r="WFG33" s="71"/>
      <c r="WFW33" s="71"/>
      <c r="WGM33" s="71"/>
      <c r="WHC33" s="71"/>
      <c r="WHS33" s="71"/>
      <c r="WII33" s="71"/>
      <c r="WIY33" s="71"/>
      <c r="WJO33" s="71"/>
      <c r="WKE33" s="71"/>
      <c r="WKU33" s="71"/>
      <c r="WLK33" s="71"/>
      <c r="WMA33" s="71"/>
      <c r="WMQ33" s="71"/>
      <c r="WNG33" s="71"/>
      <c r="WNW33" s="71"/>
      <c r="WOM33" s="71"/>
      <c r="WPC33" s="71"/>
      <c r="WPS33" s="71"/>
      <c r="WQI33" s="71"/>
      <c r="WQY33" s="71"/>
      <c r="WRO33" s="71"/>
      <c r="WSE33" s="71"/>
      <c r="WSU33" s="71"/>
      <c r="WTK33" s="71"/>
      <c r="WUA33" s="71"/>
      <c r="WUQ33" s="71"/>
      <c r="WVG33" s="71"/>
      <c r="WVW33" s="71"/>
      <c r="WWM33" s="71"/>
      <c r="WXC33" s="71"/>
      <c r="WXS33" s="71"/>
      <c r="WYI33" s="71"/>
      <c r="WYY33" s="71"/>
      <c r="WZO33" s="71"/>
      <c r="XAE33" s="71"/>
      <c r="XAU33" s="71"/>
      <c r="XBK33" s="71"/>
      <c r="XCA33" s="71"/>
      <c r="XCQ33" s="71"/>
      <c r="XDG33" s="71"/>
      <c r="XDW33" s="71"/>
      <c r="XEM33" s="71"/>
    </row>
    <row r="34" spans="1:1023 1039:2047 2063:3071 3087:4095 4111:5119 5135:6143 6159:7167 7183:8191 8207:9215 9231:10239 10255:11263 11279:12287 12303:13311 13327:14335 14351:15359 15375:16367" s="22" customFormat="1">
      <c r="A34" s="20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62"/>
      <c r="AE34" s="71"/>
      <c r="AU34" s="71"/>
      <c r="BK34" s="71"/>
      <c r="CA34" s="71"/>
      <c r="CQ34" s="71"/>
      <c r="DG34" s="71"/>
      <c r="DW34" s="71"/>
      <c r="EM34" s="71"/>
      <c r="FC34" s="71"/>
      <c r="FS34" s="71"/>
      <c r="GI34" s="71"/>
      <c r="GY34" s="71"/>
      <c r="HO34" s="71"/>
      <c r="IE34" s="71"/>
      <c r="IU34" s="71"/>
      <c r="JK34" s="71"/>
      <c r="KA34" s="71"/>
      <c r="KQ34" s="71"/>
      <c r="LG34" s="71"/>
      <c r="LW34" s="71"/>
      <c r="MM34" s="71"/>
      <c r="NC34" s="71"/>
      <c r="NS34" s="71"/>
      <c r="OI34" s="71"/>
      <c r="OY34" s="71"/>
      <c r="PO34" s="71"/>
      <c r="QE34" s="71"/>
      <c r="QU34" s="71"/>
      <c r="RK34" s="71"/>
      <c r="SA34" s="71"/>
      <c r="SQ34" s="71"/>
      <c r="TG34" s="71"/>
      <c r="TW34" s="71"/>
      <c r="UM34" s="71"/>
      <c r="VC34" s="71"/>
      <c r="VS34" s="71"/>
      <c r="WI34" s="71"/>
      <c r="WY34" s="71"/>
      <c r="XO34" s="71"/>
      <c r="YE34" s="71"/>
      <c r="YU34" s="71"/>
      <c r="ZK34" s="71"/>
      <c r="AAA34" s="71"/>
      <c r="AAQ34" s="71"/>
      <c r="ABG34" s="71"/>
      <c r="ABW34" s="71"/>
      <c r="ACM34" s="71"/>
      <c r="ADC34" s="71"/>
      <c r="ADS34" s="71"/>
      <c r="AEI34" s="71"/>
      <c r="AEY34" s="71"/>
      <c r="AFO34" s="71"/>
      <c r="AGE34" s="71"/>
      <c r="AGU34" s="71"/>
      <c r="AHK34" s="71"/>
      <c r="AIA34" s="71"/>
      <c r="AIQ34" s="71"/>
      <c r="AJG34" s="71"/>
      <c r="AJW34" s="71"/>
      <c r="AKM34" s="71"/>
      <c r="ALC34" s="71"/>
      <c r="ALS34" s="71"/>
      <c r="AMI34" s="71"/>
      <c r="AMY34" s="71"/>
      <c r="ANO34" s="71"/>
      <c r="AOE34" s="71"/>
      <c r="AOU34" s="71"/>
      <c r="APK34" s="71"/>
      <c r="AQA34" s="71"/>
      <c r="AQQ34" s="71"/>
      <c r="ARG34" s="71"/>
      <c r="ARW34" s="71"/>
      <c r="ASM34" s="71"/>
      <c r="ATC34" s="71"/>
      <c r="ATS34" s="71"/>
      <c r="AUI34" s="71"/>
      <c r="AUY34" s="71"/>
      <c r="AVO34" s="71"/>
      <c r="AWE34" s="71"/>
      <c r="AWU34" s="71"/>
      <c r="AXK34" s="71"/>
      <c r="AYA34" s="71"/>
      <c r="AYQ34" s="71"/>
      <c r="AZG34" s="71"/>
      <c r="AZW34" s="71"/>
      <c r="BAM34" s="71"/>
      <c r="BBC34" s="71"/>
      <c r="BBS34" s="71"/>
      <c r="BCI34" s="71"/>
      <c r="BCY34" s="71"/>
      <c r="BDO34" s="71"/>
      <c r="BEE34" s="71"/>
      <c r="BEU34" s="71"/>
      <c r="BFK34" s="71"/>
      <c r="BGA34" s="71"/>
      <c r="BGQ34" s="71"/>
      <c r="BHG34" s="71"/>
      <c r="BHW34" s="71"/>
      <c r="BIM34" s="71"/>
      <c r="BJC34" s="71"/>
      <c r="BJS34" s="71"/>
      <c r="BKI34" s="71"/>
      <c r="BKY34" s="71"/>
      <c r="BLO34" s="71"/>
      <c r="BME34" s="71"/>
      <c r="BMU34" s="71"/>
      <c r="BNK34" s="71"/>
      <c r="BOA34" s="71"/>
      <c r="BOQ34" s="71"/>
      <c r="BPG34" s="71"/>
      <c r="BPW34" s="71"/>
      <c r="BQM34" s="71"/>
      <c r="BRC34" s="71"/>
      <c r="BRS34" s="71"/>
      <c r="BSI34" s="71"/>
      <c r="BSY34" s="71"/>
      <c r="BTO34" s="71"/>
      <c r="BUE34" s="71"/>
      <c r="BUU34" s="71"/>
      <c r="BVK34" s="71"/>
      <c r="BWA34" s="71"/>
      <c r="BWQ34" s="71"/>
      <c r="BXG34" s="71"/>
      <c r="BXW34" s="71"/>
      <c r="BYM34" s="71"/>
      <c r="BZC34" s="71"/>
      <c r="BZS34" s="71"/>
      <c r="CAI34" s="71"/>
      <c r="CAY34" s="71"/>
      <c r="CBO34" s="71"/>
      <c r="CCE34" s="71"/>
      <c r="CCU34" s="71"/>
      <c r="CDK34" s="71"/>
      <c r="CEA34" s="71"/>
      <c r="CEQ34" s="71"/>
      <c r="CFG34" s="71"/>
      <c r="CFW34" s="71"/>
      <c r="CGM34" s="71"/>
      <c r="CHC34" s="71"/>
      <c r="CHS34" s="71"/>
      <c r="CII34" s="71"/>
      <c r="CIY34" s="71"/>
      <c r="CJO34" s="71"/>
      <c r="CKE34" s="71"/>
      <c r="CKU34" s="71"/>
      <c r="CLK34" s="71"/>
      <c r="CMA34" s="71"/>
      <c r="CMQ34" s="71"/>
      <c r="CNG34" s="71"/>
      <c r="CNW34" s="71"/>
      <c r="COM34" s="71"/>
      <c r="CPC34" s="71"/>
      <c r="CPS34" s="71"/>
      <c r="CQI34" s="71"/>
      <c r="CQY34" s="71"/>
      <c r="CRO34" s="71"/>
      <c r="CSE34" s="71"/>
      <c r="CSU34" s="71"/>
      <c r="CTK34" s="71"/>
      <c r="CUA34" s="71"/>
      <c r="CUQ34" s="71"/>
      <c r="CVG34" s="71"/>
      <c r="CVW34" s="71"/>
      <c r="CWM34" s="71"/>
      <c r="CXC34" s="71"/>
      <c r="CXS34" s="71"/>
      <c r="CYI34" s="71"/>
      <c r="CYY34" s="71"/>
      <c r="CZO34" s="71"/>
      <c r="DAE34" s="71"/>
      <c r="DAU34" s="71"/>
      <c r="DBK34" s="71"/>
      <c r="DCA34" s="71"/>
      <c r="DCQ34" s="71"/>
      <c r="DDG34" s="71"/>
      <c r="DDW34" s="71"/>
      <c r="DEM34" s="71"/>
      <c r="DFC34" s="71"/>
      <c r="DFS34" s="71"/>
      <c r="DGI34" s="71"/>
      <c r="DGY34" s="71"/>
      <c r="DHO34" s="71"/>
      <c r="DIE34" s="71"/>
      <c r="DIU34" s="71"/>
      <c r="DJK34" s="71"/>
      <c r="DKA34" s="71"/>
      <c r="DKQ34" s="71"/>
      <c r="DLG34" s="71"/>
      <c r="DLW34" s="71"/>
      <c r="DMM34" s="71"/>
      <c r="DNC34" s="71"/>
      <c r="DNS34" s="71"/>
      <c r="DOI34" s="71"/>
      <c r="DOY34" s="71"/>
      <c r="DPO34" s="71"/>
      <c r="DQE34" s="71"/>
      <c r="DQU34" s="71"/>
      <c r="DRK34" s="71"/>
      <c r="DSA34" s="71"/>
      <c r="DSQ34" s="71"/>
      <c r="DTG34" s="71"/>
      <c r="DTW34" s="71"/>
      <c r="DUM34" s="71"/>
      <c r="DVC34" s="71"/>
      <c r="DVS34" s="71"/>
      <c r="DWI34" s="71"/>
      <c r="DWY34" s="71"/>
      <c r="DXO34" s="71"/>
      <c r="DYE34" s="71"/>
      <c r="DYU34" s="71"/>
      <c r="DZK34" s="71"/>
      <c r="EAA34" s="71"/>
      <c r="EAQ34" s="71"/>
      <c r="EBG34" s="71"/>
      <c r="EBW34" s="71"/>
      <c r="ECM34" s="71"/>
      <c r="EDC34" s="71"/>
      <c r="EDS34" s="71"/>
      <c r="EEI34" s="71"/>
      <c r="EEY34" s="71"/>
      <c r="EFO34" s="71"/>
      <c r="EGE34" s="71"/>
      <c r="EGU34" s="71"/>
      <c r="EHK34" s="71"/>
      <c r="EIA34" s="71"/>
      <c r="EIQ34" s="71"/>
      <c r="EJG34" s="71"/>
      <c r="EJW34" s="71"/>
      <c r="EKM34" s="71"/>
      <c r="ELC34" s="71"/>
      <c r="ELS34" s="71"/>
      <c r="EMI34" s="71"/>
      <c r="EMY34" s="71"/>
      <c r="ENO34" s="71"/>
      <c r="EOE34" s="71"/>
      <c r="EOU34" s="71"/>
      <c r="EPK34" s="71"/>
      <c r="EQA34" s="71"/>
      <c r="EQQ34" s="71"/>
      <c r="ERG34" s="71"/>
      <c r="ERW34" s="71"/>
      <c r="ESM34" s="71"/>
      <c r="ETC34" s="71"/>
      <c r="ETS34" s="71"/>
      <c r="EUI34" s="71"/>
      <c r="EUY34" s="71"/>
      <c r="EVO34" s="71"/>
      <c r="EWE34" s="71"/>
      <c r="EWU34" s="71"/>
      <c r="EXK34" s="71"/>
      <c r="EYA34" s="71"/>
      <c r="EYQ34" s="71"/>
      <c r="EZG34" s="71"/>
      <c r="EZW34" s="71"/>
      <c r="FAM34" s="71"/>
      <c r="FBC34" s="71"/>
      <c r="FBS34" s="71"/>
      <c r="FCI34" s="71"/>
      <c r="FCY34" s="71"/>
      <c r="FDO34" s="71"/>
      <c r="FEE34" s="71"/>
      <c r="FEU34" s="71"/>
      <c r="FFK34" s="71"/>
      <c r="FGA34" s="71"/>
      <c r="FGQ34" s="71"/>
      <c r="FHG34" s="71"/>
      <c r="FHW34" s="71"/>
      <c r="FIM34" s="71"/>
      <c r="FJC34" s="71"/>
      <c r="FJS34" s="71"/>
      <c r="FKI34" s="71"/>
      <c r="FKY34" s="71"/>
      <c r="FLO34" s="71"/>
      <c r="FME34" s="71"/>
      <c r="FMU34" s="71"/>
      <c r="FNK34" s="71"/>
      <c r="FOA34" s="71"/>
      <c r="FOQ34" s="71"/>
      <c r="FPG34" s="71"/>
      <c r="FPW34" s="71"/>
      <c r="FQM34" s="71"/>
      <c r="FRC34" s="71"/>
      <c r="FRS34" s="71"/>
      <c r="FSI34" s="71"/>
      <c r="FSY34" s="71"/>
      <c r="FTO34" s="71"/>
      <c r="FUE34" s="71"/>
      <c r="FUU34" s="71"/>
      <c r="FVK34" s="71"/>
      <c r="FWA34" s="71"/>
      <c r="FWQ34" s="71"/>
      <c r="FXG34" s="71"/>
      <c r="FXW34" s="71"/>
      <c r="FYM34" s="71"/>
      <c r="FZC34" s="71"/>
      <c r="FZS34" s="71"/>
      <c r="GAI34" s="71"/>
      <c r="GAY34" s="71"/>
      <c r="GBO34" s="71"/>
      <c r="GCE34" s="71"/>
      <c r="GCU34" s="71"/>
      <c r="GDK34" s="71"/>
      <c r="GEA34" s="71"/>
      <c r="GEQ34" s="71"/>
      <c r="GFG34" s="71"/>
      <c r="GFW34" s="71"/>
      <c r="GGM34" s="71"/>
      <c r="GHC34" s="71"/>
      <c r="GHS34" s="71"/>
      <c r="GII34" s="71"/>
      <c r="GIY34" s="71"/>
      <c r="GJO34" s="71"/>
      <c r="GKE34" s="71"/>
      <c r="GKU34" s="71"/>
      <c r="GLK34" s="71"/>
      <c r="GMA34" s="71"/>
      <c r="GMQ34" s="71"/>
      <c r="GNG34" s="71"/>
      <c r="GNW34" s="71"/>
      <c r="GOM34" s="71"/>
      <c r="GPC34" s="71"/>
      <c r="GPS34" s="71"/>
      <c r="GQI34" s="71"/>
      <c r="GQY34" s="71"/>
      <c r="GRO34" s="71"/>
      <c r="GSE34" s="71"/>
      <c r="GSU34" s="71"/>
      <c r="GTK34" s="71"/>
      <c r="GUA34" s="71"/>
      <c r="GUQ34" s="71"/>
      <c r="GVG34" s="71"/>
      <c r="GVW34" s="71"/>
      <c r="GWM34" s="71"/>
      <c r="GXC34" s="71"/>
      <c r="GXS34" s="71"/>
      <c r="GYI34" s="71"/>
      <c r="GYY34" s="71"/>
      <c r="GZO34" s="71"/>
      <c r="HAE34" s="71"/>
      <c r="HAU34" s="71"/>
      <c r="HBK34" s="71"/>
      <c r="HCA34" s="71"/>
      <c r="HCQ34" s="71"/>
      <c r="HDG34" s="71"/>
      <c r="HDW34" s="71"/>
      <c r="HEM34" s="71"/>
      <c r="HFC34" s="71"/>
      <c r="HFS34" s="71"/>
      <c r="HGI34" s="71"/>
      <c r="HGY34" s="71"/>
      <c r="HHO34" s="71"/>
      <c r="HIE34" s="71"/>
      <c r="HIU34" s="71"/>
      <c r="HJK34" s="71"/>
      <c r="HKA34" s="71"/>
      <c r="HKQ34" s="71"/>
      <c r="HLG34" s="71"/>
      <c r="HLW34" s="71"/>
      <c r="HMM34" s="71"/>
      <c r="HNC34" s="71"/>
      <c r="HNS34" s="71"/>
      <c r="HOI34" s="71"/>
      <c r="HOY34" s="71"/>
      <c r="HPO34" s="71"/>
      <c r="HQE34" s="71"/>
      <c r="HQU34" s="71"/>
      <c r="HRK34" s="71"/>
      <c r="HSA34" s="71"/>
      <c r="HSQ34" s="71"/>
      <c r="HTG34" s="71"/>
      <c r="HTW34" s="71"/>
      <c r="HUM34" s="71"/>
      <c r="HVC34" s="71"/>
      <c r="HVS34" s="71"/>
      <c r="HWI34" s="71"/>
      <c r="HWY34" s="71"/>
      <c r="HXO34" s="71"/>
      <c r="HYE34" s="71"/>
      <c r="HYU34" s="71"/>
      <c r="HZK34" s="71"/>
      <c r="IAA34" s="71"/>
      <c r="IAQ34" s="71"/>
      <c r="IBG34" s="71"/>
      <c r="IBW34" s="71"/>
      <c r="ICM34" s="71"/>
      <c r="IDC34" s="71"/>
      <c r="IDS34" s="71"/>
      <c r="IEI34" s="71"/>
      <c r="IEY34" s="71"/>
      <c r="IFO34" s="71"/>
      <c r="IGE34" s="71"/>
      <c r="IGU34" s="71"/>
      <c r="IHK34" s="71"/>
      <c r="IIA34" s="71"/>
      <c r="IIQ34" s="71"/>
      <c r="IJG34" s="71"/>
      <c r="IJW34" s="71"/>
      <c r="IKM34" s="71"/>
      <c r="ILC34" s="71"/>
      <c r="ILS34" s="71"/>
      <c r="IMI34" s="71"/>
      <c r="IMY34" s="71"/>
      <c r="INO34" s="71"/>
      <c r="IOE34" s="71"/>
      <c r="IOU34" s="71"/>
      <c r="IPK34" s="71"/>
      <c r="IQA34" s="71"/>
      <c r="IQQ34" s="71"/>
      <c r="IRG34" s="71"/>
      <c r="IRW34" s="71"/>
      <c r="ISM34" s="71"/>
      <c r="ITC34" s="71"/>
      <c r="ITS34" s="71"/>
      <c r="IUI34" s="71"/>
      <c r="IUY34" s="71"/>
      <c r="IVO34" s="71"/>
      <c r="IWE34" s="71"/>
      <c r="IWU34" s="71"/>
      <c r="IXK34" s="71"/>
      <c r="IYA34" s="71"/>
      <c r="IYQ34" s="71"/>
      <c r="IZG34" s="71"/>
      <c r="IZW34" s="71"/>
      <c r="JAM34" s="71"/>
      <c r="JBC34" s="71"/>
      <c r="JBS34" s="71"/>
      <c r="JCI34" s="71"/>
      <c r="JCY34" s="71"/>
      <c r="JDO34" s="71"/>
      <c r="JEE34" s="71"/>
      <c r="JEU34" s="71"/>
      <c r="JFK34" s="71"/>
      <c r="JGA34" s="71"/>
      <c r="JGQ34" s="71"/>
      <c r="JHG34" s="71"/>
      <c r="JHW34" s="71"/>
      <c r="JIM34" s="71"/>
      <c r="JJC34" s="71"/>
      <c r="JJS34" s="71"/>
      <c r="JKI34" s="71"/>
      <c r="JKY34" s="71"/>
      <c r="JLO34" s="71"/>
      <c r="JME34" s="71"/>
      <c r="JMU34" s="71"/>
      <c r="JNK34" s="71"/>
      <c r="JOA34" s="71"/>
      <c r="JOQ34" s="71"/>
      <c r="JPG34" s="71"/>
      <c r="JPW34" s="71"/>
      <c r="JQM34" s="71"/>
      <c r="JRC34" s="71"/>
      <c r="JRS34" s="71"/>
      <c r="JSI34" s="71"/>
      <c r="JSY34" s="71"/>
      <c r="JTO34" s="71"/>
      <c r="JUE34" s="71"/>
      <c r="JUU34" s="71"/>
      <c r="JVK34" s="71"/>
      <c r="JWA34" s="71"/>
      <c r="JWQ34" s="71"/>
      <c r="JXG34" s="71"/>
      <c r="JXW34" s="71"/>
      <c r="JYM34" s="71"/>
      <c r="JZC34" s="71"/>
      <c r="JZS34" s="71"/>
      <c r="KAI34" s="71"/>
      <c r="KAY34" s="71"/>
      <c r="KBO34" s="71"/>
      <c r="KCE34" s="71"/>
      <c r="KCU34" s="71"/>
      <c r="KDK34" s="71"/>
      <c r="KEA34" s="71"/>
      <c r="KEQ34" s="71"/>
      <c r="KFG34" s="71"/>
      <c r="KFW34" s="71"/>
      <c r="KGM34" s="71"/>
      <c r="KHC34" s="71"/>
      <c r="KHS34" s="71"/>
      <c r="KII34" s="71"/>
      <c r="KIY34" s="71"/>
      <c r="KJO34" s="71"/>
      <c r="KKE34" s="71"/>
      <c r="KKU34" s="71"/>
      <c r="KLK34" s="71"/>
      <c r="KMA34" s="71"/>
      <c r="KMQ34" s="71"/>
      <c r="KNG34" s="71"/>
      <c r="KNW34" s="71"/>
      <c r="KOM34" s="71"/>
      <c r="KPC34" s="71"/>
      <c r="KPS34" s="71"/>
      <c r="KQI34" s="71"/>
      <c r="KQY34" s="71"/>
      <c r="KRO34" s="71"/>
      <c r="KSE34" s="71"/>
      <c r="KSU34" s="71"/>
      <c r="KTK34" s="71"/>
      <c r="KUA34" s="71"/>
      <c r="KUQ34" s="71"/>
      <c r="KVG34" s="71"/>
      <c r="KVW34" s="71"/>
      <c r="KWM34" s="71"/>
      <c r="KXC34" s="71"/>
      <c r="KXS34" s="71"/>
      <c r="KYI34" s="71"/>
      <c r="KYY34" s="71"/>
      <c r="KZO34" s="71"/>
      <c r="LAE34" s="71"/>
      <c r="LAU34" s="71"/>
      <c r="LBK34" s="71"/>
      <c r="LCA34" s="71"/>
      <c r="LCQ34" s="71"/>
      <c r="LDG34" s="71"/>
      <c r="LDW34" s="71"/>
      <c r="LEM34" s="71"/>
      <c r="LFC34" s="71"/>
      <c r="LFS34" s="71"/>
      <c r="LGI34" s="71"/>
      <c r="LGY34" s="71"/>
      <c r="LHO34" s="71"/>
      <c r="LIE34" s="71"/>
      <c r="LIU34" s="71"/>
      <c r="LJK34" s="71"/>
      <c r="LKA34" s="71"/>
      <c r="LKQ34" s="71"/>
      <c r="LLG34" s="71"/>
      <c r="LLW34" s="71"/>
      <c r="LMM34" s="71"/>
      <c r="LNC34" s="71"/>
      <c r="LNS34" s="71"/>
      <c r="LOI34" s="71"/>
      <c r="LOY34" s="71"/>
      <c r="LPO34" s="71"/>
      <c r="LQE34" s="71"/>
      <c r="LQU34" s="71"/>
      <c r="LRK34" s="71"/>
      <c r="LSA34" s="71"/>
      <c r="LSQ34" s="71"/>
      <c r="LTG34" s="71"/>
      <c r="LTW34" s="71"/>
      <c r="LUM34" s="71"/>
      <c r="LVC34" s="71"/>
      <c r="LVS34" s="71"/>
      <c r="LWI34" s="71"/>
      <c r="LWY34" s="71"/>
      <c r="LXO34" s="71"/>
      <c r="LYE34" s="71"/>
      <c r="LYU34" s="71"/>
      <c r="LZK34" s="71"/>
      <c r="MAA34" s="71"/>
      <c r="MAQ34" s="71"/>
      <c r="MBG34" s="71"/>
      <c r="MBW34" s="71"/>
      <c r="MCM34" s="71"/>
      <c r="MDC34" s="71"/>
      <c r="MDS34" s="71"/>
      <c r="MEI34" s="71"/>
      <c r="MEY34" s="71"/>
      <c r="MFO34" s="71"/>
      <c r="MGE34" s="71"/>
      <c r="MGU34" s="71"/>
      <c r="MHK34" s="71"/>
      <c r="MIA34" s="71"/>
      <c r="MIQ34" s="71"/>
      <c r="MJG34" s="71"/>
      <c r="MJW34" s="71"/>
      <c r="MKM34" s="71"/>
      <c r="MLC34" s="71"/>
      <c r="MLS34" s="71"/>
      <c r="MMI34" s="71"/>
      <c r="MMY34" s="71"/>
      <c r="MNO34" s="71"/>
      <c r="MOE34" s="71"/>
      <c r="MOU34" s="71"/>
      <c r="MPK34" s="71"/>
      <c r="MQA34" s="71"/>
      <c r="MQQ34" s="71"/>
      <c r="MRG34" s="71"/>
      <c r="MRW34" s="71"/>
      <c r="MSM34" s="71"/>
      <c r="MTC34" s="71"/>
      <c r="MTS34" s="71"/>
      <c r="MUI34" s="71"/>
      <c r="MUY34" s="71"/>
      <c r="MVO34" s="71"/>
      <c r="MWE34" s="71"/>
      <c r="MWU34" s="71"/>
      <c r="MXK34" s="71"/>
      <c r="MYA34" s="71"/>
      <c r="MYQ34" s="71"/>
      <c r="MZG34" s="71"/>
      <c r="MZW34" s="71"/>
      <c r="NAM34" s="71"/>
      <c r="NBC34" s="71"/>
      <c r="NBS34" s="71"/>
      <c r="NCI34" s="71"/>
      <c r="NCY34" s="71"/>
      <c r="NDO34" s="71"/>
      <c r="NEE34" s="71"/>
      <c r="NEU34" s="71"/>
      <c r="NFK34" s="71"/>
      <c r="NGA34" s="71"/>
      <c r="NGQ34" s="71"/>
      <c r="NHG34" s="71"/>
      <c r="NHW34" s="71"/>
      <c r="NIM34" s="71"/>
      <c r="NJC34" s="71"/>
      <c r="NJS34" s="71"/>
      <c r="NKI34" s="71"/>
      <c r="NKY34" s="71"/>
      <c r="NLO34" s="71"/>
      <c r="NME34" s="71"/>
      <c r="NMU34" s="71"/>
      <c r="NNK34" s="71"/>
      <c r="NOA34" s="71"/>
      <c r="NOQ34" s="71"/>
      <c r="NPG34" s="71"/>
      <c r="NPW34" s="71"/>
      <c r="NQM34" s="71"/>
      <c r="NRC34" s="71"/>
      <c r="NRS34" s="71"/>
      <c r="NSI34" s="71"/>
      <c r="NSY34" s="71"/>
      <c r="NTO34" s="71"/>
      <c r="NUE34" s="71"/>
      <c r="NUU34" s="71"/>
      <c r="NVK34" s="71"/>
      <c r="NWA34" s="71"/>
      <c r="NWQ34" s="71"/>
      <c r="NXG34" s="71"/>
      <c r="NXW34" s="71"/>
      <c r="NYM34" s="71"/>
      <c r="NZC34" s="71"/>
      <c r="NZS34" s="71"/>
      <c r="OAI34" s="71"/>
      <c r="OAY34" s="71"/>
      <c r="OBO34" s="71"/>
      <c r="OCE34" s="71"/>
      <c r="OCU34" s="71"/>
      <c r="ODK34" s="71"/>
      <c r="OEA34" s="71"/>
      <c r="OEQ34" s="71"/>
      <c r="OFG34" s="71"/>
      <c r="OFW34" s="71"/>
      <c r="OGM34" s="71"/>
      <c r="OHC34" s="71"/>
      <c r="OHS34" s="71"/>
      <c r="OII34" s="71"/>
      <c r="OIY34" s="71"/>
      <c r="OJO34" s="71"/>
      <c r="OKE34" s="71"/>
      <c r="OKU34" s="71"/>
      <c r="OLK34" s="71"/>
      <c r="OMA34" s="71"/>
      <c r="OMQ34" s="71"/>
      <c r="ONG34" s="71"/>
      <c r="ONW34" s="71"/>
      <c r="OOM34" s="71"/>
      <c r="OPC34" s="71"/>
      <c r="OPS34" s="71"/>
      <c r="OQI34" s="71"/>
      <c r="OQY34" s="71"/>
      <c r="ORO34" s="71"/>
      <c r="OSE34" s="71"/>
      <c r="OSU34" s="71"/>
      <c r="OTK34" s="71"/>
      <c r="OUA34" s="71"/>
      <c r="OUQ34" s="71"/>
      <c r="OVG34" s="71"/>
      <c r="OVW34" s="71"/>
      <c r="OWM34" s="71"/>
      <c r="OXC34" s="71"/>
      <c r="OXS34" s="71"/>
      <c r="OYI34" s="71"/>
      <c r="OYY34" s="71"/>
      <c r="OZO34" s="71"/>
      <c r="PAE34" s="71"/>
      <c r="PAU34" s="71"/>
      <c r="PBK34" s="71"/>
      <c r="PCA34" s="71"/>
      <c r="PCQ34" s="71"/>
      <c r="PDG34" s="71"/>
      <c r="PDW34" s="71"/>
      <c r="PEM34" s="71"/>
      <c r="PFC34" s="71"/>
      <c r="PFS34" s="71"/>
      <c r="PGI34" s="71"/>
      <c r="PGY34" s="71"/>
      <c r="PHO34" s="71"/>
      <c r="PIE34" s="71"/>
      <c r="PIU34" s="71"/>
      <c r="PJK34" s="71"/>
      <c r="PKA34" s="71"/>
      <c r="PKQ34" s="71"/>
      <c r="PLG34" s="71"/>
      <c r="PLW34" s="71"/>
      <c r="PMM34" s="71"/>
      <c r="PNC34" s="71"/>
      <c r="PNS34" s="71"/>
      <c r="POI34" s="71"/>
      <c r="POY34" s="71"/>
      <c r="PPO34" s="71"/>
      <c r="PQE34" s="71"/>
      <c r="PQU34" s="71"/>
      <c r="PRK34" s="71"/>
      <c r="PSA34" s="71"/>
      <c r="PSQ34" s="71"/>
      <c r="PTG34" s="71"/>
      <c r="PTW34" s="71"/>
      <c r="PUM34" s="71"/>
      <c r="PVC34" s="71"/>
      <c r="PVS34" s="71"/>
      <c r="PWI34" s="71"/>
      <c r="PWY34" s="71"/>
      <c r="PXO34" s="71"/>
      <c r="PYE34" s="71"/>
      <c r="PYU34" s="71"/>
      <c r="PZK34" s="71"/>
      <c r="QAA34" s="71"/>
      <c r="QAQ34" s="71"/>
      <c r="QBG34" s="71"/>
      <c r="QBW34" s="71"/>
      <c r="QCM34" s="71"/>
      <c r="QDC34" s="71"/>
      <c r="QDS34" s="71"/>
      <c r="QEI34" s="71"/>
      <c r="QEY34" s="71"/>
      <c r="QFO34" s="71"/>
      <c r="QGE34" s="71"/>
      <c r="QGU34" s="71"/>
      <c r="QHK34" s="71"/>
      <c r="QIA34" s="71"/>
      <c r="QIQ34" s="71"/>
      <c r="QJG34" s="71"/>
      <c r="QJW34" s="71"/>
      <c r="QKM34" s="71"/>
      <c r="QLC34" s="71"/>
      <c r="QLS34" s="71"/>
      <c r="QMI34" s="71"/>
      <c r="QMY34" s="71"/>
      <c r="QNO34" s="71"/>
      <c r="QOE34" s="71"/>
      <c r="QOU34" s="71"/>
      <c r="QPK34" s="71"/>
      <c r="QQA34" s="71"/>
      <c r="QQQ34" s="71"/>
      <c r="QRG34" s="71"/>
      <c r="QRW34" s="71"/>
      <c r="QSM34" s="71"/>
      <c r="QTC34" s="71"/>
      <c r="QTS34" s="71"/>
      <c r="QUI34" s="71"/>
      <c r="QUY34" s="71"/>
      <c r="QVO34" s="71"/>
      <c r="QWE34" s="71"/>
      <c r="QWU34" s="71"/>
      <c r="QXK34" s="71"/>
      <c r="QYA34" s="71"/>
      <c r="QYQ34" s="71"/>
      <c r="QZG34" s="71"/>
      <c r="QZW34" s="71"/>
      <c r="RAM34" s="71"/>
      <c r="RBC34" s="71"/>
      <c r="RBS34" s="71"/>
      <c r="RCI34" s="71"/>
      <c r="RCY34" s="71"/>
      <c r="RDO34" s="71"/>
      <c r="REE34" s="71"/>
      <c r="REU34" s="71"/>
      <c r="RFK34" s="71"/>
      <c r="RGA34" s="71"/>
      <c r="RGQ34" s="71"/>
      <c r="RHG34" s="71"/>
      <c r="RHW34" s="71"/>
      <c r="RIM34" s="71"/>
      <c r="RJC34" s="71"/>
      <c r="RJS34" s="71"/>
      <c r="RKI34" s="71"/>
      <c r="RKY34" s="71"/>
      <c r="RLO34" s="71"/>
      <c r="RME34" s="71"/>
      <c r="RMU34" s="71"/>
      <c r="RNK34" s="71"/>
      <c r="ROA34" s="71"/>
      <c r="ROQ34" s="71"/>
      <c r="RPG34" s="71"/>
      <c r="RPW34" s="71"/>
      <c r="RQM34" s="71"/>
      <c r="RRC34" s="71"/>
      <c r="RRS34" s="71"/>
      <c r="RSI34" s="71"/>
      <c r="RSY34" s="71"/>
      <c r="RTO34" s="71"/>
      <c r="RUE34" s="71"/>
      <c r="RUU34" s="71"/>
      <c r="RVK34" s="71"/>
      <c r="RWA34" s="71"/>
      <c r="RWQ34" s="71"/>
      <c r="RXG34" s="71"/>
      <c r="RXW34" s="71"/>
      <c r="RYM34" s="71"/>
      <c r="RZC34" s="71"/>
      <c r="RZS34" s="71"/>
      <c r="SAI34" s="71"/>
      <c r="SAY34" s="71"/>
      <c r="SBO34" s="71"/>
      <c r="SCE34" s="71"/>
      <c r="SCU34" s="71"/>
      <c r="SDK34" s="71"/>
      <c r="SEA34" s="71"/>
      <c r="SEQ34" s="71"/>
      <c r="SFG34" s="71"/>
      <c r="SFW34" s="71"/>
      <c r="SGM34" s="71"/>
      <c r="SHC34" s="71"/>
      <c r="SHS34" s="71"/>
      <c r="SII34" s="71"/>
      <c r="SIY34" s="71"/>
      <c r="SJO34" s="71"/>
      <c r="SKE34" s="71"/>
      <c r="SKU34" s="71"/>
      <c r="SLK34" s="71"/>
      <c r="SMA34" s="71"/>
      <c r="SMQ34" s="71"/>
      <c r="SNG34" s="71"/>
      <c r="SNW34" s="71"/>
      <c r="SOM34" s="71"/>
      <c r="SPC34" s="71"/>
      <c r="SPS34" s="71"/>
      <c r="SQI34" s="71"/>
      <c r="SQY34" s="71"/>
      <c r="SRO34" s="71"/>
      <c r="SSE34" s="71"/>
      <c r="SSU34" s="71"/>
      <c r="STK34" s="71"/>
      <c r="SUA34" s="71"/>
      <c r="SUQ34" s="71"/>
      <c r="SVG34" s="71"/>
      <c r="SVW34" s="71"/>
      <c r="SWM34" s="71"/>
      <c r="SXC34" s="71"/>
      <c r="SXS34" s="71"/>
      <c r="SYI34" s="71"/>
      <c r="SYY34" s="71"/>
      <c r="SZO34" s="71"/>
      <c r="TAE34" s="71"/>
      <c r="TAU34" s="71"/>
      <c r="TBK34" s="71"/>
      <c r="TCA34" s="71"/>
      <c r="TCQ34" s="71"/>
      <c r="TDG34" s="71"/>
      <c r="TDW34" s="71"/>
      <c r="TEM34" s="71"/>
      <c r="TFC34" s="71"/>
      <c r="TFS34" s="71"/>
      <c r="TGI34" s="71"/>
      <c r="TGY34" s="71"/>
      <c r="THO34" s="71"/>
      <c r="TIE34" s="71"/>
      <c r="TIU34" s="71"/>
      <c r="TJK34" s="71"/>
      <c r="TKA34" s="71"/>
      <c r="TKQ34" s="71"/>
      <c r="TLG34" s="71"/>
      <c r="TLW34" s="71"/>
      <c r="TMM34" s="71"/>
      <c r="TNC34" s="71"/>
      <c r="TNS34" s="71"/>
      <c r="TOI34" s="71"/>
      <c r="TOY34" s="71"/>
      <c r="TPO34" s="71"/>
      <c r="TQE34" s="71"/>
      <c r="TQU34" s="71"/>
      <c r="TRK34" s="71"/>
      <c r="TSA34" s="71"/>
      <c r="TSQ34" s="71"/>
      <c r="TTG34" s="71"/>
      <c r="TTW34" s="71"/>
      <c r="TUM34" s="71"/>
      <c r="TVC34" s="71"/>
      <c r="TVS34" s="71"/>
      <c r="TWI34" s="71"/>
      <c r="TWY34" s="71"/>
      <c r="TXO34" s="71"/>
      <c r="TYE34" s="71"/>
      <c r="TYU34" s="71"/>
      <c r="TZK34" s="71"/>
      <c r="UAA34" s="71"/>
      <c r="UAQ34" s="71"/>
      <c r="UBG34" s="71"/>
      <c r="UBW34" s="71"/>
      <c r="UCM34" s="71"/>
      <c r="UDC34" s="71"/>
      <c r="UDS34" s="71"/>
      <c r="UEI34" s="71"/>
      <c r="UEY34" s="71"/>
      <c r="UFO34" s="71"/>
      <c r="UGE34" s="71"/>
      <c r="UGU34" s="71"/>
      <c r="UHK34" s="71"/>
      <c r="UIA34" s="71"/>
      <c r="UIQ34" s="71"/>
      <c r="UJG34" s="71"/>
      <c r="UJW34" s="71"/>
      <c r="UKM34" s="71"/>
      <c r="ULC34" s="71"/>
      <c r="ULS34" s="71"/>
      <c r="UMI34" s="71"/>
      <c r="UMY34" s="71"/>
      <c r="UNO34" s="71"/>
      <c r="UOE34" s="71"/>
      <c r="UOU34" s="71"/>
      <c r="UPK34" s="71"/>
      <c r="UQA34" s="71"/>
      <c r="UQQ34" s="71"/>
      <c r="URG34" s="71"/>
      <c r="URW34" s="71"/>
      <c r="USM34" s="71"/>
      <c r="UTC34" s="71"/>
      <c r="UTS34" s="71"/>
      <c r="UUI34" s="71"/>
      <c r="UUY34" s="71"/>
      <c r="UVO34" s="71"/>
      <c r="UWE34" s="71"/>
      <c r="UWU34" s="71"/>
      <c r="UXK34" s="71"/>
      <c r="UYA34" s="71"/>
      <c r="UYQ34" s="71"/>
      <c r="UZG34" s="71"/>
      <c r="UZW34" s="71"/>
      <c r="VAM34" s="71"/>
      <c r="VBC34" s="71"/>
      <c r="VBS34" s="71"/>
      <c r="VCI34" s="71"/>
      <c r="VCY34" s="71"/>
      <c r="VDO34" s="71"/>
      <c r="VEE34" s="71"/>
      <c r="VEU34" s="71"/>
      <c r="VFK34" s="71"/>
      <c r="VGA34" s="71"/>
      <c r="VGQ34" s="71"/>
      <c r="VHG34" s="71"/>
      <c r="VHW34" s="71"/>
      <c r="VIM34" s="71"/>
      <c r="VJC34" s="71"/>
      <c r="VJS34" s="71"/>
      <c r="VKI34" s="71"/>
      <c r="VKY34" s="71"/>
      <c r="VLO34" s="71"/>
      <c r="VME34" s="71"/>
      <c r="VMU34" s="71"/>
      <c r="VNK34" s="71"/>
      <c r="VOA34" s="71"/>
      <c r="VOQ34" s="71"/>
      <c r="VPG34" s="71"/>
      <c r="VPW34" s="71"/>
      <c r="VQM34" s="71"/>
      <c r="VRC34" s="71"/>
      <c r="VRS34" s="71"/>
      <c r="VSI34" s="71"/>
      <c r="VSY34" s="71"/>
      <c r="VTO34" s="71"/>
      <c r="VUE34" s="71"/>
      <c r="VUU34" s="71"/>
      <c r="VVK34" s="71"/>
      <c r="VWA34" s="71"/>
      <c r="VWQ34" s="71"/>
      <c r="VXG34" s="71"/>
      <c r="VXW34" s="71"/>
      <c r="VYM34" s="71"/>
      <c r="VZC34" s="71"/>
      <c r="VZS34" s="71"/>
      <c r="WAI34" s="71"/>
      <c r="WAY34" s="71"/>
      <c r="WBO34" s="71"/>
      <c r="WCE34" s="71"/>
      <c r="WCU34" s="71"/>
      <c r="WDK34" s="71"/>
      <c r="WEA34" s="71"/>
      <c r="WEQ34" s="71"/>
      <c r="WFG34" s="71"/>
      <c r="WFW34" s="71"/>
      <c r="WGM34" s="71"/>
      <c r="WHC34" s="71"/>
      <c r="WHS34" s="71"/>
      <c r="WII34" s="71"/>
      <c r="WIY34" s="71"/>
      <c r="WJO34" s="71"/>
      <c r="WKE34" s="71"/>
      <c r="WKU34" s="71"/>
      <c r="WLK34" s="71"/>
      <c r="WMA34" s="71"/>
      <c r="WMQ34" s="71"/>
      <c r="WNG34" s="71"/>
      <c r="WNW34" s="71"/>
      <c r="WOM34" s="71"/>
      <c r="WPC34" s="71"/>
      <c r="WPS34" s="71"/>
      <c r="WQI34" s="71"/>
      <c r="WQY34" s="71"/>
      <c r="WRO34" s="71"/>
      <c r="WSE34" s="71"/>
      <c r="WSU34" s="71"/>
      <c r="WTK34" s="71"/>
      <c r="WUA34" s="71"/>
      <c r="WUQ34" s="71"/>
      <c r="WVG34" s="71"/>
      <c r="WVW34" s="71"/>
      <c r="WWM34" s="71"/>
      <c r="WXC34" s="71"/>
      <c r="WXS34" s="71"/>
      <c r="WYI34" s="71"/>
      <c r="WYY34" s="71"/>
      <c r="WZO34" s="71"/>
      <c r="XAE34" s="71"/>
      <c r="XAU34" s="71"/>
      <c r="XBK34" s="71"/>
      <c r="XCA34" s="71"/>
      <c r="XCQ34" s="71"/>
      <c r="XDG34" s="71"/>
      <c r="XDW34" s="71"/>
      <c r="XEM34" s="71"/>
    </row>
    <row r="35" spans="1:1023 1039:2047 2063:3071 3087:4095 4111:5119 5135:6143 6159:7167 7183:8191 8207:9215 9231:10239 10255:11263 11279:12287 12303:13311 13327:14335 14351:15359 15375:16367" s="22" customFormat="1">
      <c r="A35" s="20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62"/>
      <c r="AE35" s="71"/>
      <c r="AU35" s="71"/>
      <c r="BK35" s="71"/>
      <c r="CA35" s="71"/>
      <c r="CQ35" s="71"/>
      <c r="DG35" s="71"/>
      <c r="DW35" s="71"/>
      <c r="EM35" s="71"/>
      <c r="FC35" s="71"/>
      <c r="FS35" s="71"/>
      <c r="GI35" s="71"/>
      <c r="GY35" s="71"/>
      <c r="HO35" s="71"/>
      <c r="IE35" s="71"/>
      <c r="IU35" s="71"/>
      <c r="JK35" s="71"/>
      <c r="KA35" s="71"/>
      <c r="KQ35" s="71"/>
      <c r="LG35" s="71"/>
      <c r="LW35" s="71"/>
      <c r="MM35" s="71"/>
      <c r="NC35" s="71"/>
      <c r="NS35" s="71"/>
      <c r="OI35" s="71"/>
      <c r="OY35" s="71"/>
      <c r="PO35" s="71"/>
      <c r="QE35" s="71"/>
      <c r="QU35" s="71"/>
      <c r="RK35" s="71"/>
      <c r="SA35" s="71"/>
      <c r="SQ35" s="71"/>
      <c r="TG35" s="71"/>
      <c r="TW35" s="71"/>
      <c r="UM35" s="71"/>
      <c r="VC35" s="71"/>
      <c r="VS35" s="71"/>
      <c r="WI35" s="71"/>
      <c r="WY35" s="71"/>
      <c r="XO35" s="71"/>
      <c r="YE35" s="71"/>
      <c r="YU35" s="71"/>
      <c r="ZK35" s="71"/>
      <c r="AAA35" s="71"/>
      <c r="AAQ35" s="71"/>
      <c r="ABG35" s="71"/>
      <c r="ABW35" s="71"/>
      <c r="ACM35" s="71"/>
      <c r="ADC35" s="71"/>
      <c r="ADS35" s="71"/>
      <c r="AEI35" s="71"/>
      <c r="AEY35" s="71"/>
      <c r="AFO35" s="71"/>
      <c r="AGE35" s="71"/>
      <c r="AGU35" s="71"/>
      <c r="AHK35" s="71"/>
      <c r="AIA35" s="71"/>
      <c r="AIQ35" s="71"/>
      <c r="AJG35" s="71"/>
      <c r="AJW35" s="71"/>
      <c r="AKM35" s="71"/>
      <c r="ALC35" s="71"/>
      <c r="ALS35" s="71"/>
      <c r="AMI35" s="71"/>
      <c r="AMY35" s="71"/>
      <c r="ANO35" s="71"/>
      <c r="AOE35" s="71"/>
      <c r="AOU35" s="71"/>
      <c r="APK35" s="71"/>
      <c r="AQA35" s="71"/>
      <c r="AQQ35" s="71"/>
      <c r="ARG35" s="71"/>
      <c r="ARW35" s="71"/>
      <c r="ASM35" s="71"/>
      <c r="ATC35" s="71"/>
      <c r="ATS35" s="71"/>
      <c r="AUI35" s="71"/>
      <c r="AUY35" s="71"/>
      <c r="AVO35" s="71"/>
      <c r="AWE35" s="71"/>
      <c r="AWU35" s="71"/>
      <c r="AXK35" s="71"/>
      <c r="AYA35" s="71"/>
      <c r="AYQ35" s="71"/>
      <c r="AZG35" s="71"/>
      <c r="AZW35" s="71"/>
      <c r="BAM35" s="71"/>
      <c r="BBC35" s="71"/>
      <c r="BBS35" s="71"/>
      <c r="BCI35" s="71"/>
      <c r="BCY35" s="71"/>
      <c r="BDO35" s="71"/>
      <c r="BEE35" s="71"/>
      <c r="BEU35" s="71"/>
      <c r="BFK35" s="71"/>
      <c r="BGA35" s="71"/>
      <c r="BGQ35" s="71"/>
      <c r="BHG35" s="71"/>
      <c r="BHW35" s="71"/>
      <c r="BIM35" s="71"/>
      <c r="BJC35" s="71"/>
      <c r="BJS35" s="71"/>
      <c r="BKI35" s="71"/>
      <c r="BKY35" s="71"/>
      <c r="BLO35" s="71"/>
      <c r="BME35" s="71"/>
      <c r="BMU35" s="71"/>
      <c r="BNK35" s="71"/>
      <c r="BOA35" s="71"/>
      <c r="BOQ35" s="71"/>
      <c r="BPG35" s="71"/>
      <c r="BPW35" s="71"/>
      <c r="BQM35" s="71"/>
      <c r="BRC35" s="71"/>
      <c r="BRS35" s="71"/>
      <c r="BSI35" s="71"/>
      <c r="BSY35" s="71"/>
      <c r="BTO35" s="71"/>
      <c r="BUE35" s="71"/>
      <c r="BUU35" s="71"/>
      <c r="BVK35" s="71"/>
      <c r="BWA35" s="71"/>
      <c r="BWQ35" s="71"/>
      <c r="BXG35" s="71"/>
      <c r="BXW35" s="71"/>
      <c r="BYM35" s="71"/>
      <c r="BZC35" s="71"/>
      <c r="BZS35" s="71"/>
      <c r="CAI35" s="71"/>
      <c r="CAY35" s="71"/>
      <c r="CBO35" s="71"/>
      <c r="CCE35" s="71"/>
      <c r="CCU35" s="71"/>
      <c r="CDK35" s="71"/>
      <c r="CEA35" s="71"/>
      <c r="CEQ35" s="71"/>
      <c r="CFG35" s="71"/>
      <c r="CFW35" s="71"/>
      <c r="CGM35" s="71"/>
      <c r="CHC35" s="71"/>
      <c r="CHS35" s="71"/>
      <c r="CII35" s="71"/>
      <c r="CIY35" s="71"/>
      <c r="CJO35" s="71"/>
      <c r="CKE35" s="71"/>
      <c r="CKU35" s="71"/>
      <c r="CLK35" s="71"/>
      <c r="CMA35" s="71"/>
      <c r="CMQ35" s="71"/>
      <c r="CNG35" s="71"/>
      <c r="CNW35" s="71"/>
      <c r="COM35" s="71"/>
      <c r="CPC35" s="71"/>
      <c r="CPS35" s="71"/>
      <c r="CQI35" s="71"/>
      <c r="CQY35" s="71"/>
      <c r="CRO35" s="71"/>
      <c r="CSE35" s="71"/>
      <c r="CSU35" s="71"/>
      <c r="CTK35" s="71"/>
      <c r="CUA35" s="71"/>
      <c r="CUQ35" s="71"/>
      <c r="CVG35" s="71"/>
      <c r="CVW35" s="71"/>
      <c r="CWM35" s="71"/>
      <c r="CXC35" s="71"/>
      <c r="CXS35" s="71"/>
      <c r="CYI35" s="71"/>
      <c r="CYY35" s="71"/>
      <c r="CZO35" s="71"/>
      <c r="DAE35" s="71"/>
      <c r="DAU35" s="71"/>
      <c r="DBK35" s="71"/>
      <c r="DCA35" s="71"/>
      <c r="DCQ35" s="71"/>
      <c r="DDG35" s="71"/>
      <c r="DDW35" s="71"/>
      <c r="DEM35" s="71"/>
      <c r="DFC35" s="71"/>
      <c r="DFS35" s="71"/>
      <c r="DGI35" s="71"/>
      <c r="DGY35" s="71"/>
      <c r="DHO35" s="71"/>
      <c r="DIE35" s="71"/>
      <c r="DIU35" s="71"/>
      <c r="DJK35" s="71"/>
      <c r="DKA35" s="71"/>
      <c r="DKQ35" s="71"/>
      <c r="DLG35" s="71"/>
      <c r="DLW35" s="71"/>
      <c r="DMM35" s="71"/>
      <c r="DNC35" s="71"/>
      <c r="DNS35" s="71"/>
      <c r="DOI35" s="71"/>
      <c r="DOY35" s="71"/>
      <c r="DPO35" s="71"/>
      <c r="DQE35" s="71"/>
      <c r="DQU35" s="71"/>
      <c r="DRK35" s="71"/>
      <c r="DSA35" s="71"/>
      <c r="DSQ35" s="71"/>
      <c r="DTG35" s="71"/>
      <c r="DTW35" s="71"/>
      <c r="DUM35" s="71"/>
      <c r="DVC35" s="71"/>
      <c r="DVS35" s="71"/>
      <c r="DWI35" s="71"/>
      <c r="DWY35" s="71"/>
      <c r="DXO35" s="71"/>
      <c r="DYE35" s="71"/>
      <c r="DYU35" s="71"/>
      <c r="DZK35" s="71"/>
      <c r="EAA35" s="71"/>
      <c r="EAQ35" s="71"/>
      <c r="EBG35" s="71"/>
      <c r="EBW35" s="71"/>
      <c r="ECM35" s="71"/>
      <c r="EDC35" s="71"/>
      <c r="EDS35" s="71"/>
      <c r="EEI35" s="71"/>
      <c r="EEY35" s="71"/>
      <c r="EFO35" s="71"/>
      <c r="EGE35" s="71"/>
      <c r="EGU35" s="71"/>
      <c r="EHK35" s="71"/>
      <c r="EIA35" s="71"/>
      <c r="EIQ35" s="71"/>
      <c r="EJG35" s="71"/>
      <c r="EJW35" s="71"/>
      <c r="EKM35" s="71"/>
      <c r="ELC35" s="71"/>
      <c r="ELS35" s="71"/>
      <c r="EMI35" s="71"/>
      <c r="EMY35" s="71"/>
      <c r="ENO35" s="71"/>
      <c r="EOE35" s="71"/>
      <c r="EOU35" s="71"/>
      <c r="EPK35" s="71"/>
      <c r="EQA35" s="71"/>
      <c r="EQQ35" s="71"/>
      <c r="ERG35" s="71"/>
      <c r="ERW35" s="71"/>
      <c r="ESM35" s="71"/>
      <c r="ETC35" s="71"/>
      <c r="ETS35" s="71"/>
      <c r="EUI35" s="71"/>
      <c r="EUY35" s="71"/>
      <c r="EVO35" s="71"/>
      <c r="EWE35" s="71"/>
      <c r="EWU35" s="71"/>
      <c r="EXK35" s="71"/>
      <c r="EYA35" s="71"/>
      <c r="EYQ35" s="71"/>
      <c r="EZG35" s="71"/>
      <c r="EZW35" s="71"/>
      <c r="FAM35" s="71"/>
      <c r="FBC35" s="71"/>
      <c r="FBS35" s="71"/>
      <c r="FCI35" s="71"/>
      <c r="FCY35" s="71"/>
      <c r="FDO35" s="71"/>
      <c r="FEE35" s="71"/>
      <c r="FEU35" s="71"/>
      <c r="FFK35" s="71"/>
      <c r="FGA35" s="71"/>
      <c r="FGQ35" s="71"/>
      <c r="FHG35" s="71"/>
      <c r="FHW35" s="71"/>
      <c r="FIM35" s="71"/>
      <c r="FJC35" s="71"/>
      <c r="FJS35" s="71"/>
      <c r="FKI35" s="71"/>
      <c r="FKY35" s="71"/>
      <c r="FLO35" s="71"/>
      <c r="FME35" s="71"/>
      <c r="FMU35" s="71"/>
      <c r="FNK35" s="71"/>
      <c r="FOA35" s="71"/>
      <c r="FOQ35" s="71"/>
      <c r="FPG35" s="71"/>
      <c r="FPW35" s="71"/>
      <c r="FQM35" s="71"/>
      <c r="FRC35" s="71"/>
      <c r="FRS35" s="71"/>
      <c r="FSI35" s="71"/>
      <c r="FSY35" s="71"/>
      <c r="FTO35" s="71"/>
      <c r="FUE35" s="71"/>
      <c r="FUU35" s="71"/>
      <c r="FVK35" s="71"/>
      <c r="FWA35" s="71"/>
      <c r="FWQ35" s="71"/>
      <c r="FXG35" s="71"/>
      <c r="FXW35" s="71"/>
      <c r="FYM35" s="71"/>
      <c r="FZC35" s="71"/>
      <c r="FZS35" s="71"/>
      <c r="GAI35" s="71"/>
      <c r="GAY35" s="71"/>
      <c r="GBO35" s="71"/>
      <c r="GCE35" s="71"/>
      <c r="GCU35" s="71"/>
      <c r="GDK35" s="71"/>
      <c r="GEA35" s="71"/>
      <c r="GEQ35" s="71"/>
      <c r="GFG35" s="71"/>
      <c r="GFW35" s="71"/>
      <c r="GGM35" s="71"/>
      <c r="GHC35" s="71"/>
      <c r="GHS35" s="71"/>
      <c r="GII35" s="71"/>
      <c r="GIY35" s="71"/>
      <c r="GJO35" s="71"/>
      <c r="GKE35" s="71"/>
      <c r="GKU35" s="71"/>
      <c r="GLK35" s="71"/>
      <c r="GMA35" s="71"/>
      <c r="GMQ35" s="71"/>
      <c r="GNG35" s="71"/>
      <c r="GNW35" s="71"/>
      <c r="GOM35" s="71"/>
      <c r="GPC35" s="71"/>
      <c r="GPS35" s="71"/>
      <c r="GQI35" s="71"/>
      <c r="GQY35" s="71"/>
      <c r="GRO35" s="71"/>
      <c r="GSE35" s="71"/>
      <c r="GSU35" s="71"/>
      <c r="GTK35" s="71"/>
      <c r="GUA35" s="71"/>
      <c r="GUQ35" s="71"/>
      <c r="GVG35" s="71"/>
      <c r="GVW35" s="71"/>
      <c r="GWM35" s="71"/>
      <c r="GXC35" s="71"/>
      <c r="GXS35" s="71"/>
      <c r="GYI35" s="71"/>
      <c r="GYY35" s="71"/>
      <c r="GZO35" s="71"/>
      <c r="HAE35" s="71"/>
      <c r="HAU35" s="71"/>
      <c r="HBK35" s="71"/>
      <c r="HCA35" s="71"/>
      <c r="HCQ35" s="71"/>
      <c r="HDG35" s="71"/>
      <c r="HDW35" s="71"/>
      <c r="HEM35" s="71"/>
      <c r="HFC35" s="71"/>
      <c r="HFS35" s="71"/>
      <c r="HGI35" s="71"/>
      <c r="HGY35" s="71"/>
      <c r="HHO35" s="71"/>
      <c r="HIE35" s="71"/>
      <c r="HIU35" s="71"/>
      <c r="HJK35" s="71"/>
      <c r="HKA35" s="71"/>
      <c r="HKQ35" s="71"/>
      <c r="HLG35" s="71"/>
      <c r="HLW35" s="71"/>
      <c r="HMM35" s="71"/>
      <c r="HNC35" s="71"/>
      <c r="HNS35" s="71"/>
      <c r="HOI35" s="71"/>
      <c r="HOY35" s="71"/>
      <c r="HPO35" s="71"/>
      <c r="HQE35" s="71"/>
      <c r="HQU35" s="71"/>
      <c r="HRK35" s="71"/>
      <c r="HSA35" s="71"/>
      <c r="HSQ35" s="71"/>
      <c r="HTG35" s="71"/>
      <c r="HTW35" s="71"/>
      <c r="HUM35" s="71"/>
      <c r="HVC35" s="71"/>
      <c r="HVS35" s="71"/>
      <c r="HWI35" s="71"/>
      <c r="HWY35" s="71"/>
      <c r="HXO35" s="71"/>
      <c r="HYE35" s="71"/>
      <c r="HYU35" s="71"/>
      <c r="HZK35" s="71"/>
      <c r="IAA35" s="71"/>
      <c r="IAQ35" s="71"/>
      <c r="IBG35" s="71"/>
      <c r="IBW35" s="71"/>
      <c r="ICM35" s="71"/>
      <c r="IDC35" s="71"/>
      <c r="IDS35" s="71"/>
      <c r="IEI35" s="71"/>
      <c r="IEY35" s="71"/>
      <c r="IFO35" s="71"/>
      <c r="IGE35" s="71"/>
      <c r="IGU35" s="71"/>
      <c r="IHK35" s="71"/>
      <c r="IIA35" s="71"/>
      <c r="IIQ35" s="71"/>
      <c r="IJG35" s="71"/>
      <c r="IJW35" s="71"/>
      <c r="IKM35" s="71"/>
      <c r="ILC35" s="71"/>
      <c r="ILS35" s="71"/>
      <c r="IMI35" s="71"/>
      <c r="IMY35" s="71"/>
      <c r="INO35" s="71"/>
      <c r="IOE35" s="71"/>
      <c r="IOU35" s="71"/>
      <c r="IPK35" s="71"/>
      <c r="IQA35" s="71"/>
      <c r="IQQ35" s="71"/>
      <c r="IRG35" s="71"/>
      <c r="IRW35" s="71"/>
      <c r="ISM35" s="71"/>
      <c r="ITC35" s="71"/>
      <c r="ITS35" s="71"/>
      <c r="IUI35" s="71"/>
      <c r="IUY35" s="71"/>
      <c r="IVO35" s="71"/>
      <c r="IWE35" s="71"/>
      <c r="IWU35" s="71"/>
      <c r="IXK35" s="71"/>
      <c r="IYA35" s="71"/>
      <c r="IYQ35" s="71"/>
      <c r="IZG35" s="71"/>
      <c r="IZW35" s="71"/>
      <c r="JAM35" s="71"/>
      <c r="JBC35" s="71"/>
      <c r="JBS35" s="71"/>
      <c r="JCI35" s="71"/>
      <c r="JCY35" s="71"/>
      <c r="JDO35" s="71"/>
      <c r="JEE35" s="71"/>
      <c r="JEU35" s="71"/>
      <c r="JFK35" s="71"/>
      <c r="JGA35" s="71"/>
      <c r="JGQ35" s="71"/>
      <c r="JHG35" s="71"/>
      <c r="JHW35" s="71"/>
      <c r="JIM35" s="71"/>
      <c r="JJC35" s="71"/>
      <c r="JJS35" s="71"/>
      <c r="JKI35" s="71"/>
      <c r="JKY35" s="71"/>
      <c r="JLO35" s="71"/>
      <c r="JME35" s="71"/>
      <c r="JMU35" s="71"/>
      <c r="JNK35" s="71"/>
      <c r="JOA35" s="71"/>
      <c r="JOQ35" s="71"/>
      <c r="JPG35" s="71"/>
      <c r="JPW35" s="71"/>
      <c r="JQM35" s="71"/>
      <c r="JRC35" s="71"/>
      <c r="JRS35" s="71"/>
      <c r="JSI35" s="71"/>
      <c r="JSY35" s="71"/>
      <c r="JTO35" s="71"/>
      <c r="JUE35" s="71"/>
      <c r="JUU35" s="71"/>
      <c r="JVK35" s="71"/>
      <c r="JWA35" s="71"/>
      <c r="JWQ35" s="71"/>
      <c r="JXG35" s="71"/>
      <c r="JXW35" s="71"/>
      <c r="JYM35" s="71"/>
      <c r="JZC35" s="71"/>
      <c r="JZS35" s="71"/>
      <c r="KAI35" s="71"/>
      <c r="KAY35" s="71"/>
      <c r="KBO35" s="71"/>
      <c r="KCE35" s="71"/>
      <c r="KCU35" s="71"/>
      <c r="KDK35" s="71"/>
      <c r="KEA35" s="71"/>
      <c r="KEQ35" s="71"/>
      <c r="KFG35" s="71"/>
      <c r="KFW35" s="71"/>
      <c r="KGM35" s="71"/>
      <c r="KHC35" s="71"/>
      <c r="KHS35" s="71"/>
      <c r="KII35" s="71"/>
      <c r="KIY35" s="71"/>
      <c r="KJO35" s="71"/>
      <c r="KKE35" s="71"/>
      <c r="KKU35" s="71"/>
      <c r="KLK35" s="71"/>
      <c r="KMA35" s="71"/>
      <c r="KMQ35" s="71"/>
      <c r="KNG35" s="71"/>
      <c r="KNW35" s="71"/>
      <c r="KOM35" s="71"/>
      <c r="KPC35" s="71"/>
      <c r="KPS35" s="71"/>
      <c r="KQI35" s="71"/>
      <c r="KQY35" s="71"/>
      <c r="KRO35" s="71"/>
      <c r="KSE35" s="71"/>
      <c r="KSU35" s="71"/>
      <c r="KTK35" s="71"/>
      <c r="KUA35" s="71"/>
      <c r="KUQ35" s="71"/>
      <c r="KVG35" s="71"/>
      <c r="KVW35" s="71"/>
      <c r="KWM35" s="71"/>
      <c r="KXC35" s="71"/>
      <c r="KXS35" s="71"/>
      <c r="KYI35" s="71"/>
      <c r="KYY35" s="71"/>
      <c r="KZO35" s="71"/>
      <c r="LAE35" s="71"/>
      <c r="LAU35" s="71"/>
      <c r="LBK35" s="71"/>
      <c r="LCA35" s="71"/>
      <c r="LCQ35" s="71"/>
      <c r="LDG35" s="71"/>
      <c r="LDW35" s="71"/>
      <c r="LEM35" s="71"/>
      <c r="LFC35" s="71"/>
      <c r="LFS35" s="71"/>
      <c r="LGI35" s="71"/>
      <c r="LGY35" s="71"/>
      <c r="LHO35" s="71"/>
      <c r="LIE35" s="71"/>
      <c r="LIU35" s="71"/>
      <c r="LJK35" s="71"/>
      <c r="LKA35" s="71"/>
      <c r="LKQ35" s="71"/>
      <c r="LLG35" s="71"/>
      <c r="LLW35" s="71"/>
      <c r="LMM35" s="71"/>
      <c r="LNC35" s="71"/>
      <c r="LNS35" s="71"/>
      <c r="LOI35" s="71"/>
      <c r="LOY35" s="71"/>
      <c r="LPO35" s="71"/>
      <c r="LQE35" s="71"/>
      <c r="LQU35" s="71"/>
      <c r="LRK35" s="71"/>
      <c r="LSA35" s="71"/>
      <c r="LSQ35" s="71"/>
      <c r="LTG35" s="71"/>
      <c r="LTW35" s="71"/>
      <c r="LUM35" s="71"/>
      <c r="LVC35" s="71"/>
      <c r="LVS35" s="71"/>
      <c r="LWI35" s="71"/>
      <c r="LWY35" s="71"/>
      <c r="LXO35" s="71"/>
      <c r="LYE35" s="71"/>
      <c r="LYU35" s="71"/>
      <c r="LZK35" s="71"/>
      <c r="MAA35" s="71"/>
      <c r="MAQ35" s="71"/>
      <c r="MBG35" s="71"/>
      <c r="MBW35" s="71"/>
      <c r="MCM35" s="71"/>
      <c r="MDC35" s="71"/>
      <c r="MDS35" s="71"/>
      <c r="MEI35" s="71"/>
      <c r="MEY35" s="71"/>
      <c r="MFO35" s="71"/>
      <c r="MGE35" s="71"/>
      <c r="MGU35" s="71"/>
      <c r="MHK35" s="71"/>
      <c r="MIA35" s="71"/>
      <c r="MIQ35" s="71"/>
      <c r="MJG35" s="71"/>
      <c r="MJW35" s="71"/>
      <c r="MKM35" s="71"/>
      <c r="MLC35" s="71"/>
      <c r="MLS35" s="71"/>
      <c r="MMI35" s="71"/>
      <c r="MMY35" s="71"/>
      <c r="MNO35" s="71"/>
      <c r="MOE35" s="71"/>
      <c r="MOU35" s="71"/>
      <c r="MPK35" s="71"/>
      <c r="MQA35" s="71"/>
      <c r="MQQ35" s="71"/>
      <c r="MRG35" s="71"/>
      <c r="MRW35" s="71"/>
      <c r="MSM35" s="71"/>
      <c r="MTC35" s="71"/>
      <c r="MTS35" s="71"/>
      <c r="MUI35" s="71"/>
      <c r="MUY35" s="71"/>
      <c r="MVO35" s="71"/>
      <c r="MWE35" s="71"/>
      <c r="MWU35" s="71"/>
      <c r="MXK35" s="71"/>
      <c r="MYA35" s="71"/>
      <c r="MYQ35" s="71"/>
      <c r="MZG35" s="71"/>
      <c r="MZW35" s="71"/>
      <c r="NAM35" s="71"/>
      <c r="NBC35" s="71"/>
      <c r="NBS35" s="71"/>
      <c r="NCI35" s="71"/>
      <c r="NCY35" s="71"/>
      <c r="NDO35" s="71"/>
      <c r="NEE35" s="71"/>
      <c r="NEU35" s="71"/>
      <c r="NFK35" s="71"/>
      <c r="NGA35" s="71"/>
      <c r="NGQ35" s="71"/>
      <c r="NHG35" s="71"/>
      <c r="NHW35" s="71"/>
      <c r="NIM35" s="71"/>
      <c r="NJC35" s="71"/>
      <c r="NJS35" s="71"/>
      <c r="NKI35" s="71"/>
      <c r="NKY35" s="71"/>
      <c r="NLO35" s="71"/>
      <c r="NME35" s="71"/>
      <c r="NMU35" s="71"/>
      <c r="NNK35" s="71"/>
      <c r="NOA35" s="71"/>
      <c r="NOQ35" s="71"/>
      <c r="NPG35" s="71"/>
      <c r="NPW35" s="71"/>
      <c r="NQM35" s="71"/>
      <c r="NRC35" s="71"/>
      <c r="NRS35" s="71"/>
      <c r="NSI35" s="71"/>
      <c r="NSY35" s="71"/>
      <c r="NTO35" s="71"/>
      <c r="NUE35" s="71"/>
      <c r="NUU35" s="71"/>
      <c r="NVK35" s="71"/>
      <c r="NWA35" s="71"/>
      <c r="NWQ35" s="71"/>
      <c r="NXG35" s="71"/>
      <c r="NXW35" s="71"/>
      <c r="NYM35" s="71"/>
      <c r="NZC35" s="71"/>
      <c r="NZS35" s="71"/>
      <c r="OAI35" s="71"/>
      <c r="OAY35" s="71"/>
      <c r="OBO35" s="71"/>
      <c r="OCE35" s="71"/>
      <c r="OCU35" s="71"/>
      <c r="ODK35" s="71"/>
      <c r="OEA35" s="71"/>
      <c r="OEQ35" s="71"/>
      <c r="OFG35" s="71"/>
      <c r="OFW35" s="71"/>
      <c r="OGM35" s="71"/>
      <c r="OHC35" s="71"/>
      <c r="OHS35" s="71"/>
      <c r="OII35" s="71"/>
      <c r="OIY35" s="71"/>
      <c r="OJO35" s="71"/>
      <c r="OKE35" s="71"/>
      <c r="OKU35" s="71"/>
      <c r="OLK35" s="71"/>
      <c r="OMA35" s="71"/>
      <c r="OMQ35" s="71"/>
      <c r="ONG35" s="71"/>
      <c r="ONW35" s="71"/>
      <c r="OOM35" s="71"/>
      <c r="OPC35" s="71"/>
      <c r="OPS35" s="71"/>
      <c r="OQI35" s="71"/>
      <c r="OQY35" s="71"/>
      <c r="ORO35" s="71"/>
      <c r="OSE35" s="71"/>
      <c r="OSU35" s="71"/>
      <c r="OTK35" s="71"/>
      <c r="OUA35" s="71"/>
      <c r="OUQ35" s="71"/>
      <c r="OVG35" s="71"/>
      <c r="OVW35" s="71"/>
      <c r="OWM35" s="71"/>
      <c r="OXC35" s="71"/>
      <c r="OXS35" s="71"/>
      <c r="OYI35" s="71"/>
      <c r="OYY35" s="71"/>
      <c r="OZO35" s="71"/>
      <c r="PAE35" s="71"/>
      <c r="PAU35" s="71"/>
      <c r="PBK35" s="71"/>
      <c r="PCA35" s="71"/>
      <c r="PCQ35" s="71"/>
      <c r="PDG35" s="71"/>
      <c r="PDW35" s="71"/>
      <c r="PEM35" s="71"/>
      <c r="PFC35" s="71"/>
      <c r="PFS35" s="71"/>
      <c r="PGI35" s="71"/>
      <c r="PGY35" s="71"/>
      <c r="PHO35" s="71"/>
      <c r="PIE35" s="71"/>
      <c r="PIU35" s="71"/>
      <c r="PJK35" s="71"/>
      <c r="PKA35" s="71"/>
      <c r="PKQ35" s="71"/>
      <c r="PLG35" s="71"/>
      <c r="PLW35" s="71"/>
      <c r="PMM35" s="71"/>
      <c r="PNC35" s="71"/>
      <c r="PNS35" s="71"/>
      <c r="POI35" s="71"/>
      <c r="POY35" s="71"/>
      <c r="PPO35" s="71"/>
      <c r="PQE35" s="71"/>
      <c r="PQU35" s="71"/>
      <c r="PRK35" s="71"/>
      <c r="PSA35" s="71"/>
      <c r="PSQ35" s="71"/>
      <c r="PTG35" s="71"/>
      <c r="PTW35" s="71"/>
      <c r="PUM35" s="71"/>
      <c r="PVC35" s="71"/>
      <c r="PVS35" s="71"/>
      <c r="PWI35" s="71"/>
      <c r="PWY35" s="71"/>
      <c r="PXO35" s="71"/>
      <c r="PYE35" s="71"/>
      <c r="PYU35" s="71"/>
      <c r="PZK35" s="71"/>
      <c r="QAA35" s="71"/>
      <c r="QAQ35" s="71"/>
      <c r="QBG35" s="71"/>
      <c r="QBW35" s="71"/>
      <c r="QCM35" s="71"/>
      <c r="QDC35" s="71"/>
      <c r="QDS35" s="71"/>
      <c r="QEI35" s="71"/>
      <c r="QEY35" s="71"/>
      <c r="QFO35" s="71"/>
      <c r="QGE35" s="71"/>
      <c r="QGU35" s="71"/>
      <c r="QHK35" s="71"/>
      <c r="QIA35" s="71"/>
      <c r="QIQ35" s="71"/>
      <c r="QJG35" s="71"/>
      <c r="QJW35" s="71"/>
      <c r="QKM35" s="71"/>
      <c r="QLC35" s="71"/>
      <c r="QLS35" s="71"/>
      <c r="QMI35" s="71"/>
      <c r="QMY35" s="71"/>
      <c r="QNO35" s="71"/>
      <c r="QOE35" s="71"/>
      <c r="QOU35" s="71"/>
      <c r="QPK35" s="71"/>
      <c r="QQA35" s="71"/>
      <c r="QQQ35" s="71"/>
      <c r="QRG35" s="71"/>
      <c r="QRW35" s="71"/>
      <c r="QSM35" s="71"/>
      <c r="QTC35" s="71"/>
      <c r="QTS35" s="71"/>
      <c r="QUI35" s="71"/>
      <c r="QUY35" s="71"/>
      <c r="QVO35" s="71"/>
      <c r="QWE35" s="71"/>
      <c r="QWU35" s="71"/>
      <c r="QXK35" s="71"/>
      <c r="QYA35" s="71"/>
      <c r="QYQ35" s="71"/>
      <c r="QZG35" s="71"/>
      <c r="QZW35" s="71"/>
      <c r="RAM35" s="71"/>
      <c r="RBC35" s="71"/>
      <c r="RBS35" s="71"/>
      <c r="RCI35" s="71"/>
      <c r="RCY35" s="71"/>
      <c r="RDO35" s="71"/>
      <c r="REE35" s="71"/>
      <c r="REU35" s="71"/>
      <c r="RFK35" s="71"/>
      <c r="RGA35" s="71"/>
      <c r="RGQ35" s="71"/>
      <c r="RHG35" s="71"/>
      <c r="RHW35" s="71"/>
      <c r="RIM35" s="71"/>
      <c r="RJC35" s="71"/>
      <c r="RJS35" s="71"/>
      <c r="RKI35" s="71"/>
      <c r="RKY35" s="71"/>
      <c r="RLO35" s="71"/>
      <c r="RME35" s="71"/>
      <c r="RMU35" s="71"/>
      <c r="RNK35" s="71"/>
      <c r="ROA35" s="71"/>
      <c r="ROQ35" s="71"/>
      <c r="RPG35" s="71"/>
      <c r="RPW35" s="71"/>
      <c r="RQM35" s="71"/>
      <c r="RRC35" s="71"/>
      <c r="RRS35" s="71"/>
      <c r="RSI35" s="71"/>
      <c r="RSY35" s="71"/>
      <c r="RTO35" s="71"/>
      <c r="RUE35" s="71"/>
      <c r="RUU35" s="71"/>
      <c r="RVK35" s="71"/>
      <c r="RWA35" s="71"/>
      <c r="RWQ35" s="71"/>
      <c r="RXG35" s="71"/>
      <c r="RXW35" s="71"/>
      <c r="RYM35" s="71"/>
      <c r="RZC35" s="71"/>
      <c r="RZS35" s="71"/>
      <c r="SAI35" s="71"/>
      <c r="SAY35" s="71"/>
      <c r="SBO35" s="71"/>
      <c r="SCE35" s="71"/>
      <c r="SCU35" s="71"/>
      <c r="SDK35" s="71"/>
      <c r="SEA35" s="71"/>
      <c r="SEQ35" s="71"/>
      <c r="SFG35" s="71"/>
      <c r="SFW35" s="71"/>
      <c r="SGM35" s="71"/>
      <c r="SHC35" s="71"/>
      <c r="SHS35" s="71"/>
      <c r="SII35" s="71"/>
      <c r="SIY35" s="71"/>
      <c r="SJO35" s="71"/>
      <c r="SKE35" s="71"/>
      <c r="SKU35" s="71"/>
      <c r="SLK35" s="71"/>
      <c r="SMA35" s="71"/>
      <c r="SMQ35" s="71"/>
      <c r="SNG35" s="71"/>
      <c r="SNW35" s="71"/>
      <c r="SOM35" s="71"/>
      <c r="SPC35" s="71"/>
      <c r="SPS35" s="71"/>
      <c r="SQI35" s="71"/>
      <c r="SQY35" s="71"/>
      <c r="SRO35" s="71"/>
      <c r="SSE35" s="71"/>
      <c r="SSU35" s="71"/>
      <c r="STK35" s="71"/>
      <c r="SUA35" s="71"/>
      <c r="SUQ35" s="71"/>
      <c r="SVG35" s="71"/>
      <c r="SVW35" s="71"/>
      <c r="SWM35" s="71"/>
      <c r="SXC35" s="71"/>
      <c r="SXS35" s="71"/>
      <c r="SYI35" s="71"/>
      <c r="SYY35" s="71"/>
      <c r="SZO35" s="71"/>
      <c r="TAE35" s="71"/>
      <c r="TAU35" s="71"/>
      <c r="TBK35" s="71"/>
      <c r="TCA35" s="71"/>
      <c r="TCQ35" s="71"/>
      <c r="TDG35" s="71"/>
      <c r="TDW35" s="71"/>
      <c r="TEM35" s="71"/>
      <c r="TFC35" s="71"/>
      <c r="TFS35" s="71"/>
      <c r="TGI35" s="71"/>
      <c r="TGY35" s="71"/>
      <c r="THO35" s="71"/>
      <c r="TIE35" s="71"/>
      <c r="TIU35" s="71"/>
      <c r="TJK35" s="71"/>
      <c r="TKA35" s="71"/>
      <c r="TKQ35" s="71"/>
      <c r="TLG35" s="71"/>
      <c r="TLW35" s="71"/>
      <c r="TMM35" s="71"/>
      <c r="TNC35" s="71"/>
      <c r="TNS35" s="71"/>
      <c r="TOI35" s="71"/>
      <c r="TOY35" s="71"/>
      <c r="TPO35" s="71"/>
      <c r="TQE35" s="71"/>
      <c r="TQU35" s="71"/>
      <c r="TRK35" s="71"/>
      <c r="TSA35" s="71"/>
      <c r="TSQ35" s="71"/>
      <c r="TTG35" s="71"/>
      <c r="TTW35" s="71"/>
      <c r="TUM35" s="71"/>
      <c r="TVC35" s="71"/>
      <c r="TVS35" s="71"/>
      <c r="TWI35" s="71"/>
      <c r="TWY35" s="71"/>
      <c r="TXO35" s="71"/>
      <c r="TYE35" s="71"/>
      <c r="TYU35" s="71"/>
      <c r="TZK35" s="71"/>
      <c r="UAA35" s="71"/>
      <c r="UAQ35" s="71"/>
      <c r="UBG35" s="71"/>
      <c r="UBW35" s="71"/>
      <c r="UCM35" s="71"/>
      <c r="UDC35" s="71"/>
      <c r="UDS35" s="71"/>
      <c r="UEI35" s="71"/>
      <c r="UEY35" s="71"/>
      <c r="UFO35" s="71"/>
      <c r="UGE35" s="71"/>
      <c r="UGU35" s="71"/>
      <c r="UHK35" s="71"/>
      <c r="UIA35" s="71"/>
      <c r="UIQ35" s="71"/>
      <c r="UJG35" s="71"/>
      <c r="UJW35" s="71"/>
      <c r="UKM35" s="71"/>
      <c r="ULC35" s="71"/>
      <c r="ULS35" s="71"/>
      <c r="UMI35" s="71"/>
      <c r="UMY35" s="71"/>
      <c r="UNO35" s="71"/>
      <c r="UOE35" s="71"/>
      <c r="UOU35" s="71"/>
      <c r="UPK35" s="71"/>
      <c r="UQA35" s="71"/>
      <c r="UQQ35" s="71"/>
      <c r="URG35" s="71"/>
      <c r="URW35" s="71"/>
      <c r="USM35" s="71"/>
      <c r="UTC35" s="71"/>
      <c r="UTS35" s="71"/>
      <c r="UUI35" s="71"/>
      <c r="UUY35" s="71"/>
      <c r="UVO35" s="71"/>
      <c r="UWE35" s="71"/>
      <c r="UWU35" s="71"/>
      <c r="UXK35" s="71"/>
      <c r="UYA35" s="71"/>
      <c r="UYQ35" s="71"/>
      <c r="UZG35" s="71"/>
      <c r="UZW35" s="71"/>
      <c r="VAM35" s="71"/>
      <c r="VBC35" s="71"/>
      <c r="VBS35" s="71"/>
      <c r="VCI35" s="71"/>
      <c r="VCY35" s="71"/>
      <c r="VDO35" s="71"/>
      <c r="VEE35" s="71"/>
      <c r="VEU35" s="71"/>
      <c r="VFK35" s="71"/>
      <c r="VGA35" s="71"/>
      <c r="VGQ35" s="71"/>
      <c r="VHG35" s="71"/>
      <c r="VHW35" s="71"/>
      <c r="VIM35" s="71"/>
      <c r="VJC35" s="71"/>
      <c r="VJS35" s="71"/>
      <c r="VKI35" s="71"/>
      <c r="VKY35" s="71"/>
      <c r="VLO35" s="71"/>
      <c r="VME35" s="71"/>
      <c r="VMU35" s="71"/>
      <c r="VNK35" s="71"/>
      <c r="VOA35" s="71"/>
      <c r="VOQ35" s="71"/>
      <c r="VPG35" s="71"/>
      <c r="VPW35" s="71"/>
      <c r="VQM35" s="71"/>
      <c r="VRC35" s="71"/>
      <c r="VRS35" s="71"/>
      <c r="VSI35" s="71"/>
      <c r="VSY35" s="71"/>
      <c r="VTO35" s="71"/>
      <c r="VUE35" s="71"/>
      <c r="VUU35" s="71"/>
      <c r="VVK35" s="71"/>
      <c r="VWA35" s="71"/>
      <c r="VWQ35" s="71"/>
      <c r="VXG35" s="71"/>
      <c r="VXW35" s="71"/>
      <c r="VYM35" s="71"/>
      <c r="VZC35" s="71"/>
      <c r="VZS35" s="71"/>
      <c r="WAI35" s="71"/>
      <c r="WAY35" s="71"/>
      <c r="WBO35" s="71"/>
      <c r="WCE35" s="71"/>
      <c r="WCU35" s="71"/>
      <c r="WDK35" s="71"/>
      <c r="WEA35" s="71"/>
      <c r="WEQ35" s="71"/>
      <c r="WFG35" s="71"/>
      <c r="WFW35" s="71"/>
      <c r="WGM35" s="71"/>
      <c r="WHC35" s="71"/>
      <c r="WHS35" s="71"/>
      <c r="WII35" s="71"/>
      <c r="WIY35" s="71"/>
      <c r="WJO35" s="71"/>
      <c r="WKE35" s="71"/>
      <c r="WKU35" s="71"/>
      <c r="WLK35" s="71"/>
      <c r="WMA35" s="71"/>
      <c r="WMQ35" s="71"/>
      <c r="WNG35" s="71"/>
      <c r="WNW35" s="71"/>
      <c r="WOM35" s="71"/>
      <c r="WPC35" s="71"/>
      <c r="WPS35" s="71"/>
      <c r="WQI35" s="71"/>
      <c r="WQY35" s="71"/>
      <c r="WRO35" s="71"/>
      <c r="WSE35" s="71"/>
      <c r="WSU35" s="71"/>
      <c r="WTK35" s="71"/>
      <c r="WUA35" s="71"/>
      <c r="WUQ35" s="71"/>
      <c r="WVG35" s="71"/>
      <c r="WVW35" s="71"/>
      <c r="WWM35" s="71"/>
      <c r="WXC35" s="71"/>
      <c r="WXS35" s="71"/>
      <c r="WYI35" s="71"/>
      <c r="WYY35" s="71"/>
      <c r="WZO35" s="71"/>
      <c r="XAE35" s="71"/>
      <c r="XAU35" s="71"/>
      <c r="XBK35" s="71"/>
      <c r="XCA35" s="71"/>
      <c r="XCQ35" s="71"/>
      <c r="XDG35" s="71"/>
      <c r="XDW35" s="71"/>
      <c r="XEM35" s="71"/>
    </row>
    <row r="36" spans="1:1023 1039:2047 2063:3071 3087:4095 4111:5119 5135:6143 6159:7167 7183:8191 8207:9215 9231:10239 10255:11263 11279:12287 12303:13311 13327:14335 14351:15359 15375:16367" s="22" customFormat="1">
      <c r="A36" s="20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62"/>
      <c r="AE36" s="71"/>
      <c r="AU36" s="71"/>
      <c r="BK36" s="71"/>
      <c r="CA36" s="71"/>
      <c r="CQ36" s="71"/>
      <c r="DG36" s="71"/>
      <c r="DW36" s="71"/>
      <c r="EM36" s="71"/>
      <c r="FC36" s="71"/>
      <c r="FS36" s="71"/>
      <c r="GI36" s="71"/>
      <c r="GY36" s="71"/>
      <c r="HO36" s="71"/>
      <c r="IE36" s="71"/>
      <c r="IU36" s="71"/>
      <c r="JK36" s="71"/>
      <c r="KA36" s="71"/>
      <c r="KQ36" s="71"/>
      <c r="LG36" s="71"/>
      <c r="LW36" s="71"/>
      <c r="MM36" s="71"/>
      <c r="NC36" s="71"/>
      <c r="NS36" s="71"/>
      <c r="OI36" s="71"/>
      <c r="OY36" s="71"/>
      <c r="PO36" s="71"/>
      <c r="QE36" s="71"/>
      <c r="QU36" s="71"/>
      <c r="RK36" s="71"/>
      <c r="SA36" s="71"/>
      <c r="SQ36" s="71"/>
      <c r="TG36" s="71"/>
      <c r="TW36" s="71"/>
      <c r="UM36" s="71"/>
      <c r="VC36" s="71"/>
      <c r="VS36" s="71"/>
      <c r="WI36" s="71"/>
      <c r="WY36" s="71"/>
      <c r="XO36" s="71"/>
      <c r="YE36" s="71"/>
      <c r="YU36" s="71"/>
      <c r="ZK36" s="71"/>
      <c r="AAA36" s="71"/>
      <c r="AAQ36" s="71"/>
      <c r="ABG36" s="71"/>
      <c r="ABW36" s="71"/>
      <c r="ACM36" s="71"/>
      <c r="ADC36" s="71"/>
      <c r="ADS36" s="71"/>
      <c r="AEI36" s="71"/>
      <c r="AEY36" s="71"/>
      <c r="AFO36" s="71"/>
      <c r="AGE36" s="71"/>
      <c r="AGU36" s="71"/>
      <c r="AHK36" s="71"/>
      <c r="AIA36" s="71"/>
      <c r="AIQ36" s="71"/>
      <c r="AJG36" s="71"/>
      <c r="AJW36" s="71"/>
      <c r="AKM36" s="71"/>
      <c r="ALC36" s="71"/>
      <c r="ALS36" s="71"/>
      <c r="AMI36" s="71"/>
      <c r="AMY36" s="71"/>
      <c r="ANO36" s="71"/>
      <c r="AOE36" s="71"/>
      <c r="AOU36" s="71"/>
      <c r="APK36" s="71"/>
      <c r="AQA36" s="71"/>
      <c r="AQQ36" s="71"/>
      <c r="ARG36" s="71"/>
      <c r="ARW36" s="71"/>
      <c r="ASM36" s="71"/>
      <c r="ATC36" s="71"/>
      <c r="ATS36" s="71"/>
      <c r="AUI36" s="71"/>
      <c r="AUY36" s="71"/>
      <c r="AVO36" s="71"/>
      <c r="AWE36" s="71"/>
      <c r="AWU36" s="71"/>
      <c r="AXK36" s="71"/>
      <c r="AYA36" s="71"/>
      <c r="AYQ36" s="71"/>
      <c r="AZG36" s="71"/>
      <c r="AZW36" s="71"/>
      <c r="BAM36" s="71"/>
      <c r="BBC36" s="71"/>
      <c r="BBS36" s="71"/>
      <c r="BCI36" s="71"/>
      <c r="BCY36" s="71"/>
      <c r="BDO36" s="71"/>
      <c r="BEE36" s="71"/>
      <c r="BEU36" s="71"/>
      <c r="BFK36" s="71"/>
      <c r="BGA36" s="71"/>
      <c r="BGQ36" s="71"/>
      <c r="BHG36" s="71"/>
      <c r="BHW36" s="71"/>
      <c r="BIM36" s="71"/>
      <c r="BJC36" s="71"/>
      <c r="BJS36" s="71"/>
      <c r="BKI36" s="71"/>
      <c r="BKY36" s="71"/>
      <c r="BLO36" s="71"/>
      <c r="BME36" s="71"/>
      <c r="BMU36" s="71"/>
      <c r="BNK36" s="71"/>
      <c r="BOA36" s="71"/>
      <c r="BOQ36" s="71"/>
      <c r="BPG36" s="71"/>
      <c r="BPW36" s="71"/>
      <c r="BQM36" s="71"/>
      <c r="BRC36" s="71"/>
      <c r="BRS36" s="71"/>
      <c r="BSI36" s="71"/>
      <c r="BSY36" s="71"/>
      <c r="BTO36" s="71"/>
      <c r="BUE36" s="71"/>
      <c r="BUU36" s="71"/>
      <c r="BVK36" s="71"/>
      <c r="BWA36" s="71"/>
      <c r="BWQ36" s="71"/>
      <c r="BXG36" s="71"/>
      <c r="BXW36" s="71"/>
      <c r="BYM36" s="71"/>
      <c r="BZC36" s="71"/>
      <c r="BZS36" s="71"/>
      <c r="CAI36" s="71"/>
      <c r="CAY36" s="71"/>
      <c r="CBO36" s="71"/>
      <c r="CCE36" s="71"/>
      <c r="CCU36" s="71"/>
      <c r="CDK36" s="71"/>
      <c r="CEA36" s="71"/>
      <c r="CEQ36" s="71"/>
      <c r="CFG36" s="71"/>
      <c r="CFW36" s="71"/>
      <c r="CGM36" s="71"/>
      <c r="CHC36" s="71"/>
      <c r="CHS36" s="71"/>
      <c r="CII36" s="71"/>
      <c r="CIY36" s="71"/>
      <c r="CJO36" s="71"/>
      <c r="CKE36" s="71"/>
      <c r="CKU36" s="71"/>
      <c r="CLK36" s="71"/>
      <c r="CMA36" s="71"/>
      <c r="CMQ36" s="71"/>
      <c r="CNG36" s="71"/>
      <c r="CNW36" s="71"/>
      <c r="COM36" s="71"/>
      <c r="CPC36" s="71"/>
      <c r="CPS36" s="71"/>
      <c r="CQI36" s="71"/>
      <c r="CQY36" s="71"/>
      <c r="CRO36" s="71"/>
      <c r="CSE36" s="71"/>
      <c r="CSU36" s="71"/>
      <c r="CTK36" s="71"/>
      <c r="CUA36" s="71"/>
      <c r="CUQ36" s="71"/>
      <c r="CVG36" s="71"/>
      <c r="CVW36" s="71"/>
      <c r="CWM36" s="71"/>
      <c r="CXC36" s="71"/>
      <c r="CXS36" s="71"/>
      <c r="CYI36" s="71"/>
      <c r="CYY36" s="71"/>
      <c r="CZO36" s="71"/>
      <c r="DAE36" s="71"/>
      <c r="DAU36" s="71"/>
      <c r="DBK36" s="71"/>
      <c r="DCA36" s="71"/>
      <c r="DCQ36" s="71"/>
      <c r="DDG36" s="71"/>
      <c r="DDW36" s="71"/>
      <c r="DEM36" s="71"/>
      <c r="DFC36" s="71"/>
      <c r="DFS36" s="71"/>
      <c r="DGI36" s="71"/>
      <c r="DGY36" s="71"/>
      <c r="DHO36" s="71"/>
      <c r="DIE36" s="71"/>
      <c r="DIU36" s="71"/>
      <c r="DJK36" s="71"/>
      <c r="DKA36" s="71"/>
      <c r="DKQ36" s="71"/>
      <c r="DLG36" s="71"/>
      <c r="DLW36" s="71"/>
      <c r="DMM36" s="71"/>
      <c r="DNC36" s="71"/>
      <c r="DNS36" s="71"/>
      <c r="DOI36" s="71"/>
      <c r="DOY36" s="71"/>
      <c r="DPO36" s="71"/>
      <c r="DQE36" s="71"/>
      <c r="DQU36" s="71"/>
      <c r="DRK36" s="71"/>
      <c r="DSA36" s="71"/>
      <c r="DSQ36" s="71"/>
      <c r="DTG36" s="71"/>
      <c r="DTW36" s="71"/>
      <c r="DUM36" s="71"/>
      <c r="DVC36" s="71"/>
      <c r="DVS36" s="71"/>
      <c r="DWI36" s="71"/>
      <c r="DWY36" s="71"/>
      <c r="DXO36" s="71"/>
      <c r="DYE36" s="71"/>
      <c r="DYU36" s="71"/>
      <c r="DZK36" s="71"/>
      <c r="EAA36" s="71"/>
      <c r="EAQ36" s="71"/>
      <c r="EBG36" s="71"/>
      <c r="EBW36" s="71"/>
      <c r="ECM36" s="71"/>
      <c r="EDC36" s="71"/>
      <c r="EDS36" s="71"/>
      <c r="EEI36" s="71"/>
      <c r="EEY36" s="71"/>
      <c r="EFO36" s="71"/>
      <c r="EGE36" s="71"/>
      <c r="EGU36" s="71"/>
      <c r="EHK36" s="71"/>
      <c r="EIA36" s="71"/>
      <c r="EIQ36" s="71"/>
      <c r="EJG36" s="71"/>
      <c r="EJW36" s="71"/>
      <c r="EKM36" s="71"/>
      <c r="ELC36" s="71"/>
      <c r="ELS36" s="71"/>
      <c r="EMI36" s="71"/>
      <c r="EMY36" s="71"/>
      <c r="ENO36" s="71"/>
      <c r="EOE36" s="71"/>
      <c r="EOU36" s="71"/>
      <c r="EPK36" s="71"/>
      <c r="EQA36" s="71"/>
      <c r="EQQ36" s="71"/>
      <c r="ERG36" s="71"/>
      <c r="ERW36" s="71"/>
      <c r="ESM36" s="71"/>
      <c r="ETC36" s="71"/>
      <c r="ETS36" s="71"/>
      <c r="EUI36" s="71"/>
      <c r="EUY36" s="71"/>
      <c r="EVO36" s="71"/>
      <c r="EWE36" s="71"/>
      <c r="EWU36" s="71"/>
      <c r="EXK36" s="71"/>
      <c r="EYA36" s="71"/>
      <c r="EYQ36" s="71"/>
      <c r="EZG36" s="71"/>
      <c r="EZW36" s="71"/>
      <c r="FAM36" s="71"/>
      <c r="FBC36" s="71"/>
      <c r="FBS36" s="71"/>
      <c r="FCI36" s="71"/>
      <c r="FCY36" s="71"/>
      <c r="FDO36" s="71"/>
      <c r="FEE36" s="71"/>
      <c r="FEU36" s="71"/>
      <c r="FFK36" s="71"/>
      <c r="FGA36" s="71"/>
      <c r="FGQ36" s="71"/>
      <c r="FHG36" s="71"/>
      <c r="FHW36" s="71"/>
      <c r="FIM36" s="71"/>
      <c r="FJC36" s="71"/>
      <c r="FJS36" s="71"/>
      <c r="FKI36" s="71"/>
      <c r="FKY36" s="71"/>
      <c r="FLO36" s="71"/>
      <c r="FME36" s="71"/>
      <c r="FMU36" s="71"/>
      <c r="FNK36" s="71"/>
      <c r="FOA36" s="71"/>
      <c r="FOQ36" s="71"/>
      <c r="FPG36" s="71"/>
      <c r="FPW36" s="71"/>
      <c r="FQM36" s="71"/>
      <c r="FRC36" s="71"/>
      <c r="FRS36" s="71"/>
      <c r="FSI36" s="71"/>
      <c r="FSY36" s="71"/>
      <c r="FTO36" s="71"/>
      <c r="FUE36" s="71"/>
      <c r="FUU36" s="71"/>
      <c r="FVK36" s="71"/>
      <c r="FWA36" s="71"/>
      <c r="FWQ36" s="71"/>
      <c r="FXG36" s="71"/>
      <c r="FXW36" s="71"/>
      <c r="FYM36" s="71"/>
      <c r="FZC36" s="71"/>
      <c r="FZS36" s="71"/>
      <c r="GAI36" s="71"/>
      <c r="GAY36" s="71"/>
      <c r="GBO36" s="71"/>
      <c r="GCE36" s="71"/>
      <c r="GCU36" s="71"/>
      <c r="GDK36" s="71"/>
      <c r="GEA36" s="71"/>
      <c r="GEQ36" s="71"/>
      <c r="GFG36" s="71"/>
      <c r="GFW36" s="71"/>
      <c r="GGM36" s="71"/>
      <c r="GHC36" s="71"/>
      <c r="GHS36" s="71"/>
      <c r="GII36" s="71"/>
      <c r="GIY36" s="71"/>
      <c r="GJO36" s="71"/>
      <c r="GKE36" s="71"/>
      <c r="GKU36" s="71"/>
      <c r="GLK36" s="71"/>
      <c r="GMA36" s="71"/>
      <c r="GMQ36" s="71"/>
      <c r="GNG36" s="71"/>
      <c r="GNW36" s="71"/>
      <c r="GOM36" s="71"/>
      <c r="GPC36" s="71"/>
      <c r="GPS36" s="71"/>
      <c r="GQI36" s="71"/>
      <c r="GQY36" s="71"/>
      <c r="GRO36" s="71"/>
      <c r="GSE36" s="71"/>
      <c r="GSU36" s="71"/>
      <c r="GTK36" s="71"/>
      <c r="GUA36" s="71"/>
      <c r="GUQ36" s="71"/>
      <c r="GVG36" s="71"/>
      <c r="GVW36" s="71"/>
      <c r="GWM36" s="71"/>
      <c r="GXC36" s="71"/>
      <c r="GXS36" s="71"/>
      <c r="GYI36" s="71"/>
      <c r="GYY36" s="71"/>
      <c r="GZO36" s="71"/>
      <c r="HAE36" s="71"/>
      <c r="HAU36" s="71"/>
      <c r="HBK36" s="71"/>
      <c r="HCA36" s="71"/>
      <c r="HCQ36" s="71"/>
      <c r="HDG36" s="71"/>
      <c r="HDW36" s="71"/>
      <c r="HEM36" s="71"/>
      <c r="HFC36" s="71"/>
      <c r="HFS36" s="71"/>
      <c r="HGI36" s="71"/>
      <c r="HGY36" s="71"/>
      <c r="HHO36" s="71"/>
      <c r="HIE36" s="71"/>
      <c r="HIU36" s="71"/>
      <c r="HJK36" s="71"/>
      <c r="HKA36" s="71"/>
      <c r="HKQ36" s="71"/>
      <c r="HLG36" s="71"/>
      <c r="HLW36" s="71"/>
      <c r="HMM36" s="71"/>
      <c r="HNC36" s="71"/>
      <c r="HNS36" s="71"/>
      <c r="HOI36" s="71"/>
      <c r="HOY36" s="71"/>
      <c r="HPO36" s="71"/>
      <c r="HQE36" s="71"/>
      <c r="HQU36" s="71"/>
      <c r="HRK36" s="71"/>
      <c r="HSA36" s="71"/>
      <c r="HSQ36" s="71"/>
      <c r="HTG36" s="71"/>
      <c r="HTW36" s="71"/>
      <c r="HUM36" s="71"/>
      <c r="HVC36" s="71"/>
      <c r="HVS36" s="71"/>
      <c r="HWI36" s="71"/>
      <c r="HWY36" s="71"/>
      <c r="HXO36" s="71"/>
      <c r="HYE36" s="71"/>
      <c r="HYU36" s="71"/>
      <c r="HZK36" s="71"/>
      <c r="IAA36" s="71"/>
      <c r="IAQ36" s="71"/>
      <c r="IBG36" s="71"/>
      <c r="IBW36" s="71"/>
      <c r="ICM36" s="71"/>
      <c r="IDC36" s="71"/>
      <c r="IDS36" s="71"/>
      <c r="IEI36" s="71"/>
      <c r="IEY36" s="71"/>
      <c r="IFO36" s="71"/>
      <c r="IGE36" s="71"/>
      <c r="IGU36" s="71"/>
      <c r="IHK36" s="71"/>
      <c r="IIA36" s="71"/>
      <c r="IIQ36" s="71"/>
      <c r="IJG36" s="71"/>
      <c r="IJW36" s="71"/>
      <c r="IKM36" s="71"/>
      <c r="ILC36" s="71"/>
      <c r="ILS36" s="71"/>
      <c r="IMI36" s="71"/>
      <c r="IMY36" s="71"/>
      <c r="INO36" s="71"/>
      <c r="IOE36" s="71"/>
      <c r="IOU36" s="71"/>
      <c r="IPK36" s="71"/>
      <c r="IQA36" s="71"/>
      <c r="IQQ36" s="71"/>
      <c r="IRG36" s="71"/>
      <c r="IRW36" s="71"/>
      <c r="ISM36" s="71"/>
      <c r="ITC36" s="71"/>
      <c r="ITS36" s="71"/>
      <c r="IUI36" s="71"/>
      <c r="IUY36" s="71"/>
      <c r="IVO36" s="71"/>
      <c r="IWE36" s="71"/>
      <c r="IWU36" s="71"/>
      <c r="IXK36" s="71"/>
      <c r="IYA36" s="71"/>
      <c r="IYQ36" s="71"/>
      <c r="IZG36" s="71"/>
      <c r="IZW36" s="71"/>
      <c r="JAM36" s="71"/>
      <c r="JBC36" s="71"/>
      <c r="JBS36" s="71"/>
      <c r="JCI36" s="71"/>
      <c r="JCY36" s="71"/>
      <c r="JDO36" s="71"/>
      <c r="JEE36" s="71"/>
      <c r="JEU36" s="71"/>
      <c r="JFK36" s="71"/>
      <c r="JGA36" s="71"/>
      <c r="JGQ36" s="71"/>
      <c r="JHG36" s="71"/>
      <c r="JHW36" s="71"/>
      <c r="JIM36" s="71"/>
      <c r="JJC36" s="71"/>
      <c r="JJS36" s="71"/>
      <c r="JKI36" s="71"/>
      <c r="JKY36" s="71"/>
      <c r="JLO36" s="71"/>
      <c r="JME36" s="71"/>
      <c r="JMU36" s="71"/>
      <c r="JNK36" s="71"/>
      <c r="JOA36" s="71"/>
      <c r="JOQ36" s="71"/>
      <c r="JPG36" s="71"/>
      <c r="JPW36" s="71"/>
      <c r="JQM36" s="71"/>
      <c r="JRC36" s="71"/>
      <c r="JRS36" s="71"/>
      <c r="JSI36" s="71"/>
      <c r="JSY36" s="71"/>
      <c r="JTO36" s="71"/>
      <c r="JUE36" s="71"/>
      <c r="JUU36" s="71"/>
      <c r="JVK36" s="71"/>
      <c r="JWA36" s="71"/>
      <c r="JWQ36" s="71"/>
      <c r="JXG36" s="71"/>
      <c r="JXW36" s="71"/>
      <c r="JYM36" s="71"/>
      <c r="JZC36" s="71"/>
      <c r="JZS36" s="71"/>
      <c r="KAI36" s="71"/>
      <c r="KAY36" s="71"/>
      <c r="KBO36" s="71"/>
      <c r="KCE36" s="71"/>
      <c r="KCU36" s="71"/>
      <c r="KDK36" s="71"/>
      <c r="KEA36" s="71"/>
      <c r="KEQ36" s="71"/>
      <c r="KFG36" s="71"/>
      <c r="KFW36" s="71"/>
      <c r="KGM36" s="71"/>
      <c r="KHC36" s="71"/>
      <c r="KHS36" s="71"/>
      <c r="KII36" s="71"/>
      <c r="KIY36" s="71"/>
      <c r="KJO36" s="71"/>
      <c r="KKE36" s="71"/>
      <c r="KKU36" s="71"/>
      <c r="KLK36" s="71"/>
      <c r="KMA36" s="71"/>
      <c r="KMQ36" s="71"/>
      <c r="KNG36" s="71"/>
      <c r="KNW36" s="71"/>
      <c r="KOM36" s="71"/>
      <c r="KPC36" s="71"/>
      <c r="KPS36" s="71"/>
      <c r="KQI36" s="71"/>
      <c r="KQY36" s="71"/>
      <c r="KRO36" s="71"/>
      <c r="KSE36" s="71"/>
      <c r="KSU36" s="71"/>
      <c r="KTK36" s="71"/>
      <c r="KUA36" s="71"/>
      <c r="KUQ36" s="71"/>
      <c r="KVG36" s="71"/>
      <c r="KVW36" s="71"/>
      <c r="KWM36" s="71"/>
      <c r="KXC36" s="71"/>
      <c r="KXS36" s="71"/>
      <c r="KYI36" s="71"/>
      <c r="KYY36" s="71"/>
      <c r="KZO36" s="71"/>
      <c r="LAE36" s="71"/>
      <c r="LAU36" s="71"/>
      <c r="LBK36" s="71"/>
      <c r="LCA36" s="71"/>
      <c r="LCQ36" s="71"/>
      <c r="LDG36" s="71"/>
      <c r="LDW36" s="71"/>
      <c r="LEM36" s="71"/>
      <c r="LFC36" s="71"/>
      <c r="LFS36" s="71"/>
      <c r="LGI36" s="71"/>
      <c r="LGY36" s="71"/>
      <c r="LHO36" s="71"/>
      <c r="LIE36" s="71"/>
      <c r="LIU36" s="71"/>
      <c r="LJK36" s="71"/>
      <c r="LKA36" s="71"/>
      <c r="LKQ36" s="71"/>
      <c r="LLG36" s="71"/>
      <c r="LLW36" s="71"/>
      <c r="LMM36" s="71"/>
      <c r="LNC36" s="71"/>
      <c r="LNS36" s="71"/>
      <c r="LOI36" s="71"/>
      <c r="LOY36" s="71"/>
      <c r="LPO36" s="71"/>
      <c r="LQE36" s="71"/>
      <c r="LQU36" s="71"/>
      <c r="LRK36" s="71"/>
      <c r="LSA36" s="71"/>
      <c r="LSQ36" s="71"/>
      <c r="LTG36" s="71"/>
      <c r="LTW36" s="71"/>
      <c r="LUM36" s="71"/>
      <c r="LVC36" s="71"/>
      <c r="LVS36" s="71"/>
      <c r="LWI36" s="71"/>
      <c r="LWY36" s="71"/>
      <c r="LXO36" s="71"/>
      <c r="LYE36" s="71"/>
      <c r="LYU36" s="71"/>
      <c r="LZK36" s="71"/>
      <c r="MAA36" s="71"/>
      <c r="MAQ36" s="71"/>
      <c r="MBG36" s="71"/>
      <c r="MBW36" s="71"/>
      <c r="MCM36" s="71"/>
      <c r="MDC36" s="71"/>
      <c r="MDS36" s="71"/>
      <c r="MEI36" s="71"/>
      <c r="MEY36" s="71"/>
      <c r="MFO36" s="71"/>
      <c r="MGE36" s="71"/>
      <c r="MGU36" s="71"/>
      <c r="MHK36" s="71"/>
      <c r="MIA36" s="71"/>
      <c r="MIQ36" s="71"/>
      <c r="MJG36" s="71"/>
      <c r="MJW36" s="71"/>
      <c r="MKM36" s="71"/>
      <c r="MLC36" s="71"/>
      <c r="MLS36" s="71"/>
      <c r="MMI36" s="71"/>
      <c r="MMY36" s="71"/>
      <c r="MNO36" s="71"/>
      <c r="MOE36" s="71"/>
      <c r="MOU36" s="71"/>
      <c r="MPK36" s="71"/>
      <c r="MQA36" s="71"/>
      <c r="MQQ36" s="71"/>
      <c r="MRG36" s="71"/>
      <c r="MRW36" s="71"/>
      <c r="MSM36" s="71"/>
      <c r="MTC36" s="71"/>
      <c r="MTS36" s="71"/>
      <c r="MUI36" s="71"/>
      <c r="MUY36" s="71"/>
      <c r="MVO36" s="71"/>
      <c r="MWE36" s="71"/>
      <c r="MWU36" s="71"/>
      <c r="MXK36" s="71"/>
      <c r="MYA36" s="71"/>
      <c r="MYQ36" s="71"/>
      <c r="MZG36" s="71"/>
      <c r="MZW36" s="71"/>
      <c r="NAM36" s="71"/>
      <c r="NBC36" s="71"/>
      <c r="NBS36" s="71"/>
      <c r="NCI36" s="71"/>
      <c r="NCY36" s="71"/>
      <c r="NDO36" s="71"/>
      <c r="NEE36" s="71"/>
      <c r="NEU36" s="71"/>
      <c r="NFK36" s="71"/>
      <c r="NGA36" s="71"/>
      <c r="NGQ36" s="71"/>
      <c r="NHG36" s="71"/>
      <c r="NHW36" s="71"/>
      <c r="NIM36" s="71"/>
      <c r="NJC36" s="71"/>
      <c r="NJS36" s="71"/>
      <c r="NKI36" s="71"/>
      <c r="NKY36" s="71"/>
      <c r="NLO36" s="71"/>
      <c r="NME36" s="71"/>
      <c r="NMU36" s="71"/>
      <c r="NNK36" s="71"/>
      <c r="NOA36" s="71"/>
      <c r="NOQ36" s="71"/>
      <c r="NPG36" s="71"/>
      <c r="NPW36" s="71"/>
      <c r="NQM36" s="71"/>
      <c r="NRC36" s="71"/>
      <c r="NRS36" s="71"/>
      <c r="NSI36" s="71"/>
      <c r="NSY36" s="71"/>
      <c r="NTO36" s="71"/>
      <c r="NUE36" s="71"/>
      <c r="NUU36" s="71"/>
      <c r="NVK36" s="71"/>
      <c r="NWA36" s="71"/>
      <c r="NWQ36" s="71"/>
      <c r="NXG36" s="71"/>
      <c r="NXW36" s="71"/>
      <c r="NYM36" s="71"/>
      <c r="NZC36" s="71"/>
      <c r="NZS36" s="71"/>
      <c r="OAI36" s="71"/>
      <c r="OAY36" s="71"/>
      <c r="OBO36" s="71"/>
      <c r="OCE36" s="71"/>
      <c r="OCU36" s="71"/>
      <c r="ODK36" s="71"/>
      <c r="OEA36" s="71"/>
      <c r="OEQ36" s="71"/>
      <c r="OFG36" s="71"/>
      <c r="OFW36" s="71"/>
      <c r="OGM36" s="71"/>
      <c r="OHC36" s="71"/>
      <c r="OHS36" s="71"/>
      <c r="OII36" s="71"/>
      <c r="OIY36" s="71"/>
      <c r="OJO36" s="71"/>
      <c r="OKE36" s="71"/>
      <c r="OKU36" s="71"/>
      <c r="OLK36" s="71"/>
      <c r="OMA36" s="71"/>
      <c r="OMQ36" s="71"/>
      <c r="ONG36" s="71"/>
      <c r="ONW36" s="71"/>
      <c r="OOM36" s="71"/>
      <c r="OPC36" s="71"/>
      <c r="OPS36" s="71"/>
      <c r="OQI36" s="71"/>
      <c r="OQY36" s="71"/>
      <c r="ORO36" s="71"/>
      <c r="OSE36" s="71"/>
      <c r="OSU36" s="71"/>
      <c r="OTK36" s="71"/>
      <c r="OUA36" s="71"/>
      <c r="OUQ36" s="71"/>
      <c r="OVG36" s="71"/>
      <c r="OVW36" s="71"/>
      <c r="OWM36" s="71"/>
      <c r="OXC36" s="71"/>
      <c r="OXS36" s="71"/>
      <c r="OYI36" s="71"/>
      <c r="OYY36" s="71"/>
      <c r="OZO36" s="71"/>
      <c r="PAE36" s="71"/>
      <c r="PAU36" s="71"/>
      <c r="PBK36" s="71"/>
      <c r="PCA36" s="71"/>
      <c r="PCQ36" s="71"/>
      <c r="PDG36" s="71"/>
      <c r="PDW36" s="71"/>
      <c r="PEM36" s="71"/>
      <c r="PFC36" s="71"/>
      <c r="PFS36" s="71"/>
      <c r="PGI36" s="71"/>
      <c r="PGY36" s="71"/>
      <c r="PHO36" s="71"/>
      <c r="PIE36" s="71"/>
      <c r="PIU36" s="71"/>
      <c r="PJK36" s="71"/>
      <c r="PKA36" s="71"/>
      <c r="PKQ36" s="71"/>
      <c r="PLG36" s="71"/>
      <c r="PLW36" s="71"/>
      <c r="PMM36" s="71"/>
      <c r="PNC36" s="71"/>
      <c r="PNS36" s="71"/>
      <c r="POI36" s="71"/>
      <c r="POY36" s="71"/>
      <c r="PPO36" s="71"/>
      <c r="PQE36" s="71"/>
      <c r="PQU36" s="71"/>
      <c r="PRK36" s="71"/>
      <c r="PSA36" s="71"/>
      <c r="PSQ36" s="71"/>
      <c r="PTG36" s="71"/>
      <c r="PTW36" s="71"/>
      <c r="PUM36" s="71"/>
      <c r="PVC36" s="71"/>
      <c r="PVS36" s="71"/>
      <c r="PWI36" s="71"/>
      <c r="PWY36" s="71"/>
      <c r="PXO36" s="71"/>
      <c r="PYE36" s="71"/>
      <c r="PYU36" s="71"/>
      <c r="PZK36" s="71"/>
      <c r="QAA36" s="71"/>
      <c r="QAQ36" s="71"/>
      <c r="QBG36" s="71"/>
      <c r="QBW36" s="71"/>
      <c r="QCM36" s="71"/>
      <c r="QDC36" s="71"/>
      <c r="QDS36" s="71"/>
      <c r="QEI36" s="71"/>
      <c r="QEY36" s="71"/>
      <c r="QFO36" s="71"/>
      <c r="QGE36" s="71"/>
      <c r="QGU36" s="71"/>
      <c r="QHK36" s="71"/>
      <c r="QIA36" s="71"/>
      <c r="QIQ36" s="71"/>
      <c r="QJG36" s="71"/>
      <c r="QJW36" s="71"/>
      <c r="QKM36" s="71"/>
      <c r="QLC36" s="71"/>
      <c r="QLS36" s="71"/>
      <c r="QMI36" s="71"/>
      <c r="QMY36" s="71"/>
      <c r="QNO36" s="71"/>
      <c r="QOE36" s="71"/>
      <c r="QOU36" s="71"/>
      <c r="QPK36" s="71"/>
      <c r="QQA36" s="71"/>
      <c r="QQQ36" s="71"/>
      <c r="QRG36" s="71"/>
      <c r="QRW36" s="71"/>
      <c r="QSM36" s="71"/>
      <c r="QTC36" s="71"/>
      <c r="QTS36" s="71"/>
      <c r="QUI36" s="71"/>
      <c r="QUY36" s="71"/>
      <c r="QVO36" s="71"/>
      <c r="QWE36" s="71"/>
      <c r="QWU36" s="71"/>
      <c r="QXK36" s="71"/>
      <c r="QYA36" s="71"/>
      <c r="QYQ36" s="71"/>
      <c r="QZG36" s="71"/>
      <c r="QZW36" s="71"/>
      <c r="RAM36" s="71"/>
      <c r="RBC36" s="71"/>
      <c r="RBS36" s="71"/>
      <c r="RCI36" s="71"/>
      <c r="RCY36" s="71"/>
      <c r="RDO36" s="71"/>
      <c r="REE36" s="71"/>
      <c r="REU36" s="71"/>
      <c r="RFK36" s="71"/>
      <c r="RGA36" s="71"/>
      <c r="RGQ36" s="71"/>
      <c r="RHG36" s="71"/>
      <c r="RHW36" s="71"/>
      <c r="RIM36" s="71"/>
      <c r="RJC36" s="71"/>
      <c r="RJS36" s="71"/>
      <c r="RKI36" s="71"/>
      <c r="RKY36" s="71"/>
      <c r="RLO36" s="71"/>
      <c r="RME36" s="71"/>
      <c r="RMU36" s="71"/>
      <c r="RNK36" s="71"/>
      <c r="ROA36" s="71"/>
      <c r="ROQ36" s="71"/>
      <c r="RPG36" s="71"/>
      <c r="RPW36" s="71"/>
      <c r="RQM36" s="71"/>
      <c r="RRC36" s="71"/>
      <c r="RRS36" s="71"/>
      <c r="RSI36" s="71"/>
      <c r="RSY36" s="71"/>
      <c r="RTO36" s="71"/>
      <c r="RUE36" s="71"/>
      <c r="RUU36" s="71"/>
      <c r="RVK36" s="71"/>
      <c r="RWA36" s="71"/>
      <c r="RWQ36" s="71"/>
      <c r="RXG36" s="71"/>
      <c r="RXW36" s="71"/>
      <c r="RYM36" s="71"/>
      <c r="RZC36" s="71"/>
      <c r="RZS36" s="71"/>
      <c r="SAI36" s="71"/>
      <c r="SAY36" s="71"/>
      <c r="SBO36" s="71"/>
      <c r="SCE36" s="71"/>
      <c r="SCU36" s="71"/>
      <c r="SDK36" s="71"/>
      <c r="SEA36" s="71"/>
      <c r="SEQ36" s="71"/>
      <c r="SFG36" s="71"/>
      <c r="SFW36" s="71"/>
      <c r="SGM36" s="71"/>
      <c r="SHC36" s="71"/>
      <c r="SHS36" s="71"/>
      <c r="SII36" s="71"/>
      <c r="SIY36" s="71"/>
      <c r="SJO36" s="71"/>
      <c r="SKE36" s="71"/>
      <c r="SKU36" s="71"/>
      <c r="SLK36" s="71"/>
      <c r="SMA36" s="71"/>
      <c r="SMQ36" s="71"/>
      <c r="SNG36" s="71"/>
      <c r="SNW36" s="71"/>
      <c r="SOM36" s="71"/>
      <c r="SPC36" s="71"/>
      <c r="SPS36" s="71"/>
      <c r="SQI36" s="71"/>
      <c r="SQY36" s="71"/>
      <c r="SRO36" s="71"/>
      <c r="SSE36" s="71"/>
      <c r="SSU36" s="71"/>
      <c r="STK36" s="71"/>
      <c r="SUA36" s="71"/>
      <c r="SUQ36" s="71"/>
      <c r="SVG36" s="71"/>
      <c r="SVW36" s="71"/>
      <c r="SWM36" s="71"/>
      <c r="SXC36" s="71"/>
      <c r="SXS36" s="71"/>
      <c r="SYI36" s="71"/>
      <c r="SYY36" s="71"/>
      <c r="SZO36" s="71"/>
      <c r="TAE36" s="71"/>
      <c r="TAU36" s="71"/>
      <c r="TBK36" s="71"/>
      <c r="TCA36" s="71"/>
      <c r="TCQ36" s="71"/>
      <c r="TDG36" s="71"/>
      <c r="TDW36" s="71"/>
      <c r="TEM36" s="71"/>
      <c r="TFC36" s="71"/>
      <c r="TFS36" s="71"/>
      <c r="TGI36" s="71"/>
      <c r="TGY36" s="71"/>
      <c r="THO36" s="71"/>
      <c r="TIE36" s="71"/>
      <c r="TIU36" s="71"/>
      <c r="TJK36" s="71"/>
      <c r="TKA36" s="71"/>
      <c r="TKQ36" s="71"/>
      <c r="TLG36" s="71"/>
      <c r="TLW36" s="71"/>
      <c r="TMM36" s="71"/>
      <c r="TNC36" s="71"/>
      <c r="TNS36" s="71"/>
      <c r="TOI36" s="71"/>
      <c r="TOY36" s="71"/>
      <c r="TPO36" s="71"/>
      <c r="TQE36" s="71"/>
      <c r="TQU36" s="71"/>
      <c r="TRK36" s="71"/>
      <c r="TSA36" s="71"/>
      <c r="TSQ36" s="71"/>
      <c r="TTG36" s="71"/>
      <c r="TTW36" s="71"/>
      <c r="TUM36" s="71"/>
      <c r="TVC36" s="71"/>
      <c r="TVS36" s="71"/>
      <c r="TWI36" s="71"/>
      <c r="TWY36" s="71"/>
      <c r="TXO36" s="71"/>
      <c r="TYE36" s="71"/>
      <c r="TYU36" s="71"/>
      <c r="TZK36" s="71"/>
      <c r="UAA36" s="71"/>
      <c r="UAQ36" s="71"/>
      <c r="UBG36" s="71"/>
      <c r="UBW36" s="71"/>
      <c r="UCM36" s="71"/>
      <c r="UDC36" s="71"/>
      <c r="UDS36" s="71"/>
      <c r="UEI36" s="71"/>
      <c r="UEY36" s="71"/>
      <c r="UFO36" s="71"/>
      <c r="UGE36" s="71"/>
      <c r="UGU36" s="71"/>
      <c r="UHK36" s="71"/>
      <c r="UIA36" s="71"/>
      <c r="UIQ36" s="71"/>
      <c r="UJG36" s="71"/>
      <c r="UJW36" s="71"/>
      <c r="UKM36" s="71"/>
      <c r="ULC36" s="71"/>
      <c r="ULS36" s="71"/>
      <c r="UMI36" s="71"/>
      <c r="UMY36" s="71"/>
      <c r="UNO36" s="71"/>
      <c r="UOE36" s="71"/>
      <c r="UOU36" s="71"/>
      <c r="UPK36" s="71"/>
      <c r="UQA36" s="71"/>
      <c r="UQQ36" s="71"/>
      <c r="URG36" s="71"/>
      <c r="URW36" s="71"/>
      <c r="USM36" s="71"/>
      <c r="UTC36" s="71"/>
      <c r="UTS36" s="71"/>
      <c r="UUI36" s="71"/>
      <c r="UUY36" s="71"/>
      <c r="UVO36" s="71"/>
      <c r="UWE36" s="71"/>
      <c r="UWU36" s="71"/>
      <c r="UXK36" s="71"/>
      <c r="UYA36" s="71"/>
      <c r="UYQ36" s="71"/>
      <c r="UZG36" s="71"/>
      <c r="UZW36" s="71"/>
      <c r="VAM36" s="71"/>
      <c r="VBC36" s="71"/>
      <c r="VBS36" s="71"/>
      <c r="VCI36" s="71"/>
      <c r="VCY36" s="71"/>
      <c r="VDO36" s="71"/>
      <c r="VEE36" s="71"/>
      <c r="VEU36" s="71"/>
      <c r="VFK36" s="71"/>
      <c r="VGA36" s="71"/>
      <c r="VGQ36" s="71"/>
      <c r="VHG36" s="71"/>
      <c r="VHW36" s="71"/>
      <c r="VIM36" s="71"/>
      <c r="VJC36" s="71"/>
      <c r="VJS36" s="71"/>
      <c r="VKI36" s="71"/>
      <c r="VKY36" s="71"/>
      <c r="VLO36" s="71"/>
      <c r="VME36" s="71"/>
      <c r="VMU36" s="71"/>
      <c r="VNK36" s="71"/>
      <c r="VOA36" s="71"/>
      <c r="VOQ36" s="71"/>
      <c r="VPG36" s="71"/>
      <c r="VPW36" s="71"/>
      <c r="VQM36" s="71"/>
      <c r="VRC36" s="71"/>
      <c r="VRS36" s="71"/>
      <c r="VSI36" s="71"/>
      <c r="VSY36" s="71"/>
      <c r="VTO36" s="71"/>
      <c r="VUE36" s="71"/>
      <c r="VUU36" s="71"/>
      <c r="VVK36" s="71"/>
      <c r="VWA36" s="71"/>
      <c r="VWQ36" s="71"/>
      <c r="VXG36" s="71"/>
      <c r="VXW36" s="71"/>
      <c r="VYM36" s="71"/>
      <c r="VZC36" s="71"/>
      <c r="VZS36" s="71"/>
      <c r="WAI36" s="71"/>
      <c r="WAY36" s="71"/>
      <c r="WBO36" s="71"/>
      <c r="WCE36" s="71"/>
      <c r="WCU36" s="71"/>
      <c r="WDK36" s="71"/>
      <c r="WEA36" s="71"/>
      <c r="WEQ36" s="71"/>
      <c r="WFG36" s="71"/>
      <c r="WFW36" s="71"/>
      <c r="WGM36" s="71"/>
      <c r="WHC36" s="71"/>
      <c r="WHS36" s="71"/>
      <c r="WII36" s="71"/>
      <c r="WIY36" s="71"/>
      <c r="WJO36" s="71"/>
      <c r="WKE36" s="71"/>
      <c r="WKU36" s="71"/>
      <c r="WLK36" s="71"/>
      <c r="WMA36" s="71"/>
      <c r="WMQ36" s="71"/>
      <c r="WNG36" s="71"/>
      <c r="WNW36" s="71"/>
      <c r="WOM36" s="71"/>
      <c r="WPC36" s="71"/>
      <c r="WPS36" s="71"/>
      <c r="WQI36" s="71"/>
      <c r="WQY36" s="71"/>
      <c r="WRO36" s="71"/>
      <c r="WSE36" s="71"/>
      <c r="WSU36" s="71"/>
      <c r="WTK36" s="71"/>
      <c r="WUA36" s="71"/>
      <c r="WUQ36" s="71"/>
      <c r="WVG36" s="71"/>
      <c r="WVW36" s="71"/>
      <c r="WWM36" s="71"/>
      <c r="WXC36" s="71"/>
      <c r="WXS36" s="71"/>
      <c r="WYI36" s="71"/>
      <c r="WYY36" s="71"/>
      <c r="WZO36" s="71"/>
      <c r="XAE36" s="71"/>
      <c r="XAU36" s="71"/>
      <c r="XBK36" s="71"/>
      <c r="XCA36" s="71"/>
      <c r="XCQ36" s="71"/>
      <c r="XDG36" s="71"/>
      <c r="XDW36" s="71"/>
      <c r="XEM36" s="71"/>
    </row>
    <row r="37" spans="1:1023 1039:2047 2063:3071 3087:4095 4111:5119 5135:6143 6159:7167 7183:8191 8207:9215 9231:10239 10255:11263 11279:12287 12303:13311 13327:14335 14351:15359 15375:16367" s="87" customFormat="1">
      <c r="A37" s="20"/>
      <c r="B37" s="76" t="s">
        <v>120</v>
      </c>
      <c r="C37" s="149"/>
      <c r="D37" s="147"/>
      <c r="E37" s="147"/>
      <c r="F37" s="147"/>
      <c r="G37" s="147"/>
      <c r="H37" s="135"/>
      <c r="I37" s="135"/>
      <c r="J37" s="135"/>
      <c r="K37" s="135"/>
      <c r="L37" s="135"/>
      <c r="M37" s="135"/>
      <c r="N37" s="135"/>
      <c r="O37" s="135"/>
      <c r="P37" s="162"/>
    </row>
    <row r="38" spans="1:1023 1039:2047 2063:3071 3087:4095 4111:5119 5135:6143 6159:7167 7183:8191 8207:9215 9231:10239 10255:11263 11279:12287 12303:13311 13327:14335 14351:15359 15375:16367" s="110" customFormat="1">
      <c r="A38" s="20" t="str">
        <f>IF(COUNTBLANK(F38)=1," ",COUNTA($F$12:F38))</f>
        <v xml:space="preserve"> </v>
      </c>
      <c r="B38" s="9" t="s">
        <v>120</v>
      </c>
      <c r="C38" s="160" t="s">
        <v>114</v>
      </c>
      <c r="D38" s="160"/>
      <c r="E38" s="161">
        <v>20</v>
      </c>
      <c r="F38" s="147"/>
      <c r="G38" s="159"/>
      <c r="H38" s="147">
        <f>SUM(F38*G38)</f>
        <v>0</v>
      </c>
      <c r="I38" s="158"/>
      <c r="J38" s="135">
        <f>ROUND(H38*0.07,2)*10</f>
        <v>0</v>
      </c>
      <c r="K38" s="147">
        <f>ROUND(H38+I38+J38,2)</f>
        <v>0</v>
      </c>
      <c r="L38" s="147">
        <f>ROUND(E38*F38,2)</f>
        <v>0</v>
      </c>
      <c r="M38" s="147">
        <f>ROUND(E38*H38,2)</f>
        <v>0</v>
      </c>
      <c r="N38" s="159">
        <f>ROUND(E38*I38,2)</f>
        <v>0</v>
      </c>
      <c r="O38" s="147">
        <f>ROUND(E38*J38,2)</f>
        <v>0</v>
      </c>
      <c r="P38" s="147">
        <f>ROUND(M38+N38+O38,2)</f>
        <v>0</v>
      </c>
    </row>
    <row r="39" spans="1:1023 1039:2047 2063:3071 3087:4095 4111:5119 5135:6143 6159:7167 7183:8191 8207:9215 9231:10239 10255:11263 11279:12287 12303:13311 13327:14335 14351:15359 15375:16367" s="22" customFormat="1">
      <c r="A39" s="72"/>
      <c r="B39" s="73"/>
      <c r="C39" s="68"/>
      <c r="D39" s="68"/>
      <c r="E39" s="69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70"/>
      <c r="AE39" s="71"/>
      <c r="AU39" s="71"/>
      <c r="BK39" s="71"/>
      <c r="CA39" s="71"/>
      <c r="CQ39" s="71"/>
      <c r="DG39" s="71"/>
      <c r="DW39" s="71"/>
      <c r="EM39" s="71"/>
      <c r="FC39" s="71"/>
      <c r="FS39" s="71"/>
      <c r="GI39" s="71"/>
      <c r="GY39" s="71"/>
      <c r="HO39" s="71"/>
      <c r="IE39" s="71"/>
      <c r="IU39" s="71"/>
      <c r="JK39" s="71"/>
      <c r="KA39" s="71"/>
      <c r="KQ39" s="71"/>
      <c r="LG39" s="71"/>
      <c r="LW39" s="71"/>
      <c r="MM39" s="71"/>
      <c r="NC39" s="71"/>
      <c r="NS39" s="71"/>
      <c r="OI39" s="71"/>
      <c r="OY39" s="71"/>
      <c r="PO39" s="71"/>
      <c r="QE39" s="71"/>
      <c r="QU39" s="71"/>
      <c r="RK39" s="71"/>
      <c r="SA39" s="71"/>
      <c r="SQ39" s="71"/>
      <c r="TG39" s="71"/>
      <c r="TW39" s="71"/>
      <c r="UM39" s="71"/>
      <c r="VC39" s="71"/>
      <c r="VS39" s="71"/>
      <c r="WI39" s="71"/>
      <c r="WY39" s="71"/>
      <c r="XO39" s="71"/>
      <c r="YE39" s="71"/>
      <c r="YU39" s="71"/>
      <c r="ZK39" s="71"/>
      <c r="AAA39" s="71"/>
      <c r="AAQ39" s="71"/>
      <c r="ABG39" s="71"/>
      <c r="ABW39" s="71"/>
      <c r="ACM39" s="71"/>
      <c r="ADC39" s="71"/>
      <c r="ADS39" s="71"/>
      <c r="AEI39" s="71"/>
      <c r="AEY39" s="71"/>
      <c r="AFO39" s="71"/>
      <c r="AGE39" s="71"/>
      <c r="AGU39" s="71"/>
      <c r="AHK39" s="71"/>
      <c r="AIA39" s="71"/>
      <c r="AIQ39" s="71"/>
      <c r="AJG39" s="71"/>
      <c r="AJW39" s="71"/>
      <c r="AKM39" s="71"/>
      <c r="ALC39" s="71"/>
      <c r="ALS39" s="71"/>
      <c r="AMI39" s="71"/>
      <c r="AMY39" s="71"/>
      <c r="ANO39" s="71"/>
      <c r="AOE39" s="71"/>
      <c r="AOU39" s="71"/>
      <c r="APK39" s="71"/>
      <c r="AQA39" s="71"/>
      <c r="AQQ39" s="71"/>
      <c r="ARG39" s="71"/>
      <c r="ARW39" s="71"/>
      <c r="ASM39" s="71"/>
      <c r="ATC39" s="71"/>
      <c r="ATS39" s="71"/>
      <c r="AUI39" s="71"/>
      <c r="AUY39" s="71"/>
      <c r="AVO39" s="71"/>
      <c r="AWE39" s="71"/>
      <c r="AWU39" s="71"/>
      <c r="AXK39" s="71"/>
      <c r="AYA39" s="71"/>
      <c r="AYQ39" s="71"/>
      <c r="AZG39" s="71"/>
      <c r="AZW39" s="71"/>
      <c r="BAM39" s="71"/>
      <c r="BBC39" s="71"/>
      <c r="BBS39" s="71"/>
      <c r="BCI39" s="71"/>
      <c r="BCY39" s="71"/>
      <c r="BDO39" s="71"/>
      <c r="BEE39" s="71"/>
      <c r="BEU39" s="71"/>
      <c r="BFK39" s="71"/>
      <c r="BGA39" s="71"/>
      <c r="BGQ39" s="71"/>
      <c r="BHG39" s="71"/>
      <c r="BHW39" s="71"/>
      <c r="BIM39" s="71"/>
      <c r="BJC39" s="71"/>
      <c r="BJS39" s="71"/>
      <c r="BKI39" s="71"/>
      <c r="BKY39" s="71"/>
      <c r="BLO39" s="71"/>
      <c r="BME39" s="71"/>
      <c r="BMU39" s="71"/>
      <c r="BNK39" s="71"/>
      <c r="BOA39" s="71"/>
      <c r="BOQ39" s="71"/>
      <c r="BPG39" s="71"/>
      <c r="BPW39" s="71"/>
      <c r="BQM39" s="71"/>
      <c r="BRC39" s="71"/>
      <c r="BRS39" s="71"/>
      <c r="BSI39" s="71"/>
      <c r="BSY39" s="71"/>
      <c r="BTO39" s="71"/>
      <c r="BUE39" s="71"/>
      <c r="BUU39" s="71"/>
      <c r="BVK39" s="71"/>
      <c r="BWA39" s="71"/>
      <c r="BWQ39" s="71"/>
      <c r="BXG39" s="71"/>
      <c r="BXW39" s="71"/>
      <c r="BYM39" s="71"/>
      <c r="BZC39" s="71"/>
      <c r="BZS39" s="71"/>
      <c r="CAI39" s="71"/>
      <c r="CAY39" s="71"/>
      <c r="CBO39" s="71"/>
      <c r="CCE39" s="71"/>
      <c r="CCU39" s="71"/>
      <c r="CDK39" s="71"/>
      <c r="CEA39" s="71"/>
      <c r="CEQ39" s="71"/>
      <c r="CFG39" s="71"/>
      <c r="CFW39" s="71"/>
      <c r="CGM39" s="71"/>
      <c r="CHC39" s="71"/>
      <c r="CHS39" s="71"/>
      <c r="CII39" s="71"/>
      <c r="CIY39" s="71"/>
      <c r="CJO39" s="71"/>
      <c r="CKE39" s="71"/>
      <c r="CKU39" s="71"/>
      <c r="CLK39" s="71"/>
      <c r="CMA39" s="71"/>
      <c r="CMQ39" s="71"/>
      <c r="CNG39" s="71"/>
      <c r="CNW39" s="71"/>
      <c r="COM39" s="71"/>
      <c r="CPC39" s="71"/>
      <c r="CPS39" s="71"/>
      <c r="CQI39" s="71"/>
      <c r="CQY39" s="71"/>
      <c r="CRO39" s="71"/>
      <c r="CSE39" s="71"/>
      <c r="CSU39" s="71"/>
      <c r="CTK39" s="71"/>
      <c r="CUA39" s="71"/>
      <c r="CUQ39" s="71"/>
      <c r="CVG39" s="71"/>
      <c r="CVW39" s="71"/>
      <c r="CWM39" s="71"/>
      <c r="CXC39" s="71"/>
      <c r="CXS39" s="71"/>
      <c r="CYI39" s="71"/>
      <c r="CYY39" s="71"/>
      <c r="CZO39" s="71"/>
      <c r="DAE39" s="71"/>
      <c r="DAU39" s="71"/>
      <c r="DBK39" s="71"/>
      <c r="DCA39" s="71"/>
      <c r="DCQ39" s="71"/>
      <c r="DDG39" s="71"/>
      <c r="DDW39" s="71"/>
      <c r="DEM39" s="71"/>
      <c r="DFC39" s="71"/>
      <c r="DFS39" s="71"/>
      <c r="DGI39" s="71"/>
      <c r="DGY39" s="71"/>
      <c r="DHO39" s="71"/>
      <c r="DIE39" s="71"/>
      <c r="DIU39" s="71"/>
      <c r="DJK39" s="71"/>
      <c r="DKA39" s="71"/>
      <c r="DKQ39" s="71"/>
      <c r="DLG39" s="71"/>
      <c r="DLW39" s="71"/>
      <c r="DMM39" s="71"/>
      <c r="DNC39" s="71"/>
      <c r="DNS39" s="71"/>
      <c r="DOI39" s="71"/>
      <c r="DOY39" s="71"/>
      <c r="DPO39" s="71"/>
      <c r="DQE39" s="71"/>
      <c r="DQU39" s="71"/>
      <c r="DRK39" s="71"/>
      <c r="DSA39" s="71"/>
      <c r="DSQ39" s="71"/>
      <c r="DTG39" s="71"/>
      <c r="DTW39" s="71"/>
      <c r="DUM39" s="71"/>
      <c r="DVC39" s="71"/>
      <c r="DVS39" s="71"/>
      <c r="DWI39" s="71"/>
      <c r="DWY39" s="71"/>
      <c r="DXO39" s="71"/>
      <c r="DYE39" s="71"/>
      <c r="DYU39" s="71"/>
      <c r="DZK39" s="71"/>
      <c r="EAA39" s="71"/>
      <c r="EAQ39" s="71"/>
      <c r="EBG39" s="71"/>
      <c r="EBW39" s="71"/>
      <c r="ECM39" s="71"/>
      <c r="EDC39" s="71"/>
      <c r="EDS39" s="71"/>
      <c r="EEI39" s="71"/>
      <c r="EEY39" s="71"/>
      <c r="EFO39" s="71"/>
      <c r="EGE39" s="71"/>
      <c r="EGU39" s="71"/>
      <c r="EHK39" s="71"/>
      <c r="EIA39" s="71"/>
      <c r="EIQ39" s="71"/>
      <c r="EJG39" s="71"/>
      <c r="EJW39" s="71"/>
      <c r="EKM39" s="71"/>
      <c r="ELC39" s="71"/>
      <c r="ELS39" s="71"/>
      <c r="EMI39" s="71"/>
      <c r="EMY39" s="71"/>
      <c r="ENO39" s="71"/>
      <c r="EOE39" s="71"/>
      <c r="EOU39" s="71"/>
      <c r="EPK39" s="71"/>
      <c r="EQA39" s="71"/>
      <c r="EQQ39" s="71"/>
      <c r="ERG39" s="71"/>
      <c r="ERW39" s="71"/>
      <c r="ESM39" s="71"/>
      <c r="ETC39" s="71"/>
      <c r="ETS39" s="71"/>
      <c r="EUI39" s="71"/>
      <c r="EUY39" s="71"/>
      <c r="EVO39" s="71"/>
      <c r="EWE39" s="71"/>
      <c r="EWU39" s="71"/>
      <c r="EXK39" s="71"/>
      <c r="EYA39" s="71"/>
      <c r="EYQ39" s="71"/>
      <c r="EZG39" s="71"/>
      <c r="EZW39" s="71"/>
      <c r="FAM39" s="71"/>
      <c r="FBC39" s="71"/>
      <c r="FBS39" s="71"/>
      <c r="FCI39" s="71"/>
      <c r="FCY39" s="71"/>
      <c r="FDO39" s="71"/>
      <c r="FEE39" s="71"/>
      <c r="FEU39" s="71"/>
      <c r="FFK39" s="71"/>
      <c r="FGA39" s="71"/>
      <c r="FGQ39" s="71"/>
      <c r="FHG39" s="71"/>
      <c r="FHW39" s="71"/>
      <c r="FIM39" s="71"/>
      <c r="FJC39" s="71"/>
      <c r="FJS39" s="71"/>
      <c r="FKI39" s="71"/>
      <c r="FKY39" s="71"/>
      <c r="FLO39" s="71"/>
      <c r="FME39" s="71"/>
      <c r="FMU39" s="71"/>
      <c r="FNK39" s="71"/>
      <c r="FOA39" s="71"/>
      <c r="FOQ39" s="71"/>
      <c r="FPG39" s="71"/>
      <c r="FPW39" s="71"/>
      <c r="FQM39" s="71"/>
      <c r="FRC39" s="71"/>
      <c r="FRS39" s="71"/>
      <c r="FSI39" s="71"/>
      <c r="FSY39" s="71"/>
      <c r="FTO39" s="71"/>
      <c r="FUE39" s="71"/>
      <c r="FUU39" s="71"/>
      <c r="FVK39" s="71"/>
      <c r="FWA39" s="71"/>
      <c r="FWQ39" s="71"/>
      <c r="FXG39" s="71"/>
      <c r="FXW39" s="71"/>
      <c r="FYM39" s="71"/>
      <c r="FZC39" s="71"/>
      <c r="FZS39" s="71"/>
      <c r="GAI39" s="71"/>
      <c r="GAY39" s="71"/>
      <c r="GBO39" s="71"/>
      <c r="GCE39" s="71"/>
      <c r="GCU39" s="71"/>
      <c r="GDK39" s="71"/>
      <c r="GEA39" s="71"/>
      <c r="GEQ39" s="71"/>
      <c r="GFG39" s="71"/>
      <c r="GFW39" s="71"/>
      <c r="GGM39" s="71"/>
      <c r="GHC39" s="71"/>
      <c r="GHS39" s="71"/>
      <c r="GII39" s="71"/>
      <c r="GIY39" s="71"/>
      <c r="GJO39" s="71"/>
      <c r="GKE39" s="71"/>
      <c r="GKU39" s="71"/>
      <c r="GLK39" s="71"/>
      <c r="GMA39" s="71"/>
      <c r="GMQ39" s="71"/>
      <c r="GNG39" s="71"/>
      <c r="GNW39" s="71"/>
      <c r="GOM39" s="71"/>
      <c r="GPC39" s="71"/>
      <c r="GPS39" s="71"/>
      <c r="GQI39" s="71"/>
      <c r="GQY39" s="71"/>
      <c r="GRO39" s="71"/>
      <c r="GSE39" s="71"/>
      <c r="GSU39" s="71"/>
      <c r="GTK39" s="71"/>
      <c r="GUA39" s="71"/>
      <c r="GUQ39" s="71"/>
      <c r="GVG39" s="71"/>
      <c r="GVW39" s="71"/>
      <c r="GWM39" s="71"/>
      <c r="GXC39" s="71"/>
      <c r="GXS39" s="71"/>
      <c r="GYI39" s="71"/>
      <c r="GYY39" s="71"/>
      <c r="GZO39" s="71"/>
      <c r="HAE39" s="71"/>
      <c r="HAU39" s="71"/>
      <c r="HBK39" s="71"/>
      <c r="HCA39" s="71"/>
      <c r="HCQ39" s="71"/>
      <c r="HDG39" s="71"/>
      <c r="HDW39" s="71"/>
      <c r="HEM39" s="71"/>
      <c r="HFC39" s="71"/>
      <c r="HFS39" s="71"/>
      <c r="HGI39" s="71"/>
      <c r="HGY39" s="71"/>
      <c r="HHO39" s="71"/>
      <c r="HIE39" s="71"/>
      <c r="HIU39" s="71"/>
      <c r="HJK39" s="71"/>
      <c r="HKA39" s="71"/>
      <c r="HKQ39" s="71"/>
      <c r="HLG39" s="71"/>
      <c r="HLW39" s="71"/>
      <c r="HMM39" s="71"/>
      <c r="HNC39" s="71"/>
      <c r="HNS39" s="71"/>
      <c r="HOI39" s="71"/>
      <c r="HOY39" s="71"/>
      <c r="HPO39" s="71"/>
      <c r="HQE39" s="71"/>
      <c r="HQU39" s="71"/>
      <c r="HRK39" s="71"/>
      <c r="HSA39" s="71"/>
      <c r="HSQ39" s="71"/>
      <c r="HTG39" s="71"/>
      <c r="HTW39" s="71"/>
      <c r="HUM39" s="71"/>
      <c r="HVC39" s="71"/>
      <c r="HVS39" s="71"/>
      <c r="HWI39" s="71"/>
      <c r="HWY39" s="71"/>
      <c r="HXO39" s="71"/>
      <c r="HYE39" s="71"/>
      <c r="HYU39" s="71"/>
      <c r="HZK39" s="71"/>
      <c r="IAA39" s="71"/>
      <c r="IAQ39" s="71"/>
      <c r="IBG39" s="71"/>
      <c r="IBW39" s="71"/>
      <c r="ICM39" s="71"/>
      <c r="IDC39" s="71"/>
      <c r="IDS39" s="71"/>
      <c r="IEI39" s="71"/>
      <c r="IEY39" s="71"/>
      <c r="IFO39" s="71"/>
      <c r="IGE39" s="71"/>
      <c r="IGU39" s="71"/>
      <c r="IHK39" s="71"/>
      <c r="IIA39" s="71"/>
      <c r="IIQ39" s="71"/>
      <c r="IJG39" s="71"/>
      <c r="IJW39" s="71"/>
      <c r="IKM39" s="71"/>
      <c r="ILC39" s="71"/>
      <c r="ILS39" s="71"/>
      <c r="IMI39" s="71"/>
      <c r="IMY39" s="71"/>
      <c r="INO39" s="71"/>
      <c r="IOE39" s="71"/>
      <c r="IOU39" s="71"/>
      <c r="IPK39" s="71"/>
      <c r="IQA39" s="71"/>
      <c r="IQQ39" s="71"/>
      <c r="IRG39" s="71"/>
      <c r="IRW39" s="71"/>
      <c r="ISM39" s="71"/>
      <c r="ITC39" s="71"/>
      <c r="ITS39" s="71"/>
      <c r="IUI39" s="71"/>
      <c r="IUY39" s="71"/>
      <c r="IVO39" s="71"/>
      <c r="IWE39" s="71"/>
      <c r="IWU39" s="71"/>
      <c r="IXK39" s="71"/>
      <c r="IYA39" s="71"/>
      <c r="IYQ39" s="71"/>
      <c r="IZG39" s="71"/>
      <c r="IZW39" s="71"/>
      <c r="JAM39" s="71"/>
      <c r="JBC39" s="71"/>
      <c r="JBS39" s="71"/>
      <c r="JCI39" s="71"/>
      <c r="JCY39" s="71"/>
      <c r="JDO39" s="71"/>
      <c r="JEE39" s="71"/>
      <c r="JEU39" s="71"/>
      <c r="JFK39" s="71"/>
      <c r="JGA39" s="71"/>
      <c r="JGQ39" s="71"/>
      <c r="JHG39" s="71"/>
      <c r="JHW39" s="71"/>
      <c r="JIM39" s="71"/>
      <c r="JJC39" s="71"/>
      <c r="JJS39" s="71"/>
      <c r="JKI39" s="71"/>
      <c r="JKY39" s="71"/>
      <c r="JLO39" s="71"/>
      <c r="JME39" s="71"/>
      <c r="JMU39" s="71"/>
      <c r="JNK39" s="71"/>
      <c r="JOA39" s="71"/>
      <c r="JOQ39" s="71"/>
      <c r="JPG39" s="71"/>
      <c r="JPW39" s="71"/>
      <c r="JQM39" s="71"/>
      <c r="JRC39" s="71"/>
      <c r="JRS39" s="71"/>
      <c r="JSI39" s="71"/>
      <c r="JSY39" s="71"/>
      <c r="JTO39" s="71"/>
      <c r="JUE39" s="71"/>
      <c r="JUU39" s="71"/>
      <c r="JVK39" s="71"/>
      <c r="JWA39" s="71"/>
      <c r="JWQ39" s="71"/>
      <c r="JXG39" s="71"/>
      <c r="JXW39" s="71"/>
      <c r="JYM39" s="71"/>
      <c r="JZC39" s="71"/>
      <c r="JZS39" s="71"/>
      <c r="KAI39" s="71"/>
      <c r="KAY39" s="71"/>
      <c r="KBO39" s="71"/>
      <c r="KCE39" s="71"/>
      <c r="KCU39" s="71"/>
      <c r="KDK39" s="71"/>
      <c r="KEA39" s="71"/>
      <c r="KEQ39" s="71"/>
      <c r="KFG39" s="71"/>
      <c r="KFW39" s="71"/>
      <c r="KGM39" s="71"/>
      <c r="KHC39" s="71"/>
      <c r="KHS39" s="71"/>
      <c r="KII39" s="71"/>
      <c r="KIY39" s="71"/>
      <c r="KJO39" s="71"/>
      <c r="KKE39" s="71"/>
      <c r="KKU39" s="71"/>
      <c r="KLK39" s="71"/>
      <c r="KMA39" s="71"/>
      <c r="KMQ39" s="71"/>
      <c r="KNG39" s="71"/>
      <c r="KNW39" s="71"/>
      <c r="KOM39" s="71"/>
      <c r="KPC39" s="71"/>
      <c r="KPS39" s="71"/>
      <c r="KQI39" s="71"/>
      <c r="KQY39" s="71"/>
      <c r="KRO39" s="71"/>
      <c r="KSE39" s="71"/>
      <c r="KSU39" s="71"/>
      <c r="KTK39" s="71"/>
      <c r="KUA39" s="71"/>
      <c r="KUQ39" s="71"/>
      <c r="KVG39" s="71"/>
      <c r="KVW39" s="71"/>
      <c r="KWM39" s="71"/>
      <c r="KXC39" s="71"/>
      <c r="KXS39" s="71"/>
      <c r="KYI39" s="71"/>
      <c r="KYY39" s="71"/>
      <c r="KZO39" s="71"/>
      <c r="LAE39" s="71"/>
      <c r="LAU39" s="71"/>
      <c r="LBK39" s="71"/>
      <c r="LCA39" s="71"/>
      <c r="LCQ39" s="71"/>
      <c r="LDG39" s="71"/>
      <c r="LDW39" s="71"/>
      <c r="LEM39" s="71"/>
      <c r="LFC39" s="71"/>
      <c r="LFS39" s="71"/>
      <c r="LGI39" s="71"/>
      <c r="LGY39" s="71"/>
      <c r="LHO39" s="71"/>
      <c r="LIE39" s="71"/>
      <c r="LIU39" s="71"/>
      <c r="LJK39" s="71"/>
      <c r="LKA39" s="71"/>
      <c r="LKQ39" s="71"/>
      <c r="LLG39" s="71"/>
      <c r="LLW39" s="71"/>
      <c r="LMM39" s="71"/>
      <c r="LNC39" s="71"/>
      <c r="LNS39" s="71"/>
      <c r="LOI39" s="71"/>
      <c r="LOY39" s="71"/>
      <c r="LPO39" s="71"/>
      <c r="LQE39" s="71"/>
      <c r="LQU39" s="71"/>
      <c r="LRK39" s="71"/>
      <c r="LSA39" s="71"/>
      <c r="LSQ39" s="71"/>
      <c r="LTG39" s="71"/>
      <c r="LTW39" s="71"/>
      <c r="LUM39" s="71"/>
      <c r="LVC39" s="71"/>
      <c r="LVS39" s="71"/>
      <c r="LWI39" s="71"/>
      <c r="LWY39" s="71"/>
      <c r="LXO39" s="71"/>
      <c r="LYE39" s="71"/>
      <c r="LYU39" s="71"/>
      <c r="LZK39" s="71"/>
      <c r="MAA39" s="71"/>
      <c r="MAQ39" s="71"/>
      <c r="MBG39" s="71"/>
      <c r="MBW39" s="71"/>
      <c r="MCM39" s="71"/>
      <c r="MDC39" s="71"/>
      <c r="MDS39" s="71"/>
      <c r="MEI39" s="71"/>
      <c r="MEY39" s="71"/>
      <c r="MFO39" s="71"/>
      <c r="MGE39" s="71"/>
      <c r="MGU39" s="71"/>
      <c r="MHK39" s="71"/>
      <c r="MIA39" s="71"/>
      <c r="MIQ39" s="71"/>
      <c r="MJG39" s="71"/>
      <c r="MJW39" s="71"/>
      <c r="MKM39" s="71"/>
      <c r="MLC39" s="71"/>
      <c r="MLS39" s="71"/>
      <c r="MMI39" s="71"/>
      <c r="MMY39" s="71"/>
      <c r="MNO39" s="71"/>
      <c r="MOE39" s="71"/>
      <c r="MOU39" s="71"/>
      <c r="MPK39" s="71"/>
      <c r="MQA39" s="71"/>
      <c r="MQQ39" s="71"/>
      <c r="MRG39" s="71"/>
      <c r="MRW39" s="71"/>
      <c r="MSM39" s="71"/>
      <c r="MTC39" s="71"/>
      <c r="MTS39" s="71"/>
      <c r="MUI39" s="71"/>
      <c r="MUY39" s="71"/>
      <c r="MVO39" s="71"/>
      <c r="MWE39" s="71"/>
      <c r="MWU39" s="71"/>
      <c r="MXK39" s="71"/>
      <c r="MYA39" s="71"/>
      <c r="MYQ39" s="71"/>
      <c r="MZG39" s="71"/>
      <c r="MZW39" s="71"/>
      <c r="NAM39" s="71"/>
      <c r="NBC39" s="71"/>
      <c r="NBS39" s="71"/>
      <c r="NCI39" s="71"/>
      <c r="NCY39" s="71"/>
      <c r="NDO39" s="71"/>
      <c r="NEE39" s="71"/>
      <c r="NEU39" s="71"/>
      <c r="NFK39" s="71"/>
      <c r="NGA39" s="71"/>
      <c r="NGQ39" s="71"/>
      <c r="NHG39" s="71"/>
      <c r="NHW39" s="71"/>
      <c r="NIM39" s="71"/>
      <c r="NJC39" s="71"/>
      <c r="NJS39" s="71"/>
      <c r="NKI39" s="71"/>
      <c r="NKY39" s="71"/>
      <c r="NLO39" s="71"/>
      <c r="NME39" s="71"/>
      <c r="NMU39" s="71"/>
      <c r="NNK39" s="71"/>
      <c r="NOA39" s="71"/>
      <c r="NOQ39" s="71"/>
      <c r="NPG39" s="71"/>
      <c r="NPW39" s="71"/>
      <c r="NQM39" s="71"/>
      <c r="NRC39" s="71"/>
      <c r="NRS39" s="71"/>
      <c r="NSI39" s="71"/>
      <c r="NSY39" s="71"/>
      <c r="NTO39" s="71"/>
      <c r="NUE39" s="71"/>
      <c r="NUU39" s="71"/>
      <c r="NVK39" s="71"/>
      <c r="NWA39" s="71"/>
      <c r="NWQ39" s="71"/>
      <c r="NXG39" s="71"/>
      <c r="NXW39" s="71"/>
      <c r="NYM39" s="71"/>
      <c r="NZC39" s="71"/>
      <c r="NZS39" s="71"/>
      <c r="OAI39" s="71"/>
      <c r="OAY39" s="71"/>
      <c r="OBO39" s="71"/>
      <c r="OCE39" s="71"/>
      <c r="OCU39" s="71"/>
      <c r="ODK39" s="71"/>
      <c r="OEA39" s="71"/>
      <c r="OEQ39" s="71"/>
      <c r="OFG39" s="71"/>
      <c r="OFW39" s="71"/>
      <c r="OGM39" s="71"/>
      <c r="OHC39" s="71"/>
      <c r="OHS39" s="71"/>
      <c r="OII39" s="71"/>
      <c r="OIY39" s="71"/>
      <c r="OJO39" s="71"/>
      <c r="OKE39" s="71"/>
      <c r="OKU39" s="71"/>
      <c r="OLK39" s="71"/>
      <c r="OMA39" s="71"/>
      <c r="OMQ39" s="71"/>
      <c r="ONG39" s="71"/>
      <c r="ONW39" s="71"/>
      <c r="OOM39" s="71"/>
      <c r="OPC39" s="71"/>
      <c r="OPS39" s="71"/>
      <c r="OQI39" s="71"/>
      <c r="OQY39" s="71"/>
      <c r="ORO39" s="71"/>
      <c r="OSE39" s="71"/>
      <c r="OSU39" s="71"/>
      <c r="OTK39" s="71"/>
      <c r="OUA39" s="71"/>
      <c r="OUQ39" s="71"/>
      <c r="OVG39" s="71"/>
      <c r="OVW39" s="71"/>
      <c r="OWM39" s="71"/>
      <c r="OXC39" s="71"/>
      <c r="OXS39" s="71"/>
      <c r="OYI39" s="71"/>
      <c r="OYY39" s="71"/>
      <c r="OZO39" s="71"/>
      <c r="PAE39" s="71"/>
      <c r="PAU39" s="71"/>
      <c r="PBK39" s="71"/>
      <c r="PCA39" s="71"/>
      <c r="PCQ39" s="71"/>
      <c r="PDG39" s="71"/>
      <c r="PDW39" s="71"/>
      <c r="PEM39" s="71"/>
      <c r="PFC39" s="71"/>
      <c r="PFS39" s="71"/>
      <c r="PGI39" s="71"/>
      <c r="PGY39" s="71"/>
      <c r="PHO39" s="71"/>
      <c r="PIE39" s="71"/>
      <c r="PIU39" s="71"/>
      <c r="PJK39" s="71"/>
      <c r="PKA39" s="71"/>
      <c r="PKQ39" s="71"/>
      <c r="PLG39" s="71"/>
      <c r="PLW39" s="71"/>
      <c r="PMM39" s="71"/>
      <c r="PNC39" s="71"/>
      <c r="PNS39" s="71"/>
      <c r="POI39" s="71"/>
      <c r="POY39" s="71"/>
      <c r="PPO39" s="71"/>
      <c r="PQE39" s="71"/>
      <c r="PQU39" s="71"/>
      <c r="PRK39" s="71"/>
      <c r="PSA39" s="71"/>
      <c r="PSQ39" s="71"/>
      <c r="PTG39" s="71"/>
      <c r="PTW39" s="71"/>
      <c r="PUM39" s="71"/>
      <c r="PVC39" s="71"/>
      <c r="PVS39" s="71"/>
      <c r="PWI39" s="71"/>
      <c r="PWY39" s="71"/>
      <c r="PXO39" s="71"/>
      <c r="PYE39" s="71"/>
      <c r="PYU39" s="71"/>
      <c r="PZK39" s="71"/>
      <c r="QAA39" s="71"/>
      <c r="QAQ39" s="71"/>
      <c r="QBG39" s="71"/>
      <c r="QBW39" s="71"/>
      <c r="QCM39" s="71"/>
      <c r="QDC39" s="71"/>
      <c r="QDS39" s="71"/>
      <c r="QEI39" s="71"/>
      <c r="QEY39" s="71"/>
      <c r="QFO39" s="71"/>
      <c r="QGE39" s="71"/>
      <c r="QGU39" s="71"/>
      <c r="QHK39" s="71"/>
      <c r="QIA39" s="71"/>
      <c r="QIQ39" s="71"/>
      <c r="QJG39" s="71"/>
      <c r="QJW39" s="71"/>
      <c r="QKM39" s="71"/>
      <c r="QLC39" s="71"/>
      <c r="QLS39" s="71"/>
      <c r="QMI39" s="71"/>
      <c r="QMY39" s="71"/>
      <c r="QNO39" s="71"/>
      <c r="QOE39" s="71"/>
      <c r="QOU39" s="71"/>
      <c r="QPK39" s="71"/>
      <c r="QQA39" s="71"/>
      <c r="QQQ39" s="71"/>
      <c r="QRG39" s="71"/>
      <c r="QRW39" s="71"/>
      <c r="QSM39" s="71"/>
      <c r="QTC39" s="71"/>
      <c r="QTS39" s="71"/>
      <c r="QUI39" s="71"/>
      <c r="QUY39" s="71"/>
      <c r="QVO39" s="71"/>
      <c r="QWE39" s="71"/>
      <c r="QWU39" s="71"/>
      <c r="QXK39" s="71"/>
      <c r="QYA39" s="71"/>
      <c r="QYQ39" s="71"/>
      <c r="QZG39" s="71"/>
      <c r="QZW39" s="71"/>
      <c r="RAM39" s="71"/>
      <c r="RBC39" s="71"/>
      <c r="RBS39" s="71"/>
      <c r="RCI39" s="71"/>
      <c r="RCY39" s="71"/>
      <c r="RDO39" s="71"/>
      <c r="REE39" s="71"/>
      <c r="REU39" s="71"/>
      <c r="RFK39" s="71"/>
      <c r="RGA39" s="71"/>
      <c r="RGQ39" s="71"/>
      <c r="RHG39" s="71"/>
      <c r="RHW39" s="71"/>
      <c r="RIM39" s="71"/>
      <c r="RJC39" s="71"/>
      <c r="RJS39" s="71"/>
      <c r="RKI39" s="71"/>
      <c r="RKY39" s="71"/>
      <c r="RLO39" s="71"/>
      <c r="RME39" s="71"/>
      <c r="RMU39" s="71"/>
      <c r="RNK39" s="71"/>
      <c r="ROA39" s="71"/>
      <c r="ROQ39" s="71"/>
      <c r="RPG39" s="71"/>
      <c r="RPW39" s="71"/>
      <c r="RQM39" s="71"/>
      <c r="RRC39" s="71"/>
      <c r="RRS39" s="71"/>
      <c r="RSI39" s="71"/>
      <c r="RSY39" s="71"/>
      <c r="RTO39" s="71"/>
      <c r="RUE39" s="71"/>
      <c r="RUU39" s="71"/>
      <c r="RVK39" s="71"/>
      <c r="RWA39" s="71"/>
      <c r="RWQ39" s="71"/>
      <c r="RXG39" s="71"/>
      <c r="RXW39" s="71"/>
      <c r="RYM39" s="71"/>
      <c r="RZC39" s="71"/>
      <c r="RZS39" s="71"/>
      <c r="SAI39" s="71"/>
      <c r="SAY39" s="71"/>
      <c r="SBO39" s="71"/>
      <c r="SCE39" s="71"/>
      <c r="SCU39" s="71"/>
      <c r="SDK39" s="71"/>
      <c r="SEA39" s="71"/>
      <c r="SEQ39" s="71"/>
      <c r="SFG39" s="71"/>
      <c r="SFW39" s="71"/>
      <c r="SGM39" s="71"/>
      <c r="SHC39" s="71"/>
      <c r="SHS39" s="71"/>
      <c r="SII39" s="71"/>
      <c r="SIY39" s="71"/>
      <c r="SJO39" s="71"/>
      <c r="SKE39" s="71"/>
      <c r="SKU39" s="71"/>
      <c r="SLK39" s="71"/>
      <c r="SMA39" s="71"/>
      <c r="SMQ39" s="71"/>
      <c r="SNG39" s="71"/>
      <c r="SNW39" s="71"/>
      <c r="SOM39" s="71"/>
      <c r="SPC39" s="71"/>
      <c r="SPS39" s="71"/>
      <c r="SQI39" s="71"/>
      <c r="SQY39" s="71"/>
      <c r="SRO39" s="71"/>
      <c r="SSE39" s="71"/>
      <c r="SSU39" s="71"/>
      <c r="STK39" s="71"/>
      <c r="SUA39" s="71"/>
      <c r="SUQ39" s="71"/>
      <c r="SVG39" s="71"/>
      <c r="SVW39" s="71"/>
      <c r="SWM39" s="71"/>
      <c r="SXC39" s="71"/>
      <c r="SXS39" s="71"/>
      <c r="SYI39" s="71"/>
      <c r="SYY39" s="71"/>
      <c r="SZO39" s="71"/>
      <c r="TAE39" s="71"/>
      <c r="TAU39" s="71"/>
      <c r="TBK39" s="71"/>
      <c r="TCA39" s="71"/>
      <c r="TCQ39" s="71"/>
      <c r="TDG39" s="71"/>
      <c r="TDW39" s="71"/>
      <c r="TEM39" s="71"/>
      <c r="TFC39" s="71"/>
      <c r="TFS39" s="71"/>
      <c r="TGI39" s="71"/>
      <c r="TGY39" s="71"/>
      <c r="THO39" s="71"/>
      <c r="TIE39" s="71"/>
      <c r="TIU39" s="71"/>
      <c r="TJK39" s="71"/>
      <c r="TKA39" s="71"/>
      <c r="TKQ39" s="71"/>
      <c r="TLG39" s="71"/>
      <c r="TLW39" s="71"/>
      <c r="TMM39" s="71"/>
      <c r="TNC39" s="71"/>
      <c r="TNS39" s="71"/>
      <c r="TOI39" s="71"/>
      <c r="TOY39" s="71"/>
      <c r="TPO39" s="71"/>
      <c r="TQE39" s="71"/>
      <c r="TQU39" s="71"/>
      <c r="TRK39" s="71"/>
      <c r="TSA39" s="71"/>
      <c r="TSQ39" s="71"/>
      <c r="TTG39" s="71"/>
      <c r="TTW39" s="71"/>
      <c r="TUM39" s="71"/>
      <c r="TVC39" s="71"/>
      <c r="TVS39" s="71"/>
      <c r="TWI39" s="71"/>
      <c r="TWY39" s="71"/>
      <c r="TXO39" s="71"/>
      <c r="TYE39" s="71"/>
      <c r="TYU39" s="71"/>
      <c r="TZK39" s="71"/>
      <c r="UAA39" s="71"/>
      <c r="UAQ39" s="71"/>
      <c r="UBG39" s="71"/>
      <c r="UBW39" s="71"/>
      <c r="UCM39" s="71"/>
      <c r="UDC39" s="71"/>
      <c r="UDS39" s="71"/>
      <c r="UEI39" s="71"/>
      <c r="UEY39" s="71"/>
      <c r="UFO39" s="71"/>
      <c r="UGE39" s="71"/>
      <c r="UGU39" s="71"/>
      <c r="UHK39" s="71"/>
      <c r="UIA39" s="71"/>
      <c r="UIQ39" s="71"/>
      <c r="UJG39" s="71"/>
      <c r="UJW39" s="71"/>
      <c r="UKM39" s="71"/>
      <c r="ULC39" s="71"/>
      <c r="ULS39" s="71"/>
      <c r="UMI39" s="71"/>
      <c r="UMY39" s="71"/>
      <c r="UNO39" s="71"/>
      <c r="UOE39" s="71"/>
      <c r="UOU39" s="71"/>
      <c r="UPK39" s="71"/>
      <c r="UQA39" s="71"/>
      <c r="UQQ39" s="71"/>
      <c r="URG39" s="71"/>
      <c r="URW39" s="71"/>
      <c r="USM39" s="71"/>
      <c r="UTC39" s="71"/>
      <c r="UTS39" s="71"/>
      <c r="UUI39" s="71"/>
      <c r="UUY39" s="71"/>
      <c r="UVO39" s="71"/>
      <c r="UWE39" s="71"/>
      <c r="UWU39" s="71"/>
      <c r="UXK39" s="71"/>
      <c r="UYA39" s="71"/>
      <c r="UYQ39" s="71"/>
      <c r="UZG39" s="71"/>
      <c r="UZW39" s="71"/>
      <c r="VAM39" s="71"/>
      <c r="VBC39" s="71"/>
      <c r="VBS39" s="71"/>
      <c r="VCI39" s="71"/>
      <c r="VCY39" s="71"/>
      <c r="VDO39" s="71"/>
      <c r="VEE39" s="71"/>
      <c r="VEU39" s="71"/>
      <c r="VFK39" s="71"/>
      <c r="VGA39" s="71"/>
      <c r="VGQ39" s="71"/>
      <c r="VHG39" s="71"/>
      <c r="VHW39" s="71"/>
      <c r="VIM39" s="71"/>
      <c r="VJC39" s="71"/>
      <c r="VJS39" s="71"/>
      <c r="VKI39" s="71"/>
      <c r="VKY39" s="71"/>
      <c r="VLO39" s="71"/>
      <c r="VME39" s="71"/>
      <c r="VMU39" s="71"/>
      <c r="VNK39" s="71"/>
      <c r="VOA39" s="71"/>
      <c r="VOQ39" s="71"/>
      <c r="VPG39" s="71"/>
      <c r="VPW39" s="71"/>
      <c r="VQM39" s="71"/>
      <c r="VRC39" s="71"/>
      <c r="VRS39" s="71"/>
      <c r="VSI39" s="71"/>
      <c r="VSY39" s="71"/>
      <c r="VTO39" s="71"/>
      <c r="VUE39" s="71"/>
      <c r="VUU39" s="71"/>
      <c r="VVK39" s="71"/>
      <c r="VWA39" s="71"/>
      <c r="VWQ39" s="71"/>
      <c r="VXG39" s="71"/>
      <c r="VXW39" s="71"/>
      <c r="VYM39" s="71"/>
      <c r="VZC39" s="71"/>
      <c r="VZS39" s="71"/>
      <c r="WAI39" s="71"/>
      <c r="WAY39" s="71"/>
      <c r="WBO39" s="71"/>
      <c r="WCE39" s="71"/>
      <c r="WCU39" s="71"/>
      <c r="WDK39" s="71"/>
      <c r="WEA39" s="71"/>
      <c r="WEQ39" s="71"/>
      <c r="WFG39" s="71"/>
      <c r="WFW39" s="71"/>
      <c r="WGM39" s="71"/>
      <c r="WHC39" s="71"/>
      <c r="WHS39" s="71"/>
      <c r="WII39" s="71"/>
      <c r="WIY39" s="71"/>
      <c r="WJO39" s="71"/>
      <c r="WKE39" s="71"/>
      <c r="WKU39" s="71"/>
      <c r="WLK39" s="71"/>
      <c r="WMA39" s="71"/>
      <c r="WMQ39" s="71"/>
      <c r="WNG39" s="71"/>
      <c r="WNW39" s="71"/>
      <c r="WOM39" s="71"/>
      <c r="WPC39" s="71"/>
      <c r="WPS39" s="71"/>
      <c r="WQI39" s="71"/>
      <c r="WQY39" s="71"/>
      <c r="WRO39" s="71"/>
      <c r="WSE39" s="71"/>
      <c r="WSU39" s="71"/>
      <c r="WTK39" s="71"/>
      <c r="WUA39" s="71"/>
      <c r="WUQ39" s="71"/>
      <c r="WVG39" s="71"/>
      <c r="WVW39" s="71"/>
      <c r="WWM39" s="71"/>
      <c r="WXC39" s="71"/>
      <c r="WXS39" s="71"/>
      <c r="WYI39" s="71"/>
      <c r="WYY39" s="71"/>
      <c r="WZO39" s="71"/>
      <c r="XAE39" s="71"/>
      <c r="XAU39" s="71"/>
      <c r="XBK39" s="71"/>
      <c r="XCA39" s="71"/>
      <c r="XCQ39" s="71"/>
      <c r="XDG39" s="71"/>
      <c r="XDW39" s="71"/>
      <c r="XEM39" s="71"/>
    </row>
    <row r="40" spans="1:1023 1039:2047 2063:3071 3087:4095 4111:5119 5135:6143 6159:7167 7183:8191 8207:9215 9231:10239 10255:11263 11279:12287 12303:13311 13327:14335 14351:15359 15375:16367" s="22" customFormat="1">
      <c r="A40" s="72"/>
      <c r="B40" s="73"/>
      <c r="C40" s="68"/>
      <c r="D40" s="68"/>
      <c r="E40" s="69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70"/>
      <c r="AE40" s="71"/>
      <c r="AU40" s="71"/>
      <c r="BK40" s="71"/>
      <c r="CA40" s="71"/>
      <c r="CQ40" s="71"/>
      <c r="DG40" s="71"/>
      <c r="DW40" s="71"/>
      <c r="EM40" s="71"/>
      <c r="FC40" s="71"/>
      <c r="FS40" s="71"/>
      <c r="GI40" s="71"/>
      <c r="GY40" s="71"/>
      <c r="HO40" s="71"/>
      <c r="IE40" s="71"/>
      <c r="IU40" s="71"/>
      <c r="JK40" s="71"/>
      <c r="KA40" s="71"/>
      <c r="KQ40" s="71"/>
      <c r="LG40" s="71"/>
      <c r="LW40" s="71"/>
      <c r="MM40" s="71"/>
      <c r="NC40" s="71"/>
      <c r="NS40" s="71"/>
      <c r="OI40" s="71"/>
      <c r="OY40" s="71"/>
      <c r="PO40" s="71"/>
      <c r="QE40" s="71"/>
      <c r="QU40" s="71"/>
      <c r="RK40" s="71"/>
      <c r="SA40" s="71"/>
      <c r="SQ40" s="71"/>
      <c r="TG40" s="71"/>
      <c r="TW40" s="71"/>
      <c r="UM40" s="71"/>
      <c r="VC40" s="71"/>
      <c r="VS40" s="71"/>
      <c r="WI40" s="71"/>
      <c r="WY40" s="71"/>
      <c r="XO40" s="71"/>
      <c r="YE40" s="71"/>
      <c r="YU40" s="71"/>
      <c r="ZK40" s="71"/>
      <c r="AAA40" s="71"/>
      <c r="AAQ40" s="71"/>
      <c r="ABG40" s="71"/>
      <c r="ABW40" s="71"/>
      <c r="ACM40" s="71"/>
      <c r="ADC40" s="71"/>
      <c r="ADS40" s="71"/>
      <c r="AEI40" s="71"/>
      <c r="AEY40" s="71"/>
      <c r="AFO40" s="71"/>
      <c r="AGE40" s="71"/>
      <c r="AGU40" s="71"/>
      <c r="AHK40" s="71"/>
      <c r="AIA40" s="71"/>
      <c r="AIQ40" s="71"/>
      <c r="AJG40" s="71"/>
      <c r="AJW40" s="71"/>
      <c r="AKM40" s="71"/>
      <c r="ALC40" s="71"/>
      <c r="ALS40" s="71"/>
      <c r="AMI40" s="71"/>
      <c r="AMY40" s="71"/>
      <c r="ANO40" s="71"/>
      <c r="AOE40" s="71"/>
      <c r="AOU40" s="71"/>
      <c r="APK40" s="71"/>
      <c r="AQA40" s="71"/>
      <c r="AQQ40" s="71"/>
      <c r="ARG40" s="71"/>
      <c r="ARW40" s="71"/>
      <c r="ASM40" s="71"/>
      <c r="ATC40" s="71"/>
      <c r="ATS40" s="71"/>
      <c r="AUI40" s="71"/>
      <c r="AUY40" s="71"/>
      <c r="AVO40" s="71"/>
      <c r="AWE40" s="71"/>
      <c r="AWU40" s="71"/>
      <c r="AXK40" s="71"/>
      <c r="AYA40" s="71"/>
      <c r="AYQ40" s="71"/>
      <c r="AZG40" s="71"/>
      <c r="AZW40" s="71"/>
      <c r="BAM40" s="71"/>
      <c r="BBC40" s="71"/>
      <c r="BBS40" s="71"/>
      <c r="BCI40" s="71"/>
      <c r="BCY40" s="71"/>
      <c r="BDO40" s="71"/>
      <c r="BEE40" s="71"/>
      <c r="BEU40" s="71"/>
      <c r="BFK40" s="71"/>
      <c r="BGA40" s="71"/>
      <c r="BGQ40" s="71"/>
      <c r="BHG40" s="71"/>
      <c r="BHW40" s="71"/>
      <c r="BIM40" s="71"/>
      <c r="BJC40" s="71"/>
      <c r="BJS40" s="71"/>
      <c r="BKI40" s="71"/>
      <c r="BKY40" s="71"/>
      <c r="BLO40" s="71"/>
      <c r="BME40" s="71"/>
      <c r="BMU40" s="71"/>
      <c r="BNK40" s="71"/>
      <c r="BOA40" s="71"/>
      <c r="BOQ40" s="71"/>
      <c r="BPG40" s="71"/>
      <c r="BPW40" s="71"/>
      <c r="BQM40" s="71"/>
      <c r="BRC40" s="71"/>
      <c r="BRS40" s="71"/>
      <c r="BSI40" s="71"/>
      <c r="BSY40" s="71"/>
      <c r="BTO40" s="71"/>
      <c r="BUE40" s="71"/>
      <c r="BUU40" s="71"/>
      <c r="BVK40" s="71"/>
      <c r="BWA40" s="71"/>
      <c r="BWQ40" s="71"/>
      <c r="BXG40" s="71"/>
      <c r="BXW40" s="71"/>
      <c r="BYM40" s="71"/>
      <c r="BZC40" s="71"/>
      <c r="BZS40" s="71"/>
      <c r="CAI40" s="71"/>
      <c r="CAY40" s="71"/>
      <c r="CBO40" s="71"/>
      <c r="CCE40" s="71"/>
      <c r="CCU40" s="71"/>
      <c r="CDK40" s="71"/>
      <c r="CEA40" s="71"/>
      <c r="CEQ40" s="71"/>
      <c r="CFG40" s="71"/>
      <c r="CFW40" s="71"/>
      <c r="CGM40" s="71"/>
      <c r="CHC40" s="71"/>
      <c r="CHS40" s="71"/>
      <c r="CII40" s="71"/>
      <c r="CIY40" s="71"/>
      <c r="CJO40" s="71"/>
      <c r="CKE40" s="71"/>
      <c r="CKU40" s="71"/>
      <c r="CLK40" s="71"/>
      <c r="CMA40" s="71"/>
      <c r="CMQ40" s="71"/>
      <c r="CNG40" s="71"/>
      <c r="CNW40" s="71"/>
      <c r="COM40" s="71"/>
      <c r="CPC40" s="71"/>
      <c r="CPS40" s="71"/>
      <c r="CQI40" s="71"/>
      <c r="CQY40" s="71"/>
      <c r="CRO40" s="71"/>
      <c r="CSE40" s="71"/>
      <c r="CSU40" s="71"/>
      <c r="CTK40" s="71"/>
      <c r="CUA40" s="71"/>
      <c r="CUQ40" s="71"/>
      <c r="CVG40" s="71"/>
      <c r="CVW40" s="71"/>
      <c r="CWM40" s="71"/>
      <c r="CXC40" s="71"/>
      <c r="CXS40" s="71"/>
      <c r="CYI40" s="71"/>
      <c r="CYY40" s="71"/>
      <c r="CZO40" s="71"/>
      <c r="DAE40" s="71"/>
      <c r="DAU40" s="71"/>
      <c r="DBK40" s="71"/>
      <c r="DCA40" s="71"/>
      <c r="DCQ40" s="71"/>
      <c r="DDG40" s="71"/>
      <c r="DDW40" s="71"/>
      <c r="DEM40" s="71"/>
      <c r="DFC40" s="71"/>
      <c r="DFS40" s="71"/>
      <c r="DGI40" s="71"/>
      <c r="DGY40" s="71"/>
      <c r="DHO40" s="71"/>
      <c r="DIE40" s="71"/>
      <c r="DIU40" s="71"/>
      <c r="DJK40" s="71"/>
      <c r="DKA40" s="71"/>
      <c r="DKQ40" s="71"/>
      <c r="DLG40" s="71"/>
      <c r="DLW40" s="71"/>
      <c r="DMM40" s="71"/>
      <c r="DNC40" s="71"/>
      <c r="DNS40" s="71"/>
      <c r="DOI40" s="71"/>
      <c r="DOY40" s="71"/>
      <c r="DPO40" s="71"/>
      <c r="DQE40" s="71"/>
      <c r="DQU40" s="71"/>
      <c r="DRK40" s="71"/>
      <c r="DSA40" s="71"/>
      <c r="DSQ40" s="71"/>
      <c r="DTG40" s="71"/>
      <c r="DTW40" s="71"/>
      <c r="DUM40" s="71"/>
      <c r="DVC40" s="71"/>
      <c r="DVS40" s="71"/>
      <c r="DWI40" s="71"/>
      <c r="DWY40" s="71"/>
      <c r="DXO40" s="71"/>
      <c r="DYE40" s="71"/>
      <c r="DYU40" s="71"/>
      <c r="DZK40" s="71"/>
      <c r="EAA40" s="71"/>
      <c r="EAQ40" s="71"/>
      <c r="EBG40" s="71"/>
      <c r="EBW40" s="71"/>
      <c r="ECM40" s="71"/>
      <c r="EDC40" s="71"/>
      <c r="EDS40" s="71"/>
      <c r="EEI40" s="71"/>
      <c r="EEY40" s="71"/>
      <c r="EFO40" s="71"/>
      <c r="EGE40" s="71"/>
      <c r="EGU40" s="71"/>
      <c r="EHK40" s="71"/>
      <c r="EIA40" s="71"/>
      <c r="EIQ40" s="71"/>
      <c r="EJG40" s="71"/>
      <c r="EJW40" s="71"/>
      <c r="EKM40" s="71"/>
      <c r="ELC40" s="71"/>
      <c r="ELS40" s="71"/>
      <c r="EMI40" s="71"/>
      <c r="EMY40" s="71"/>
      <c r="ENO40" s="71"/>
      <c r="EOE40" s="71"/>
      <c r="EOU40" s="71"/>
      <c r="EPK40" s="71"/>
      <c r="EQA40" s="71"/>
      <c r="EQQ40" s="71"/>
      <c r="ERG40" s="71"/>
      <c r="ERW40" s="71"/>
      <c r="ESM40" s="71"/>
      <c r="ETC40" s="71"/>
      <c r="ETS40" s="71"/>
      <c r="EUI40" s="71"/>
      <c r="EUY40" s="71"/>
      <c r="EVO40" s="71"/>
      <c r="EWE40" s="71"/>
      <c r="EWU40" s="71"/>
      <c r="EXK40" s="71"/>
      <c r="EYA40" s="71"/>
      <c r="EYQ40" s="71"/>
      <c r="EZG40" s="71"/>
      <c r="EZW40" s="71"/>
      <c r="FAM40" s="71"/>
      <c r="FBC40" s="71"/>
      <c r="FBS40" s="71"/>
      <c r="FCI40" s="71"/>
      <c r="FCY40" s="71"/>
      <c r="FDO40" s="71"/>
      <c r="FEE40" s="71"/>
      <c r="FEU40" s="71"/>
      <c r="FFK40" s="71"/>
      <c r="FGA40" s="71"/>
      <c r="FGQ40" s="71"/>
      <c r="FHG40" s="71"/>
      <c r="FHW40" s="71"/>
      <c r="FIM40" s="71"/>
      <c r="FJC40" s="71"/>
      <c r="FJS40" s="71"/>
      <c r="FKI40" s="71"/>
      <c r="FKY40" s="71"/>
      <c r="FLO40" s="71"/>
      <c r="FME40" s="71"/>
      <c r="FMU40" s="71"/>
      <c r="FNK40" s="71"/>
      <c r="FOA40" s="71"/>
      <c r="FOQ40" s="71"/>
      <c r="FPG40" s="71"/>
      <c r="FPW40" s="71"/>
      <c r="FQM40" s="71"/>
      <c r="FRC40" s="71"/>
      <c r="FRS40" s="71"/>
      <c r="FSI40" s="71"/>
      <c r="FSY40" s="71"/>
      <c r="FTO40" s="71"/>
      <c r="FUE40" s="71"/>
      <c r="FUU40" s="71"/>
      <c r="FVK40" s="71"/>
      <c r="FWA40" s="71"/>
      <c r="FWQ40" s="71"/>
      <c r="FXG40" s="71"/>
      <c r="FXW40" s="71"/>
      <c r="FYM40" s="71"/>
      <c r="FZC40" s="71"/>
      <c r="FZS40" s="71"/>
      <c r="GAI40" s="71"/>
      <c r="GAY40" s="71"/>
      <c r="GBO40" s="71"/>
      <c r="GCE40" s="71"/>
      <c r="GCU40" s="71"/>
      <c r="GDK40" s="71"/>
      <c r="GEA40" s="71"/>
      <c r="GEQ40" s="71"/>
      <c r="GFG40" s="71"/>
      <c r="GFW40" s="71"/>
      <c r="GGM40" s="71"/>
      <c r="GHC40" s="71"/>
      <c r="GHS40" s="71"/>
      <c r="GII40" s="71"/>
      <c r="GIY40" s="71"/>
      <c r="GJO40" s="71"/>
      <c r="GKE40" s="71"/>
      <c r="GKU40" s="71"/>
      <c r="GLK40" s="71"/>
      <c r="GMA40" s="71"/>
      <c r="GMQ40" s="71"/>
      <c r="GNG40" s="71"/>
      <c r="GNW40" s="71"/>
      <c r="GOM40" s="71"/>
      <c r="GPC40" s="71"/>
      <c r="GPS40" s="71"/>
      <c r="GQI40" s="71"/>
      <c r="GQY40" s="71"/>
      <c r="GRO40" s="71"/>
      <c r="GSE40" s="71"/>
      <c r="GSU40" s="71"/>
      <c r="GTK40" s="71"/>
      <c r="GUA40" s="71"/>
      <c r="GUQ40" s="71"/>
      <c r="GVG40" s="71"/>
      <c r="GVW40" s="71"/>
      <c r="GWM40" s="71"/>
      <c r="GXC40" s="71"/>
      <c r="GXS40" s="71"/>
      <c r="GYI40" s="71"/>
      <c r="GYY40" s="71"/>
      <c r="GZO40" s="71"/>
      <c r="HAE40" s="71"/>
      <c r="HAU40" s="71"/>
      <c r="HBK40" s="71"/>
      <c r="HCA40" s="71"/>
      <c r="HCQ40" s="71"/>
      <c r="HDG40" s="71"/>
      <c r="HDW40" s="71"/>
      <c r="HEM40" s="71"/>
      <c r="HFC40" s="71"/>
      <c r="HFS40" s="71"/>
      <c r="HGI40" s="71"/>
      <c r="HGY40" s="71"/>
      <c r="HHO40" s="71"/>
      <c r="HIE40" s="71"/>
      <c r="HIU40" s="71"/>
      <c r="HJK40" s="71"/>
      <c r="HKA40" s="71"/>
      <c r="HKQ40" s="71"/>
      <c r="HLG40" s="71"/>
      <c r="HLW40" s="71"/>
      <c r="HMM40" s="71"/>
      <c r="HNC40" s="71"/>
      <c r="HNS40" s="71"/>
      <c r="HOI40" s="71"/>
      <c r="HOY40" s="71"/>
      <c r="HPO40" s="71"/>
      <c r="HQE40" s="71"/>
      <c r="HQU40" s="71"/>
      <c r="HRK40" s="71"/>
      <c r="HSA40" s="71"/>
      <c r="HSQ40" s="71"/>
      <c r="HTG40" s="71"/>
      <c r="HTW40" s="71"/>
      <c r="HUM40" s="71"/>
      <c r="HVC40" s="71"/>
      <c r="HVS40" s="71"/>
      <c r="HWI40" s="71"/>
      <c r="HWY40" s="71"/>
      <c r="HXO40" s="71"/>
      <c r="HYE40" s="71"/>
      <c r="HYU40" s="71"/>
      <c r="HZK40" s="71"/>
      <c r="IAA40" s="71"/>
      <c r="IAQ40" s="71"/>
      <c r="IBG40" s="71"/>
      <c r="IBW40" s="71"/>
      <c r="ICM40" s="71"/>
      <c r="IDC40" s="71"/>
      <c r="IDS40" s="71"/>
      <c r="IEI40" s="71"/>
      <c r="IEY40" s="71"/>
      <c r="IFO40" s="71"/>
      <c r="IGE40" s="71"/>
      <c r="IGU40" s="71"/>
      <c r="IHK40" s="71"/>
      <c r="IIA40" s="71"/>
      <c r="IIQ40" s="71"/>
      <c r="IJG40" s="71"/>
      <c r="IJW40" s="71"/>
      <c r="IKM40" s="71"/>
      <c r="ILC40" s="71"/>
      <c r="ILS40" s="71"/>
      <c r="IMI40" s="71"/>
      <c r="IMY40" s="71"/>
      <c r="INO40" s="71"/>
      <c r="IOE40" s="71"/>
      <c r="IOU40" s="71"/>
      <c r="IPK40" s="71"/>
      <c r="IQA40" s="71"/>
      <c r="IQQ40" s="71"/>
      <c r="IRG40" s="71"/>
      <c r="IRW40" s="71"/>
      <c r="ISM40" s="71"/>
      <c r="ITC40" s="71"/>
      <c r="ITS40" s="71"/>
      <c r="IUI40" s="71"/>
      <c r="IUY40" s="71"/>
      <c r="IVO40" s="71"/>
      <c r="IWE40" s="71"/>
      <c r="IWU40" s="71"/>
      <c r="IXK40" s="71"/>
      <c r="IYA40" s="71"/>
      <c r="IYQ40" s="71"/>
      <c r="IZG40" s="71"/>
      <c r="IZW40" s="71"/>
      <c r="JAM40" s="71"/>
      <c r="JBC40" s="71"/>
      <c r="JBS40" s="71"/>
      <c r="JCI40" s="71"/>
      <c r="JCY40" s="71"/>
      <c r="JDO40" s="71"/>
      <c r="JEE40" s="71"/>
      <c r="JEU40" s="71"/>
      <c r="JFK40" s="71"/>
      <c r="JGA40" s="71"/>
      <c r="JGQ40" s="71"/>
      <c r="JHG40" s="71"/>
      <c r="JHW40" s="71"/>
      <c r="JIM40" s="71"/>
      <c r="JJC40" s="71"/>
      <c r="JJS40" s="71"/>
      <c r="JKI40" s="71"/>
      <c r="JKY40" s="71"/>
      <c r="JLO40" s="71"/>
      <c r="JME40" s="71"/>
      <c r="JMU40" s="71"/>
      <c r="JNK40" s="71"/>
      <c r="JOA40" s="71"/>
      <c r="JOQ40" s="71"/>
      <c r="JPG40" s="71"/>
      <c r="JPW40" s="71"/>
      <c r="JQM40" s="71"/>
      <c r="JRC40" s="71"/>
      <c r="JRS40" s="71"/>
      <c r="JSI40" s="71"/>
      <c r="JSY40" s="71"/>
      <c r="JTO40" s="71"/>
      <c r="JUE40" s="71"/>
      <c r="JUU40" s="71"/>
      <c r="JVK40" s="71"/>
      <c r="JWA40" s="71"/>
      <c r="JWQ40" s="71"/>
      <c r="JXG40" s="71"/>
      <c r="JXW40" s="71"/>
      <c r="JYM40" s="71"/>
      <c r="JZC40" s="71"/>
      <c r="JZS40" s="71"/>
      <c r="KAI40" s="71"/>
      <c r="KAY40" s="71"/>
      <c r="KBO40" s="71"/>
      <c r="KCE40" s="71"/>
      <c r="KCU40" s="71"/>
      <c r="KDK40" s="71"/>
      <c r="KEA40" s="71"/>
      <c r="KEQ40" s="71"/>
      <c r="KFG40" s="71"/>
      <c r="KFW40" s="71"/>
      <c r="KGM40" s="71"/>
      <c r="KHC40" s="71"/>
      <c r="KHS40" s="71"/>
      <c r="KII40" s="71"/>
      <c r="KIY40" s="71"/>
      <c r="KJO40" s="71"/>
      <c r="KKE40" s="71"/>
      <c r="KKU40" s="71"/>
      <c r="KLK40" s="71"/>
      <c r="KMA40" s="71"/>
      <c r="KMQ40" s="71"/>
      <c r="KNG40" s="71"/>
      <c r="KNW40" s="71"/>
      <c r="KOM40" s="71"/>
      <c r="KPC40" s="71"/>
      <c r="KPS40" s="71"/>
      <c r="KQI40" s="71"/>
      <c r="KQY40" s="71"/>
      <c r="KRO40" s="71"/>
      <c r="KSE40" s="71"/>
      <c r="KSU40" s="71"/>
      <c r="KTK40" s="71"/>
      <c r="KUA40" s="71"/>
      <c r="KUQ40" s="71"/>
      <c r="KVG40" s="71"/>
      <c r="KVW40" s="71"/>
      <c r="KWM40" s="71"/>
      <c r="KXC40" s="71"/>
      <c r="KXS40" s="71"/>
      <c r="KYI40" s="71"/>
      <c r="KYY40" s="71"/>
      <c r="KZO40" s="71"/>
      <c r="LAE40" s="71"/>
      <c r="LAU40" s="71"/>
      <c r="LBK40" s="71"/>
      <c r="LCA40" s="71"/>
      <c r="LCQ40" s="71"/>
      <c r="LDG40" s="71"/>
      <c r="LDW40" s="71"/>
      <c r="LEM40" s="71"/>
      <c r="LFC40" s="71"/>
      <c r="LFS40" s="71"/>
      <c r="LGI40" s="71"/>
      <c r="LGY40" s="71"/>
      <c r="LHO40" s="71"/>
      <c r="LIE40" s="71"/>
      <c r="LIU40" s="71"/>
      <c r="LJK40" s="71"/>
      <c r="LKA40" s="71"/>
      <c r="LKQ40" s="71"/>
      <c r="LLG40" s="71"/>
      <c r="LLW40" s="71"/>
      <c r="LMM40" s="71"/>
      <c r="LNC40" s="71"/>
      <c r="LNS40" s="71"/>
      <c r="LOI40" s="71"/>
      <c r="LOY40" s="71"/>
      <c r="LPO40" s="71"/>
      <c r="LQE40" s="71"/>
      <c r="LQU40" s="71"/>
      <c r="LRK40" s="71"/>
      <c r="LSA40" s="71"/>
      <c r="LSQ40" s="71"/>
      <c r="LTG40" s="71"/>
      <c r="LTW40" s="71"/>
      <c r="LUM40" s="71"/>
      <c r="LVC40" s="71"/>
      <c r="LVS40" s="71"/>
      <c r="LWI40" s="71"/>
      <c r="LWY40" s="71"/>
      <c r="LXO40" s="71"/>
      <c r="LYE40" s="71"/>
      <c r="LYU40" s="71"/>
      <c r="LZK40" s="71"/>
      <c r="MAA40" s="71"/>
      <c r="MAQ40" s="71"/>
      <c r="MBG40" s="71"/>
      <c r="MBW40" s="71"/>
      <c r="MCM40" s="71"/>
      <c r="MDC40" s="71"/>
      <c r="MDS40" s="71"/>
      <c r="MEI40" s="71"/>
      <c r="MEY40" s="71"/>
      <c r="MFO40" s="71"/>
      <c r="MGE40" s="71"/>
      <c r="MGU40" s="71"/>
      <c r="MHK40" s="71"/>
      <c r="MIA40" s="71"/>
      <c r="MIQ40" s="71"/>
      <c r="MJG40" s="71"/>
      <c r="MJW40" s="71"/>
      <c r="MKM40" s="71"/>
      <c r="MLC40" s="71"/>
      <c r="MLS40" s="71"/>
      <c r="MMI40" s="71"/>
      <c r="MMY40" s="71"/>
      <c r="MNO40" s="71"/>
      <c r="MOE40" s="71"/>
      <c r="MOU40" s="71"/>
      <c r="MPK40" s="71"/>
      <c r="MQA40" s="71"/>
      <c r="MQQ40" s="71"/>
      <c r="MRG40" s="71"/>
      <c r="MRW40" s="71"/>
      <c r="MSM40" s="71"/>
      <c r="MTC40" s="71"/>
      <c r="MTS40" s="71"/>
      <c r="MUI40" s="71"/>
      <c r="MUY40" s="71"/>
      <c r="MVO40" s="71"/>
      <c r="MWE40" s="71"/>
      <c r="MWU40" s="71"/>
      <c r="MXK40" s="71"/>
      <c r="MYA40" s="71"/>
      <c r="MYQ40" s="71"/>
      <c r="MZG40" s="71"/>
      <c r="MZW40" s="71"/>
      <c r="NAM40" s="71"/>
      <c r="NBC40" s="71"/>
      <c r="NBS40" s="71"/>
      <c r="NCI40" s="71"/>
      <c r="NCY40" s="71"/>
      <c r="NDO40" s="71"/>
      <c r="NEE40" s="71"/>
      <c r="NEU40" s="71"/>
      <c r="NFK40" s="71"/>
      <c r="NGA40" s="71"/>
      <c r="NGQ40" s="71"/>
      <c r="NHG40" s="71"/>
      <c r="NHW40" s="71"/>
      <c r="NIM40" s="71"/>
      <c r="NJC40" s="71"/>
      <c r="NJS40" s="71"/>
      <c r="NKI40" s="71"/>
      <c r="NKY40" s="71"/>
      <c r="NLO40" s="71"/>
      <c r="NME40" s="71"/>
      <c r="NMU40" s="71"/>
      <c r="NNK40" s="71"/>
      <c r="NOA40" s="71"/>
      <c r="NOQ40" s="71"/>
      <c r="NPG40" s="71"/>
      <c r="NPW40" s="71"/>
      <c r="NQM40" s="71"/>
      <c r="NRC40" s="71"/>
      <c r="NRS40" s="71"/>
      <c r="NSI40" s="71"/>
      <c r="NSY40" s="71"/>
      <c r="NTO40" s="71"/>
      <c r="NUE40" s="71"/>
      <c r="NUU40" s="71"/>
      <c r="NVK40" s="71"/>
      <c r="NWA40" s="71"/>
      <c r="NWQ40" s="71"/>
      <c r="NXG40" s="71"/>
      <c r="NXW40" s="71"/>
      <c r="NYM40" s="71"/>
      <c r="NZC40" s="71"/>
      <c r="NZS40" s="71"/>
      <c r="OAI40" s="71"/>
      <c r="OAY40" s="71"/>
      <c r="OBO40" s="71"/>
      <c r="OCE40" s="71"/>
      <c r="OCU40" s="71"/>
      <c r="ODK40" s="71"/>
      <c r="OEA40" s="71"/>
      <c r="OEQ40" s="71"/>
      <c r="OFG40" s="71"/>
      <c r="OFW40" s="71"/>
      <c r="OGM40" s="71"/>
      <c r="OHC40" s="71"/>
      <c r="OHS40" s="71"/>
      <c r="OII40" s="71"/>
      <c r="OIY40" s="71"/>
      <c r="OJO40" s="71"/>
      <c r="OKE40" s="71"/>
      <c r="OKU40" s="71"/>
      <c r="OLK40" s="71"/>
      <c r="OMA40" s="71"/>
      <c r="OMQ40" s="71"/>
      <c r="ONG40" s="71"/>
      <c r="ONW40" s="71"/>
      <c r="OOM40" s="71"/>
      <c r="OPC40" s="71"/>
      <c r="OPS40" s="71"/>
      <c r="OQI40" s="71"/>
      <c r="OQY40" s="71"/>
      <c r="ORO40" s="71"/>
      <c r="OSE40" s="71"/>
      <c r="OSU40" s="71"/>
      <c r="OTK40" s="71"/>
      <c r="OUA40" s="71"/>
      <c r="OUQ40" s="71"/>
      <c r="OVG40" s="71"/>
      <c r="OVW40" s="71"/>
      <c r="OWM40" s="71"/>
      <c r="OXC40" s="71"/>
      <c r="OXS40" s="71"/>
      <c r="OYI40" s="71"/>
      <c r="OYY40" s="71"/>
      <c r="OZO40" s="71"/>
      <c r="PAE40" s="71"/>
      <c r="PAU40" s="71"/>
      <c r="PBK40" s="71"/>
      <c r="PCA40" s="71"/>
      <c r="PCQ40" s="71"/>
      <c r="PDG40" s="71"/>
      <c r="PDW40" s="71"/>
      <c r="PEM40" s="71"/>
      <c r="PFC40" s="71"/>
      <c r="PFS40" s="71"/>
      <c r="PGI40" s="71"/>
      <c r="PGY40" s="71"/>
      <c r="PHO40" s="71"/>
      <c r="PIE40" s="71"/>
      <c r="PIU40" s="71"/>
      <c r="PJK40" s="71"/>
      <c r="PKA40" s="71"/>
      <c r="PKQ40" s="71"/>
      <c r="PLG40" s="71"/>
      <c r="PLW40" s="71"/>
      <c r="PMM40" s="71"/>
      <c r="PNC40" s="71"/>
      <c r="PNS40" s="71"/>
      <c r="POI40" s="71"/>
      <c r="POY40" s="71"/>
      <c r="PPO40" s="71"/>
      <c r="PQE40" s="71"/>
      <c r="PQU40" s="71"/>
      <c r="PRK40" s="71"/>
      <c r="PSA40" s="71"/>
      <c r="PSQ40" s="71"/>
      <c r="PTG40" s="71"/>
      <c r="PTW40" s="71"/>
      <c r="PUM40" s="71"/>
      <c r="PVC40" s="71"/>
      <c r="PVS40" s="71"/>
      <c r="PWI40" s="71"/>
      <c r="PWY40" s="71"/>
      <c r="PXO40" s="71"/>
      <c r="PYE40" s="71"/>
      <c r="PYU40" s="71"/>
      <c r="PZK40" s="71"/>
      <c r="QAA40" s="71"/>
      <c r="QAQ40" s="71"/>
      <c r="QBG40" s="71"/>
      <c r="QBW40" s="71"/>
      <c r="QCM40" s="71"/>
      <c r="QDC40" s="71"/>
      <c r="QDS40" s="71"/>
      <c r="QEI40" s="71"/>
      <c r="QEY40" s="71"/>
      <c r="QFO40" s="71"/>
      <c r="QGE40" s="71"/>
      <c r="QGU40" s="71"/>
      <c r="QHK40" s="71"/>
      <c r="QIA40" s="71"/>
      <c r="QIQ40" s="71"/>
      <c r="QJG40" s="71"/>
      <c r="QJW40" s="71"/>
      <c r="QKM40" s="71"/>
      <c r="QLC40" s="71"/>
      <c r="QLS40" s="71"/>
      <c r="QMI40" s="71"/>
      <c r="QMY40" s="71"/>
      <c r="QNO40" s="71"/>
      <c r="QOE40" s="71"/>
      <c r="QOU40" s="71"/>
      <c r="QPK40" s="71"/>
      <c r="QQA40" s="71"/>
      <c r="QQQ40" s="71"/>
      <c r="QRG40" s="71"/>
      <c r="QRW40" s="71"/>
      <c r="QSM40" s="71"/>
      <c r="QTC40" s="71"/>
      <c r="QTS40" s="71"/>
      <c r="QUI40" s="71"/>
      <c r="QUY40" s="71"/>
      <c r="QVO40" s="71"/>
      <c r="QWE40" s="71"/>
      <c r="QWU40" s="71"/>
      <c r="QXK40" s="71"/>
      <c r="QYA40" s="71"/>
      <c r="QYQ40" s="71"/>
      <c r="QZG40" s="71"/>
      <c r="QZW40" s="71"/>
      <c r="RAM40" s="71"/>
      <c r="RBC40" s="71"/>
      <c r="RBS40" s="71"/>
      <c r="RCI40" s="71"/>
      <c r="RCY40" s="71"/>
      <c r="RDO40" s="71"/>
      <c r="REE40" s="71"/>
      <c r="REU40" s="71"/>
      <c r="RFK40" s="71"/>
      <c r="RGA40" s="71"/>
      <c r="RGQ40" s="71"/>
      <c r="RHG40" s="71"/>
      <c r="RHW40" s="71"/>
      <c r="RIM40" s="71"/>
      <c r="RJC40" s="71"/>
      <c r="RJS40" s="71"/>
      <c r="RKI40" s="71"/>
      <c r="RKY40" s="71"/>
      <c r="RLO40" s="71"/>
      <c r="RME40" s="71"/>
      <c r="RMU40" s="71"/>
      <c r="RNK40" s="71"/>
      <c r="ROA40" s="71"/>
      <c r="ROQ40" s="71"/>
      <c r="RPG40" s="71"/>
      <c r="RPW40" s="71"/>
      <c r="RQM40" s="71"/>
      <c r="RRC40" s="71"/>
      <c r="RRS40" s="71"/>
      <c r="RSI40" s="71"/>
      <c r="RSY40" s="71"/>
      <c r="RTO40" s="71"/>
      <c r="RUE40" s="71"/>
      <c r="RUU40" s="71"/>
      <c r="RVK40" s="71"/>
      <c r="RWA40" s="71"/>
      <c r="RWQ40" s="71"/>
      <c r="RXG40" s="71"/>
      <c r="RXW40" s="71"/>
      <c r="RYM40" s="71"/>
      <c r="RZC40" s="71"/>
      <c r="RZS40" s="71"/>
      <c r="SAI40" s="71"/>
      <c r="SAY40" s="71"/>
      <c r="SBO40" s="71"/>
      <c r="SCE40" s="71"/>
      <c r="SCU40" s="71"/>
      <c r="SDK40" s="71"/>
      <c r="SEA40" s="71"/>
      <c r="SEQ40" s="71"/>
      <c r="SFG40" s="71"/>
      <c r="SFW40" s="71"/>
      <c r="SGM40" s="71"/>
      <c r="SHC40" s="71"/>
      <c r="SHS40" s="71"/>
      <c r="SII40" s="71"/>
      <c r="SIY40" s="71"/>
      <c r="SJO40" s="71"/>
      <c r="SKE40" s="71"/>
      <c r="SKU40" s="71"/>
      <c r="SLK40" s="71"/>
      <c r="SMA40" s="71"/>
      <c r="SMQ40" s="71"/>
      <c r="SNG40" s="71"/>
      <c r="SNW40" s="71"/>
      <c r="SOM40" s="71"/>
      <c r="SPC40" s="71"/>
      <c r="SPS40" s="71"/>
      <c r="SQI40" s="71"/>
      <c r="SQY40" s="71"/>
      <c r="SRO40" s="71"/>
      <c r="SSE40" s="71"/>
      <c r="SSU40" s="71"/>
      <c r="STK40" s="71"/>
      <c r="SUA40" s="71"/>
      <c r="SUQ40" s="71"/>
      <c r="SVG40" s="71"/>
      <c r="SVW40" s="71"/>
      <c r="SWM40" s="71"/>
      <c r="SXC40" s="71"/>
      <c r="SXS40" s="71"/>
      <c r="SYI40" s="71"/>
      <c r="SYY40" s="71"/>
      <c r="SZO40" s="71"/>
      <c r="TAE40" s="71"/>
      <c r="TAU40" s="71"/>
      <c r="TBK40" s="71"/>
      <c r="TCA40" s="71"/>
      <c r="TCQ40" s="71"/>
      <c r="TDG40" s="71"/>
      <c r="TDW40" s="71"/>
      <c r="TEM40" s="71"/>
      <c r="TFC40" s="71"/>
      <c r="TFS40" s="71"/>
      <c r="TGI40" s="71"/>
      <c r="TGY40" s="71"/>
      <c r="THO40" s="71"/>
      <c r="TIE40" s="71"/>
      <c r="TIU40" s="71"/>
      <c r="TJK40" s="71"/>
      <c r="TKA40" s="71"/>
      <c r="TKQ40" s="71"/>
      <c r="TLG40" s="71"/>
      <c r="TLW40" s="71"/>
      <c r="TMM40" s="71"/>
      <c r="TNC40" s="71"/>
      <c r="TNS40" s="71"/>
      <c r="TOI40" s="71"/>
      <c r="TOY40" s="71"/>
      <c r="TPO40" s="71"/>
      <c r="TQE40" s="71"/>
      <c r="TQU40" s="71"/>
      <c r="TRK40" s="71"/>
      <c r="TSA40" s="71"/>
      <c r="TSQ40" s="71"/>
      <c r="TTG40" s="71"/>
      <c r="TTW40" s="71"/>
      <c r="TUM40" s="71"/>
      <c r="TVC40" s="71"/>
      <c r="TVS40" s="71"/>
      <c r="TWI40" s="71"/>
      <c r="TWY40" s="71"/>
      <c r="TXO40" s="71"/>
      <c r="TYE40" s="71"/>
      <c r="TYU40" s="71"/>
      <c r="TZK40" s="71"/>
      <c r="UAA40" s="71"/>
      <c r="UAQ40" s="71"/>
      <c r="UBG40" s="71"/>
      <c r="UBW40" s="71"/>
      <c r="UCM40" s="71"/>
      <c r="UDC40" s="71"/>
      <c r="UDS40" s="71"/>
      <c r="UEI40" s="71"/>
      <c r="UEY40" s="71"/>
      <c r="UFO40" s="71"/>
      <c r="UGE40" s="71"/>
      <c r="UGU40" s="71"/>
      <c r="UHK40" s="71"/>
      <c r="UIA40" s="71"/>
      <c r="UIQ40" s="71"/>
      <c r="UJG40" s="71"/>
      <c r="UJW40" s="71"/>
      <c r="UKM40" s="71"/>
      <c r="ULC40" s="71"/>
      <c r="ULS40" s="71"/>
      <c r="UMI40" s="71"/>
      <c r="UMY40" s="71"/>
      <c r="UNO40" s="71"/>
      <c r="UOE40" s="71"/>
      <c r="UOU40" s="71"/>
      <c r="UPK40" s="71"/>
      <c r="UQA40" s="71"/>
      <c r="UQQ40" s="71"/>
      <c r="URG40" s="71"/>
      <c r="URW40" s="71"/>
      <c r="USM40" s="71"/>
      <c r="UTC40" s="71"/>
      <c r="UTS40" s="71"/>
      <c r="UUI40" s="71"/>
      <c r="UUY40" s="71"/>
      <c r="UVO40" s="71"/>
      <c r="UWE40" s="71"/>
      <c r="UWU40" s="71"/>
      <c r="UXK40" s="71"/>
      <c r="UYA40" s="71"/>
      <c r="UYQ40" s="71"/>
      <c r="UZG40" s="71"/>
      <c r="UZW40" s="71"/>
      <c r="VAM40" s="71"/>
      <c r="VBC40" s="71"/>
      <c r="VBS40" s="71"/>
      <c r="VCI40" s="71"/>
      <c r="VCY40" s="71"/>
      <c r="VDO40" s="71"/>
      <c r="VEE40" s="71"/>
      <c r="VEU40" s="71"/>
      <c r="VFK40" s="71"/>
      <c r="VGA40" s="71"/>
      <c r="VGQ40" s="71"/>
      <c r="VHG40" s="71"/>
      <c r="VHW40" s="71"/>
      <c r="VIM40" s="71"/>
      <c r="VJC40" s="71"/>
      <c r="VJS40" s="71"/>
      <c r="VKI40" s="71"/>
      <c r="VKY40" s="71"/>
      <c r="VLO40" s="71"/>
      <c r="VME40" s="71"/>
      <c r="VMU40" s="71"/>
      <c r="VNK40" s="71"/>
      <c r="VOA40" s="71"/>
      <c r="VOQ40" s="71"/>
      <c r="VPG40" s="71"/>
      <c r="VPW40" s="71"/>
      <c r="VQM40" s="71"/>
      <c r="VRC40" s="71"/>
      <c r="VRS40" s="71"/>
      <c r="VSI40" s="71"/>
      <c r="VSY40" s="71"/>
      <c r="VTO40" s="71"/>
      <c r="VUE40" s="71"/>
      <c r="VUU40" s="71"/>
      <c r="VVK40" s="71"/>
      <c r="VWA40" s="71"/>
      <c r="VWQ40" s="71"/>
      <c r="VXG40" s="71"/>
      <c r="VXW40" s="71"/>
      <c r="VYM40" s="71"/>
      <c r="VZC40" s="71"/>
      <c r="VZS40" s="71"/>
      <c r="WAI40" s="71"/>
      <c r="WAY40" s="71"/>
      <c r="WBO40" s="71"/>
      <c r="WCE40" s="71"/>
      <c r="WCU40" s="71"/>
      <c r="WDK40" s="71"/>
      <c r="WEA40" s="71"/>
      <c r="WEQ40" s="71"/>
      <c r="WFG40" s="71"/>
      <c r="WFW40" s="71"/>
      <c r="WGM40" s="71"/>
      <c r="WHC40" s="71"/>
      <c r="WHS40" s="71"/>
      <c r="WII40" s="71"/>
      <c r="WIY40" s="71"/>
      <c r="WJO40" s="71"/>
      <c r="WKE40" s="71"/>
      <c r="WKU40" s="71"/>
      <c r="WLK40" s="71"/>
      <c r="WMA40" s="71"/>
      <c r="WMQ40" s="71"/>
      <c r="WNG40" s="71"/>
      <c r="WNW40" s="71"/>
      <c r="WOM40" s="71"/>
      <c r="WPC40" s="71"/>
      <c r="WPS40" s="71"/>
      <c r="WQI40" s="71"/>
      <c r="WQY40" s="71"/>
      <c r="WRO40" s="71"/>
      <c r="WSE40" s="71"/>
      <c r="WSU40" s="71"/>
      <c r="WTK40" s="71"/>
      <c r="WUA40" s="71"/>
      <c r="WUQ40" s="71"/>
      <c r="WVG40" s="71"/>
      <c r="WVW40" s="71"/>
      <c r="WWM40" s="71"/>
      <c r="WXC40" s="71"/>
      <c r="WXS40" s="71"/>
      <c r="WYI40" s="71"/>
      <c r="WYY40" s="71"/>
      <c r="WZO40" s="71"/>
      <c r="XAE40" s="71"/>
      <c r="XAU40" s="71"/>
      <c r="XBK40" s="71"/>
      <c r="XCA40" s="71"/>
      <c r="XCQ40" s="71"/>
      <c r="XDG40" s="71"/>
      <c r="XDW40" s="71"/>
      <c r="XEM40" s="71"/>
    </row>
    <row r="41" spans="1:1023 1039:2047 2063:3071 3087:4095 4111:5119 5135:6143 6159:7167 7183:8191 8207:9215 9231:10239 10255:11263 11279:12287 12303:13311 13327:14335 14351:15359 15375:16367">
      <c r="A41" s="77"/>
      <c r="B41" s="89"/>
      <c r="C41" s="78"/>
      <c r="D41" s="78"/>
      <c r="E41" s="78"/>
      <c r="F41" s="78"/>
      <c r="G41" s="78"/>
      <c r="H41" s="79"/>
      <c r="I41" s="79"/>
      <c r="J41" s="79"/>
      <c r="K41" s="79"/>
      <c r="L41" s="80">
        <f>SUM(L13:L38)</f>
        <v>0</v>
      </c>
      <c r="M41" s="80">
        <f t="shared" ref="M41:P41" si="95">SUM(M13:M38)</f>
        <v>0</v>
      </c>
      <c r="N41" s="80">
        <f t="shared" si="95"/>
        <v>0</v>
      </c>
      <c r="O41" s="80">
        <f t="shared" si="95"/>
        <v>0</v>
      </c>
      <c r="P41" s="80">
        <f t="shared" si="95"/>
        <v>0</v>
      </c>
    </row>
    <row r="42" spans="1:1023 1039:2047 2063:3071 3087:4095 4111:5119 5135:6143 6159:7167 7183:8191 8207:9215 9231:10239 10255:11263 11279:12287 12303:13311 13327:14335 14351:15359 15375:16367">
      <c r="A42" s="164"/>
      <c r="B42" s="165"/>
      <c r="C42" s="166"/>
      <c r="D42" s="166"/>
      <c r="E42" s="166"/>
      <c r="F42" s="166"/>
      <c r="G42" s="166"/>
      <c r="H42" s="167"/>
      <c r="I42" s="167"/>
      <c r="J42" s="167"/>
      <c r="K42" s="167"/>
      <c r="L42" s="168"/>
      <c r="M42" s="168"/>
      <c r="N42" s="168"/>
      <c r="O42" s="168"/>
      <c r="P42" s="168"/>
    </row>
    <row r="43" spans="1:1023 1039:2047 2063:3071 3087:4095 4111:5119 5135:6143 6159:7167 7183:8191 8207:9215 9231:10239 10255:11263 11279:12287 12303:13311 13327:14335 14351:15359 15375:16367" s="22" customFormat="1">
      <c r="A43" s="23"/>
      <c r="C43" s="23"/>
      <c r="D43" s="23"/>
      <c r="E43" s="23"/>
    </row>
    <row r="44" spans="1:1023 1039:2047 2063:3071 3087:4095 4111:5119 5135:6143 6159:7167 7183:8191 8207:9215 9231:10239 10255:11263 11279:12287 12303:13311 13327:14335 14351:15359 15375:16367" s="22" customFormat="1">
      <c r="A44" s="23"/>
      <c r="C44" s="23"/>
      <c r="D44" s="23"/>
      <c r="E44" s="23"/>
    </row>
    <row r="45" spans="1:1023 1039:2047 2063:3071 3087:4095 4111:5119 5135:6143 6159:7167 7183:8191 8207:9215 9231:10239 10255:11263 11279:12287 12303:13311 13327:14335 14351:15359 15375:16367" s="22" customFormat="1">
      <c r="A45" s="23"/>
      <c r="C45" s="23"/>
      <c r="D45" s="23"/>
      <c r="E45" s="23"/>
    </row>
    <row r="46" spans="1:1023 1039:2047 2063:3071 3087:4095 4111:5119 5135:6143 6159:7167 7183:8191 8207:9215 9231:10239 10255:11263 11279:12287 12303:13311 13327:14335 14351:15359 15375:16367" s="22" customFormat="1">
      <c r="A46" s="23"/>
      <c r="B46" s="22" t="s">
        <v>557</v>
      </c>
      <c r="C46" s="23"/>
      <c r="D46" s="23"/>
      <c r="E46" s="23"/>
    </row>
    <row r="47" spans="1:1023 1039:2047 2063:3071 3087:4095 4111:5119 5135:6143 6159:7167 7183:8191 8207:9215 9231:10239 10255:11263 11279:12287 12303:13311 13327:14335 14351:15359 15375:16367" s="22" customFormat="1">
      <c r="A47" s="23"/>
      <c r="C47" s="23"/>
      <c r="D47" s="23"/>
      <c r="E47" s="23"/>
    </row>
    <row r="48" spans="1:1023 1039:2047 2063:3071 3087:4095 4111:5119 5135:6143 6159:7167 7183:8191 8207:9215 9231:10239 10255:11263 11279:12287 12303:13311 13327:14335 14351:15359 15375:16367" s="22" customFormat="1">
      <c r="A48" s="23"/>
      <c r="B48" s="22" t="s">
        <v>565</v>
      </c>
      <c r="C48" s="23"/>
      <c r="D48" s="23"/>
      <c r="E48" s="23"/>
    </row>
    <row r="49" spans="1:5" s="22" customFormat="1">
      <c r="A49" s="23"/>
      <c r="C49" s="23"/>
      <c r="D49" s="23"/>
      <c r="E49" s="23"/>
    </row>
    <row r="50" spans="1:5" s="22" customFormat="1">
      <c r="A50" s="23"/>
      <c r="C50" s="23"/>
      <c r="D50" s="23"/>
      <c r="E50" s="23"/>
    </row>
    <row r="51" spans="1:5" s="22" customFormat="1">
      <c r="A51" s="23"/>
      <c r="C51" s="23"/>
      <c r="D51" s="23"/>
      <c r="E51" s="23"/>
    </row>
    <row r="52" spans="1:5" s="22" customFormat="1">
      <c r="A52" s="23"/>
      <c r="C52" s="23"/>
      <c r="D52" s="23"/>
      <c r="E52" s="23"/>
    </row>
    <row r="53" spans="1:5" s="22" customFormat="1">
      <c r="A53" s="23"/>
      <c r="C53" s="23"/>
      <c r="D53" s="23"/>
      <c r="E53" s="23"/>
    </row>
    <row r="54" spans="1:5" s="22" customFormat="1">
      <c r="A54" s="23"/>
      <c r="C54" s="23"/>
      <c r="D54" s="23"/>
      <c r="E54" s="23"/>
    </row>
    <row r="55" spans="1:5" s="22" customFormat="1">
      <c r="A55" s="23"/>
      <c r="C55" s="23"/>
      <c r="D55" s="23"/>
      <c r="E55" s="23"/>
    </row>
    <row r="56" spans="1:5" s="22" customFormat="1">
      <c r="A56" s="23"/>
      <c r="C56" s="23"/>
      <c r="D56" s="23"/>
      <c r="E56" s="23"/>
    </row>
    <row r="57" spans="1:5" s="22" customFormat="1">
      <c r="A57" s="23"/>
      <c r="C57" s="23"/>
      <c r="D57" s="23"/>
      <c r="E57" s="23"/>
    </row>
    <row r="58" spans="1:5" s="22" customFormat="1">
      <c r="A58" s="23"/>
      <c r="C58" s="23"/>
      <c r="D58" s="23"/>
      <c r="E58" s="23"/>
    </row>
  </sheetData>
  <mergeCells count="6">
    <mergeCell ref="L10:P10"/>
    <mergeCell ref="A10:A11"/>
    <mergeCell ref="B10:B11"/>
    <mergeCell ref="C10:C11"/>
    <mergeCell ref="E10:E11"/>
    <mergeCell ref="F10:K10"/>
  </mergeCells>
  <pageMargins left="0.25" right="0.25" top="0.75" bottom="0.75" header="0.3" footer="0.3"/>
  <pageSetup paperSize="9" scale="9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XEM311"/>
  <sheetViews>
    <sheetView view="pageBreakPreview" zoomScale="80" zoomScaleNormal="130" zoomScaleSheetLayoutView="80" workbookViewId="0">
      <selection activeCell="I299" sqref="I299"/>
    </sheetView>
  </sheetViews>
  <sheetFormatPr defaultColWidth="9.1796875" defaultRowHeight="13"/>
  <cols>
    <col min="1" max="1" width="4.7265625" style="2" customWidth="1"/>
    <col min="2" max="2" width="51.81640625" style="7" customWidth="1"/>
    <col min="3" max="3" width="6.54296875" style="2" customWidth="1"/>
    <col min="4" max="4" width="7.26953125" style="2" customWidth="1"/>
    <col min="5" max="5" width="9.453125" style="81" customWidth="1"/>
    <col min="6" max="6" width="8" style="1" customWidth="1"/>
    <col min="7" max="7" width="6.1796875" style="1" customWidth="1"/>
    <col min="8" max="8" width="7.1796875" style="1" customWidth="1"/>
    <col min="9" max="9" width="8.54296875" style="1" customWidth="1"/>
    <col min="10" max="10" width="7.1796875" style="1" customWidth="1"/>
    <col min="11" max="11" width="9.1796875" style="1" customWidth="1"/>
    <col min="12" max="12" width="8" style="1" customWidth="1"/>
    <col min="13" max="13" width="10.7265625" style="1" customWidth="1"/>
    <col min="14" max="14" width="9.453125" style="1" customWidth="1"/>
    <col min="15" max="15" width="8.7265625" style="1" customWidth="1"/>
    <col min="16" max="16384" width="9.1796875" style="1"/>
  </cols>
  <sheetData>
    <row r="1" spans="1:16" ht="14">
      <c r="A1" s="46">
        <v>16</v>
      </c>
      <c r="B1" s="1"/>
      <c r="C1" s="47"/>
      <c r="D1" s="47"/>
      <c r="E1" s="48" t="s">
        <v>121</v>
      </c>
      <c r="F1" s="49"/>
      <c r="H1" s="50"/>
      <c r="I1" s="49"/>
      <c r="J1" s="49"/>
      <c r="K1" s="49"/>
      <c r="L1" s="49"/>
      <c r="M1" s="49"/>
      <c r="N1" s="49"/>
      <c r="O1" s="49"/>
      <c r="P1" s="49"/>
    </row>
    <row r="2" spans="1:16" ht="14">
      <c r="A2" s="51"/>
      <c r="B2" s="52"/>
      <c r="C2" s="47"/>
      <c r="D2" s="47"/>
      <c r="E2" s="60" t="s">
        <v>528</v>
      </c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s="22" customFormat="1">
      <c r="A3" s="133"/>
      <c r="B3" s="55"/>
      <c r="C3" s="23"/>
      <c r="D3" s="23"/>
      <c r="E3" s="23"/>
    </row>
    <row r="4" spans="1:16" s="22" customFormat="1">
      <c r="A4" s="94"/>
      <c r="B4" s="55"/>
      <c r="C4" s="23"/>
      <c r="D4" s="23"/>
      <c r="E4" s="23"/>
    </row>
    <row r="5" spans="1:16" s="22" customFormat="1">
      <c r="A5" s="133" t="s">
        <v>429</v>
      </c>
      <c r="B5" s="55"/>
      <c r="C5" s="23"/>
      <c r="D5" s="23"/>
      <c r="E5" s="23"/>
    </row>
    <row r="6" spans="1:16" s="22" customFormat="1">
      <c r="A6" s="133"/>
      <c r="B6" s="55"/>
      <c r="C6" s="23"/>
      <c r="D6" s="23"/>
      <c r="E6" s="23"/>
    </row>
    <row r="7" spans="1:16" ht="14">
      <c r="A7" s="1"/>
      <c r="B7" s="33"/>
      <c r="C7" s="56"/>
      <c r="D7" s="56"/>
      <c r="E7" s="57"/>
      <c r="F7" s="58"/>
      <c r="G7" s="59"/>
      <c r="H7" s="60"/>
      <c r="I7" s="60"/>
      <c r="J7" s="60"/>
      <c r="K7" s="60"/>
      <c r="M7" s="33" t="s">
        <v>88</v>
      </c>
      <c r="N7" s="49"/>
      <c r="O7" s="61">
        <f>P287</f>
        <v>0</v>
      </c>
      <c r="P7" s="62" t="s">
        <v>12</v>
      </c>
    </row>
    <row r="8" spans="1:16">
      <c r="A8" s="63"/>
      <c r="B8" s="1"/>
      <c r="C8" s="63"/>
      <c r="D8" s="63"/>
      <c r="E8" s="64"/>
      <c r="F8" s="33"/>
      <c r="G8" s="33"/>
      <c r="H8" s="33"/>
      <c r="I8" s="33"/>
      <c r="J8" s="33"/>
      <c r="K8" s="33"/>
      <c r="L8" s="59"/>
      <c r="M8" s="22" t="s">
        <v>566</v>
      </c>
      <c r="N8" s="33"/>
      <c r="O8" s="59"/>
      <c r="P8" s="59"/>
    </row>
    <row r="9" spans="1:16">
      <c r="A9" s="225" t="s">
        <v>0</v>
      </c>
      <c r="B9" s="225" t="s">
        <v>90</v>
      </c>
      <c r="C9" s="226" t="s">
        <v>6</v>
      </c>
      <c r="D9" s="243" t="s">
        <v>200</v>
      </c>
      <c r="E9" s="243" t="s">
        <v>1</v>
      </c>
      <c r="F9" s="225" t="s">
        <v>2</v>
      </c>
      <c r="G9" s="225"/>
      <c r="H9" s="225"/>
      <c r="I9" s="225"/>
      <c r="J9" s="225"/>
      <c r="K9" s="225"/>
      <c r="L9" s="225" t="s">
        <v>3</v>
      </c>
      <c r="M9" s="225"/>
      <c r="N9" s="225"/>
      <c r="O9" s="225"/>
      <c r="P9" s="225"/>
    </row>
    <row r="10" spans="1:16" ht="68">
      <c r="A10" s="225"/>
      <c r="B10" s="225"/>
      <c r="C10" s="226"/>
      <c r="D10" s="243"/>
      <c r="E10" s="243"/>
      <c r="F10" s="65" t="s">
        <v>4</v>
      </c>
      <c r="G10" s="65" t="s">
        <v>105</v>
      </c>
      <c r="H10" s="65" t="s">
        <v>91</v>
      </c>
      <c r="I10" s="65" t="s">
        <v>89</v>
      </c>
      <c r="J10" s="65" t="s">
        <v>92</v>
      </c>
      <c r="K10" s="65" t="s">
        <v>93</v>
      </c>
      <c r="L10" s="65" t="s">
        <v>5</v>
      </c>
      <c r="M10" s="65" t="s">
        <v>94</v>
      </c>
      <c r="N10" s="65" t="s">
        <v>89</v>
      </c>
      <c r="O10" s="65" t="s">
        <v>95</v>
      </c>
      <c r="P10" s="65" t="s">
        <v>96</v>
      </c>
    </row>
    <row r="11" spans="1:16" s="22" customFormat="1">
      <c r="A11" s="20" t="str">
        <f>IF(COUNTBLANK(F11)=1," ",COUNTA($F$11:F11))</f>
        <v xml:space="preserve"> </v>
      </c>
      <c r="B11" s="198" t="s">
        <v>170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" s="87" customFormat="1">
      <c r="A12" s="20" t="str">
        <f>IF(COUNTBLANK(F12)=1," ",COUNTA($F$11:F12))</f>
        <v xml:space="preserve"> </v>
      </c>
      <c r="B12" s="137" t="s">
        <v>156</v>
      </c>
      <c r="C12" s="138" t="s">
        <v>114</v>
      </c>
      <c r="D12" s="139"/>
      <c r="E12" s="140">
        <v>120</v>
      </c>
      <c r="F12" s="135"/>
      <c r="G12" s="135"/>
      <c r="H12" s="200">
        <f>ROUND(F12*G12,2)</f>
        <v>0</v>
      </c>
      <c r="I12" s="136"/>
      <c r="J12" s="200">
        <f>ROUND(H12*0.07,2)*30</f>
        <v>0</v>
      </c>
      <c r="K12" s="200">
        <f>H12+I12+J12</f>
        <v>0</v>
      </c>
      <c r="L12" s="200">
        <f>ROUND(E12*F12,2)</f>
        <v>0</v>
      </c>
      <c r="M12" s="200">
        <f>ROUND(E12*H12,2)</f>
        <v>0</v>
      </c>
      <c r="N12" s="200">
        <f>ROUND(E12*I12,2)</f>
        <v>0</v>
      </c>
      <c r="O12" s="200">
        <f>ROUND(E12*J12,2)</f>
        <v>0</v>
      </c>
      <c r="P12" s="200">
        <f>M12+N12+O12</f>
        <v>0</v>
      </c>
    </row>
    <row r="13" spans="1:16" s="87" customFormat="1">
      <c r="A13" s="20" t="str">
        <f>IF(COUNTBLANK(F13)=1," ",COUNTA($F$11:F13))</f>
        <v xml:space="preserve"> </v>
      </c>
      <c r="B13" s="137" t="s">
        <v>157</v>
      </c>
      <c r="C13" s="138" t="s">
        <v>14</v>
      </c>
      <c r="D13" s="139"/>
      <c r="E13" s="140">
        <v>33</v>
      </c>
      <c r="F13" s="135"/>
      <c r="G13" s="135"/>
      <c r="H13" s="200">
        <f>ROUND(F13*G13,2)</f>
        <v>0</v>
      </c>
      <c r="I13" s="136"/>
      <c r="J13" s="200">
        <f>ROUND(H13*0.07,2)*10</f>
        <v>0</v>
      </c>
      <c r="K13" s="200">
        <f>H13+I13+J13</f>
        <v>0</v>
      </c>
      <c r="L13" s="200">
        <f>ROUND(E13*F13,2)</f>
        <v>0</v>
      </c>
      <c r="M13" s="200">
        <f>ROUND(E13*H13,2)</f>
        <v>0</v>
      </c>
      <c r="N13" s="200">
        <f>ROUND(E13*I13,2)</f>
        <v>0</v>
      </c>
      <c r="O13" s="200">
        <f>ROUND(E13*J13,2)</f>
        <v>0</v>
      </c>
      <c r="P13" s="200">
        <f>M13+N13+O13</f>
        <v>0</v>
      </c>
    </row>
    <row r="14" spans="1:16" s="87" customFormat="1">
      <c r="A14" s="20" t="str">
        <f>IF(COUNTBLANK(F14)=1," ",COUNTA($F$11:F14))</f>
        <v xml:space="preserve"> </v>
      </c>
      <c r="B14" s="137" t="s">
        <v>398</v>
      </c>
      <c r="C14" s="138" t="s">
        <v>114</v>
      </c>
      <c r="D14" s="139"/>
      <c r="E14" s="140">
        <v>5</v>
      </c>
      <c r="F14" s="135"/>
      <c r="G14" s="135"/>
      <c r="H14" s="200">
        <f>ROUND(F14*G14,2)</f>
        <v>0</v>
      </c>
      <c r="I14" s="136"/>
      <c r="J14" s="200">
        <f>ROUND(H14*0.07,2)*10</f>
        <v>0</v>
      </c>
      <c r="K14" s="200">
        <f t="shared" ref="K14:K28" si="0">H14+I14+J14</f>
        <v>0</v>
      </c>
      <c r="L14" s="200">
        <f t="shared" ref="L14:L28" si="1">ROUND(E14*F14,2)</f>
        <v>0</v>
      </c>
      <c r="M14" s="200">
        <f t="shared" ref="M14:M28" si="2">ROUND(E14*H14,2)</f>
        <v>0</v>
      </c>
      <c r="N14" s="200">
        <f t="shared" ref="N14:N28" si="3">ROUND(E14*I14,2)</f>
        <v>0</v>
      </c>
      <c r="O14" s="200">
        <f t="shared" ref="O14:O28" si="4">ROUND(E14*J14,2)</f>
        <v>0</v>
      </c>
      <c r="P14" s="200">
        <f t="shared" ref="P14:P28" si="5">M14+N14+O14</f>
        <v>0</v>
      </c>
    </row>
    <row r="15" spans="1:16" s="87" customFormat="1">
      <c r="A15" s="20" t="str">
        <f>IF(COUNTBLANK(F15)=1," ",COUNTA($F$11:F15))</f>
        <v xml:space="preserve"> </v>
      </c>
      <c r="B15" s="148" t="s">
        <v>149</v>
      </c>
      <c r="C15" s="149" t="s">
        <v>114</v>
      </c>
      <c r="D15" s="149">
        <v>1.1000000000000001</v>
      </c>
      <c r="E15" s="144">
        <f>E14*D15</f>
        <v>5.5</v>
      </c>
      <c r="F15" s="135"/>
      <c r="G15" s="135"/>
      <c r="H15" s="200"/>
      <c r="I15" s="136"/>
      <c r="J15" s="200">
        <f t="shared" ref="J15:J27" si="6">ROUND(H15*0.07,2)</f>
        <v>0</v>
      </c>
      <c r="K15" s="200">
        <f t="shared" si="0"/>
        <v>0</v>
      </c>
      <c r="L15" s="200">
        <f t="shared" si="1"/>
        <v>0</v>
      </c>
      <c r="M15" s="200">
        <f t="shared" si="2"/>
        <v>0</v>
      </c>
      <c r="N15" s="200">
        <f t="shared" si="3"/>
        <v>0</v>
      </c>
      <c r="O15" s="200">
        <f t="shared" si="4"/>
        <v>0</v>
      </c>
      <c r="P15" s="200">
        <f t="shared" si="5"/>
        <v>0</v>
      </c>
    </row>
    <row r="16" spans="1:16" s="87" customFormat="1">
      <c r="A16" s="20" t="str">
        <f>IF(COUNTBLANK(F16)=1," ",COUNTA($F$11:F16))</f>
        <v xml:space="preserve"> </v>
      </c>
      <c r="B16" s="137" t="s">
        <v>158</v>
      </c>
      <c r="C16" s="138" t="s">
        <v>14</v>
      </c>
      <c r="D16" s="139"/>
      <c r="E16" s="140">
        <v>115</v>
      </c>
      <c r="F16" s="135"/>
      <c r="G16" s="135"/>
      <c r="H16" s="200">
        <f>ROUND(F16*G16,2)</f>
        <v>0</v>
      </c>
      <c r="I16" s="136"/>
      <c r="J16" s="200">
        <f t="shared" si="6"/>
        <v>0</v>
      </c>
      <c r="K16" s="200">
        <f t="shared" si="0"/>
        <v>0</v>
      </c>
      <c r="L16" s="200">
        <f t="shared" si="1"/>
        <v>0</v>
      </c>
      <c r="M16" s="200">
        <f t="shared" si="2"/>
        <v>0</v>
      </c>
      <c r="N16" s="200">
        <f t="shared" si="3"/>
        <v>0</v>
      </c>
      <c r="O16" s="200">
        <f t="shared" si="4"/>
        <v>0</v>
      </c>
      <c r="P16" s="200">
        <f t="shared" si="5"/>
        <v>0</v>
      </c>
    </row>
    <row r="17" spans="1:16" s="87" customFormat="1">
      <c r="A17" s="20" t="str">
        <f>IF(COUNTBLANK(F17)=1," ",COUNTA($F$11:F17))</f>
        <v xml:space="preserve"> </v>
      </c>
      <c r="B17" s="148" t="s">
        <v>159</v>
      </c>
      <c r="C17" s="149" t="s">
        <v>14</v>
      </c>
      <c r="D17" s="149">
        <v>1.2</v>
      </c>
      <c r="E17" s="144">
        <f>E16*D17</f>
        <v>138</v>
      </c>
      <c r="F17" s="135"/>
      <c r="G17" s="135"/>
      <c r="H17" s="200"/>
      <c r="I17" s="136"/>
      <c r="J17" s="200">
        <f t="shared" si="6"/>
        <v>0</v>
      </c>
      <c r="K17" s="200">
        <f t="shared" si="0"/>
        <v>0</v>
      </c>
      <c r="L17" s="200">
        <f t="shared" si="1"/>
        <v>0</v>
      </c>
      <c r="M17" s="200">
        <f t="shared" si="2"/>
        <v>0</v>
      </c>
      <c r="N17" s="200">
        <f t="shared" si="3"/>
        <v>0</v>
      </c>
      <c r="O17" s="200">
        <f t="shared" si="4"/>
        <v>0</v>
      </c>
      <c r="P17" s="200">
        <f t="shared" si="5"/>
        <v>0</v>
      </c>
    </row>
    <row r="18" spans="1:16" s="87" customFormat="1">
      <c r="A18" s="20" t="str">
        <f>IF(COUNTBLANK(F18)=1," ",COUNTA($F$11:F18))</f>
        <v xml:space="preserve"> </v>
      </c>
      <c r="B18" s="148" t="s">
        <v>160</v>
      </c>
      <c r="C18" s="149" t="s">
        <v>114</v>
      </c>
      <c r="D18" s="149">
        <v>0.03</v>
      </c>
      <c r="E18" s="144">
        <f>E16*D18</f>
        <v>3.4499999999999997</v>
      </c>
      <c r="F18" s="135"/>
      <c r="G18" s="135"/>
      <c r="H18" s="200"/>
      <c r="I18" s="136"/>
      <c r="J18" s="200">
        <f t="shared" si="6"/>
        <v>0</v>
      </c>
      <c r="K18" s="200">
        <f t="shared" si="0"/>
        <v>0</v>
      </c>
      <c r="L18" s="200">
        <f t="shared" si="1"/>
        <v>0</v>
      </c>
      <c r="M18" s="200">
        <f t="shared" si="2"/>
        <v>0</v>
      </c>
      <c r="N18" s="200">
        <f t="shared" si="3"/>
        <v>0</v>
      </c>
      <c r="O18" s="200">
        <f t="shared" si="4"/>
        <v>0</v>
      </c>
      <c r="P18" s="200">
        <f t="shared" si="5"/>
        <v>0</v>
      </c>
    </row>
    <row r="19" spans="1:16" s="87" customFormat="1">
      <c r="A19" s="20" t="str">
        <f>IF(COUNTBLANK(F19)=1," ",COUNTA($F$11:F19))</f>
        <v xml:space="preserve"> </v>
      </c>
      <c r="B19" s="148" t="s">
        <v>161</v>
      </c>
      <c r="C19" s="149" t="s">
        <v>112</v>
      </c>
      <c r="D19" s="149"/>
      <c r="E19" s="144">
        <v>1</v>
      </c>
      <c r="F19" s="135"/>
      <c r="G19" s="135"/>
      <c r="H19" s="200"/>
      <c r="I19" s="136"/>
      <c r="J19" s="200">
        <f t="shared" si="6"/>
        <v>0</v>
      </c>
      <c r="K19" s="200">
        <f t="shared" si="0"/>
        <v>0</v>
      </c>
      <c r="L19" s="200">
        <f t="shared" si="1"/>
        <v>0</v>
      </c>
      <c r="M19" s="200">
        <f t="shared" si="2"/>
        <v>0</v>
      </c>
      <c r="N19" s="200">
        <f t="shared" si="3"/>
        <v>0</v>
      </c>
      <c r="O19" s="200">
        <f t="shared" si="4"/>
        <v>0</v>
      </c>
      <c r="P19" s="200">
        <f t="shared" si="5"/>
        <v>0</v>
      </c>
    </row>
    <row r="20" spans="1:16" s="87" customFormat="1">
      <c r="A20" s="20" t="str">
        <f>IF(COUNTBLANK(F20)=1," ",COUNTA($F$11:F20))</f>
        <v xml:space="preserve"> </v>
      </c>
      <c r="B20" s="137" t="s">
        <v>399</v>
      </c>
      <c r="C20" s="138" t="s">
        <v>15</v>
      </c>
      <c r="D20" s="139"/>
      <c r="E20" s="140">
        <v>542</v>
      </c>
      <c r="F20" s="135"/>
      <c r="G20" s="135"/>
      <c r="H20" s="200">
        <f>ROUND(F20*G20,2)</f>
        <v>0</v>
      </c>
      <c r="I20" s="136"/>
      <c r="J20" s="200">
        <f t="shared" si="6"/>
        <v>0</v>
      </c>
      <c r="K20" s="200">
        <f t="shared" si="0"/>
        <v>0</v>
      </c>
      <c r="L20" s="200">
        <f t="shared" si="1"/>
        <v>0</v>
      </c>
      <c r="M20" s="200">
        <f t="shared" si="2"/>
        <v>0</v>
      </c>
      <c r="N20" s="200">
        <f t="shared" si="3"/>
        <v>0</v>
      </c>
      <c r="O20" s="200">
        <f t="shared" si="4"/>
        <v>0</v>
      </c>
      <c r="P20" s="200">
        <f t="shared" si="5"/>
        <v>0</v>
      </c>
    </row>
    <row r="21" spans="1:16" s="87" customFormat="1">
      <c r="A21" s="20" t="str">
        <f>IF(COUNTBLANK(F21)=1," ",COUNTA($F$11:F21))</f>
        <v xml:space="preserve"> </v>
      </c>
      <c r="B21" s="148" t="s">
        <v>162</v>
      </c>
      <c r="C21" s="149" t="s">
        <v>15</v>
      </c>
      <c r="D21" s="149">
        <v>1.2</v>
      </c>
      <c r="E21" s="144">
        <f>ROUND(E20*D21,2)</f>
        <v>650.4</v>
      </c>
      <c r="F21" s="135"/>
      <c r="G21" s="135"/>
      <c r="H21" s="200"/>
      <c r="I21" s="136"/>
      <c r="J21" s="200">
        <f t="shared" si="6"/>
        <v>0</v>
      </c>
      <c r="K21" s="200">
        <f t="shared" si="0"/>
        <v>0</v>
      </c>
      <c r="L21" s="200">
        <f t="shared" si="1"/>
        <v>0</v>
      </c>
      <c r="M21" s="200">
        <f t="shared" si="2"/>
        <v>0</v>
      </c>
      <c r="N21" s="200">
        <f t="shared" si="3"/>
        <v>0</v>
      </c>
      <c r="O21" s="200">
        <f t="shared" si="4"/>
        <v>0</v>
      </c>
      <c r="P21" s="200">
        <f t="shared" si="5"/>
        <v>0</v>
      </c>
    </row>
    <row r="22" spans="1:16" s="87" customFormat="1">
      <c r="A22" s="20" t="str">
        <f>IF(COUNTBLANK(F22)=1," ",COUNTA($F$11:F22))</f>
        <v xml:space="preserve"> </v>
      </c>
      <c r="B22" s="148" t="s">
        <v>163</v>
      </c>
      <c r="C22" s="149" t="s">
        <v>127</v>
      </c>
      <c r="D22" s="149">
        <v>1.1000000000000001</v>
      </c>
      <c r="E22" s="144">
        <f>ROUND(E20*D22,0)</f>
        <v>596</v>
      </c>
      <c r="F22" s="135"/>
      <c r="G22" s="135"/>
      <c r="H22" s="200"/>
      <c r="I22" s="136"/>
      <c r="J22" s="200">
        <f t="shared" si="6"/>
        <v>0</v>
      </c>
      <c r="K22" s="200">
        <f t="shared" si="0"/>
        <v>0</v>
      </c>
      <c r="L22" s="200">
        <f t="shared" si="1"/>
        <v>0</v>
      </c>
      <c r="M22" s="200">
        <f t="shared" si="2"/>
        <v>0</v>
      </c>
      <c r="N22" s="200">
        <f t="shared" si="3"/>
        <v>0</v>
      </c>
      <c r="O22" s="200">
        <f t="shared" si="4"/>
        <v>0</v>
      </c>
      <c r="P22" s="200">
        <f t="shared" si="5"/>
        <v>0</v>
      </c>
    </row>
    <row r="23" spans="1:16" s="87" customFormat="1">
      <c r="A23" s="20" t="str">
        <f>IF(COUNTBLANK(F23)=1," ",COUNTA($F$11:F23))</f>
        <v xml:space="preserve"> </v>
      </c>
      <c r="B23" s="148" t="s">
        <v>164</v>
      </c>
      <c r="C23" s="149" t="s">
        <v>165</v>
      </c>
      <c r="D23" s="149"/>
      <c r="E23" s="144">
        <v>1</v>
      </c>
      <c r="F23" s="135"/>
      <c r="G23" s="135"/>
      <c r="H23" s="200"/>
      <c r="I23" s="136"/>
      <c r="J23" s="200">
        <f t="shared" si="6"/>
        <v>0</v>
      </c>
      <c r="K23" s="200">
        <f t="shared" si="0"/>
        <v>0</v>
      </c>
      <c r="L23" s="200">
        <f t="shared" si="1"/>
        <v>0</v>
      </c>
      <c r="M23" s="200">
        <f t="shared" si="2"/>
        <v>0</v>
      </c>
      <c r="N23" s="200">
        <f t="shared" si="3"/>
        <v>0</v>
      </c>
      <c r="O23" s="200">
        <f t="shared" si="4"/>
        <v>0</v>
      </c>
      <c r="P23" s="200">
        <f t="shared" si="5"/>
        <v>0</v>
      </c>
    </row>
    <row r="24" spans="1:16" s="87" customFormat="1">
      <c r="A24" s="20" t="str">
        <f>IF(COUNTBLANK(F24)=1," ",COUNTA($F$11:F24))</f>
        <v xml:space="preserve"> </v>
      </c>
      <c r="B24" s="137" t="s">
        <v>400</v>
      </c>
      <c r="C24" s="138" t="s">
        <v>14</v>
      </c>
      <c r="D24" s="139"/>
      <c r="E24" s="140">
        <v>3</v>
      </c>
      <c r="F24" s="135"/>
      <c r="G24" s="135"/>
      <c r="H24" s="200">
        <f>ROUND(F24*G24,2)</f>
        <v>0</v>
      </c>
      <c r="I24" s="136"/>
      <c r="J24" s="200">
        <f t="shared" ref="J24:J26" si="7">ROUND(H24*0.07,2)</f>
        <v>0</v>
      </c>
      <c r="K24" s="200">
        <f t="shared" ref="K24:K26" si="8">H24+I24+J24</f>
        <v>0</v>
      </c>
      <c r="L24" s="200">
        <f t="shared" ref="L24:L26" si="9">ROUND(E24*F24,2)</f>
        <v>0</v>
      </c>
      <c r="M24" s="200">
        <f t="shared" ref="M24:M26" si="10">ROUND(E24*H24,2)</f>
        <v>0</v>
      </c>
      <c r="N24" s="200">
        <f t="shared" ref="N24:N26" si="11">ROUND(E24*I24,2)</f>
        <v>0</v>
      </c>
      <c r="O24" s="200">
        <f t="shared" ref="O24:O26" si="12">ROUND(E24*J24,2)</f>
        <v>0</v>
      </c>
      <c r="P24" s="200">
        <f t="shared" ref="P24:P26" si="13">M24+N24+O24</f>
        <v>0</v>
      </c>
    </row>
    <row r="25" spans="1:16" s="87" customFormat="1">
      <c r="A25" s="20" t="str">
        <f>IF(COUNTBLANK(F25)=1," ",COUNTA($F$11:F25))</f>
        <v xml:space="preserve"> </v>
      </c>
      <c r="B25" s="148" t="s">
        <v>401</v>
      </c>
      <c r="C25" s="149" t="s">
        <v>14</v>
      </c>
      <c r="D25" s="149">
        <v>1</v>
      </c>
      <c r="E25" s="144">
        <f>ROUND(E24*D25,2)</f>
        <v>3</v>
      </c>
      <c r="F25" s="135"/>
      <c r="G25" s="135"/>
      <c r="H25" s="200"/>
      <c r="I25" s="136"/>
      <c r="J25" s="200">
        <f t="shared" si="7"/>
        <v>0</v>
      </c>
      <c r="K25" s="200">
        <f t="shared" si="8"/>
        <v>0</v>
      </c>
      <c r="L25" s="200">
        <f t="shared" si="9"/>
        <v>0</v>
      </c>
      <c r="M25" s="200">
        <f t="shared" si="10"/>
        <v>0</v>
      </c>
      <c r="N25" s="200">
        <f t="shared" si="11"/>
        <v>0</v>
      </c>
      <c r="O25" s="200">
        <f t="shared" si="12"/>
        <v>0</v>
      </c>
      <c r="P25" s="200">
        <f t="shared" si="13"/>
        <v>0</v>
      </c>
    </row>
    <row r="26" spans="1:16" s="87" customFormat="1">
      <c r="A26" s="20" t="str">
        <f>IF(COUNTBLANK(F26)=1," ",COUNTA($F$11:F26))</f>
        <v xml:space="preserve"> </v>
      </c>
      <c r="B26" s="148" t="s">
        <v>163</v>
      </c>
      <c r="C26" s="149" t="s">
        <v>127</v>
      </c>
      <c r="D26" s="149">
        <v>5</v>
      </c>
      <c r="E26" s="144">
        <f>ROUND(E24*D26,0)</f>
        <v>15</v>
      </c>
      <c r="F26" s="135"/>
      <c r="G26" s="135"/>
      <c r="H26" s="200"/>
      <c r="I26" s="136"/>
      <c r="J26" s="200">
        <f t="shared" si="7"/>
        <v>0</v>
      </c>
      <c r="K26" s="200">
        <f t="shared" si="8"/>
        <v>0</v>
      </c>
      <c r="L26" s="200">
        <f t="shared" si="9"/>
        <v>0</v>
      </c>
      <c r="M26" s="200">
        <f t="shared" si="10"/>
        <v>0</v>
      </c>
      <c r="N26" s="200">
        <f t="shared" si="11"/>
        <v>0</v>
      </c>
      <c r="O26" s="200">
        <f t="shared" si="12"/>
        <v>0</v>
      </c>
      <c r="P26" s="200">
        <f t="shared" si="13"/>
        <v>0</v>
      </c>
    </row>
    <row r="27" spans="1:16" s="87" customFormat="1">
      <c r="A27" s="20" t="str">
        <f>IF(COUNTBLANK(F27)=1," ",COUNTA($F$11:F27))</f>
        <v xml:space="preserve"> </v>
      </c>
      <c r="B27" s="137" t="s">
        <v>166</v>
      </c>
      <c r="C27" s="138" t="s">
        <v>114</v>
      </c>
      <c r="D27" s="139"/>
      <c r="E27" s="140">
        <v>14.7</v>
      </c>
      <c r="F27" s="135"/>
      <c r="G27" s="135"/>
      <c r="H27" s="200">
        <f>ROUND(F27*G27,2)</f>
        <v>0</v>
      </c>
      <c r="I27" s="136"/>
      <c r="J27" s="200">
        <f t="shared" si="6"/>
        <v>0</v>
      </c>
      <c r="K27" s="200">
        <f t="shared" si="0"/>
        <v>0</v>
      </c>
      <c r="L27" s="200">
        <f t="shared" si="1"/>
        <v>0</v>
      </c>
      <c r="M27" s="200">
        <f t="shared" si="2"/>
        <v>0</v>
      </c>
      <c r="N27" s="200">
        <f t="shared" si="3"/>
        <v>0</v>
      </c>
      <c r="O27" s="200">
        <f t="shared" si="4"/>
        <v>0</v>
      </c>
      <c r="P27" s="200">
        <f t="shared" si="5"/>
        <v>0</v>
      </c>
    </row>
    <row r="28" spans="1:16" s="87" customFormat="1">
      <c r="A28" s="20" t="str">
        <f>IF(COUNTBLANK(F28)=1," ",COUNTA($F$11:F28))</f>
        <v xml:space="preserve"> </v>
      </c>
      <c r="B28" s="148" t="s">
        <v>167</v>
      </c>
      <c r="C28" s="149" t="s">
        <v>114</v>
      </c>
      <c r="D28" s="149">
        <v>1.05</v>
      </c>
      <c r="E28" s="144">
        <f>E27*D28</f>
        <v>15.435</v>
      </c>
      <c r="F28" s="135"/>
      <c r="G28" s="135"/>
      <c r="H28" s="200"/>
      <c r="I28" s="136"/>
      <c r="J28" s="200"/>
      <c r="K28" s="200">
        <f t="shared" si="0"/>
        <v>0</v>
      </c>
      <c r="L28" s="200">
        <f t="shared" si="1"/>
        <v>0</v>
      </c>
      <c r="M28" s="200">
        <f t="shared" si="2"/>
        <v>0</v>
      </c>
      <c r="N28" s="200">
        <f t="shared" si="3"/>
        <v>0</v>
      </c>
      <c r="O28" s="200">
        <f t="shared" si="4"/>
        <v>0</v>
      </c>
      <c r="P28" s="200">
        <f t="shared" si="5"/>
        <v>0</v>
      </c>
    </row>
    <row r="29" spans="1:16" s="87" customFormat="1">
      <c r="A29" s="20" t="str">
        <f>IF(COUNTBLANK(F29)=1," ",COUNTA($F$11:F29))</f>
        <v xml:space="preserve"> </v>
      </c>
      <c r="B29" s="137" t="s">
        <v>168</v>
      </c>
      <c r="C29" s="138" t="s">
        <v>14</v>
      </c>
      <c r="D29" s="139"/>
      <c r="E29" s="140">
        <v>17</v>
      </c>
      <c r="F29" s="135"/>
      <c r="G29" s="135"/>
      <c r="H29" s="200">
        <f>ROUND(F29*G29,2)</f>
        <v>0</v>
      </c>
      <c r="I29" s="136"/>
      <c r="J29" s="200">
        <f>ROUND(H29*0.07,2)</f>
        <v>0</v>
      </c>
      <c r="K29" s="200">
        <f>H29+I29+J29</f>
        <v>0</v>
      </c>
      <c r="L29" s="200">
        <f>ROUND(E29*F29,2)</f>
        <v>0</v>
      </c>
      <c r="M29" s="200">
        <f>ROUND(E29*H29,2)</f>
        <v>0</v>
      </c>
      <c r="N29" s="200">
        <f>ROUND(E29*I29,2)</f>
        <v>0</v>
      </c>
      <c r="O29" s="200">
        <f>ROUND(E29*J29,2)</f>
        <v>0</v>
      </c>
      <c r="P29" s="200">
        <f>M29+N29+O29</f>
        <v>0</v>
      </c>
    </row>
    <row r="30" spans="1:16" s="87" customFormat="1">
      <c r="A30" s="20" t="str">
        <f>IF(COUNTBLANK(F30)=1," ",COUNTA($F$11:F30))</f>
        <v xml:space="preserve"> </v>
      </c>
      <c r="B30" s="148" t="s">
        <v>169</v>
      </c>
      <c r="C30" s="149" t="s">
        <v>14</v>
      </c>
      <c r="D30" s="149">
        <v>1.1000000000000001</v>
      </c>
      <c r="E30" s="144">
        <f>E29*D30</f>
        <v>18.700000000000003</v>
      </c>
      <c r="F30" s="135"/>
      <c r="G30" s="135"/>
      <c r="H30" s="200"/>
      <c r="I30" s="136"/>
      <c r="J30" s="200"/>
      <c r="K30" s="200">
        <f>H30+I30+J30</f>
        <v>0</v>
      </c>
      <c r="L30" s="200">
        <f>ROUND(E30*F30,2)</f>
        <v>0</v>
      </c>
      <c r="M30" s="200">
        <f>ROUND(E30*H30,2)</f>
        <v>0</v>
      </c>
      <c r="N30" s="200">
        <f>ROUND(E30*I30,2)</f>
        <v>0</v>
      </c>
      <c r="O30" s="200">
        <f>ROUND(E30*J30,2)</f>
        <v>0</v>
      </c>
      <c r="P30" s="200">
        <f>M30+N30+O30</f>
        <v>0</v>
      </c>
    </row>
    <row r="31" spans="1:16" s="87" customFormat="1">
      <c r="A31" s="20" t="str">
        <f>IF(COUNTBLANK(F31)=1," ",COUNTA($F$11:F31))</f>
        <v xml:space="preserve"> </v>
      </c>
      <c r="B31" s="196" t="s">
        <v>181</v>
      </c>
      <c r="C31" s="149"/>
      <c r="D31" s="149"/>
      <c r="E31" s="192"/>
      <c r="F31" s="135"/>
      <c r="G31" s="135"/>
      <c r="H31" s="200"/>
      <c r="I31" s="136"/>
      <c r="J31" s="200"/>
      <c r="K31" s="200"/>
      <c r="L31" s="200"/>
      <c r="M31" s="200"/>
      <c r="N31" s="200"/>
      <c r="O31" s="200"/>
      <c r="P31" s="200"/>
    </row>
    <row r="32" spans="1:16" s="153" customFormat="1">
      <c r="A32" s="20" t="str">
        <f>IF(COUNTBLANK(F32)=1," ",COUNTA($F$11:F32))</f>
        <v xml:space="preserve"> </v>
      </c>
      <c r="B32" s="137" t="s">
        <v>402</v>
      </c>
      <c r="C32" s="138" t="s">
        <v>172</v>
      </c>
      <c r="D32" s="139"/>
      <c r="E32" s="140">
        <v>14</v>
      </c>
      <c r="F32" s="151"/>
      <c r="G32" s="150"/>
      <c r="H32" s="150">
        <f>ROUND(G32*F32,2)</f>
        <v>0</v>
      </c>
      <c r="I32" s="136"/>
      <c r="J32" s="200">
        <f t="shared" ref="J32:J41" si="14">ROUND(H32*0.07,2)</f>
        <v>0</v>
      </c>
      <c r="K32" s="150">
        <f>H32+I32+J32</f>
        <v>0</v>
      </c>
      <c r="L32" s="150">
        <f>E32*F32</f>
        <v>0</v>
      </c>
      <c r="M32" s="150">
        <f>E32*H32</f>
        <v>0</v>
      </c>
      <c r="N32" s="150">
        <f>E32*I32</f>
        <v>0</v>
      </c>
      <c r="O32" s="150">
        <f>E32*J32</f>
        <v>0</v>
      </c>
      <c r="P32" s="150">
        <f>M32+N32+O32</f>
        <v>0</v>
      </c>
    </row>
    <row r="33" spans="1:1023 1039:2047 2063:3071 3087:4095 4111:5119 5135:6143 6159:7167 7183:8191 8207:9215 9231:10239 10255:11263 11279:12287 12303:13311 13327:14335 14351:15359 15375:16367" s="153" customFormat="1">
      <c r="A33" s="20" t="str">
        <f>IF(COUNTBLANK(F33)=1," ",COUNTA($F$11:F33))</f>
        <v xml:space="preserve"> </v>
      </c>
      <c r="B33" s="137" t="s">
        <v>173</v>
      </c>
      <c r="C33" s="138" t="s">
        <v>14</v>
      </c>
      <c r="D33" s="139"/>
      <c r="E33" s="140">
        <v>50</v>
      </c>
      <c r="F33" s="151"/>
      <c r="G33" s="150"/>
      <c r="H33" s="150">
        <f>ROUND(G33*F33,2)</f>
        <v>0</v>
      </c>
      <c r="I33" s="136"/>
      <c r="J33" s="200">
        <f t="shared" si="14"/>
        <v>0</v>
      </c>
      <c r="K33" s="150">
        <f>H33+I33+J33</f>
        <v>0</v>
      </c>
      <c r="L33" s="150">
        <f>E33*F33</f>
        <v>0</v>
      </c>
      <c r="M33" s="150">
        <f>E33*H33</f>
        <v>0</v>
      </c>
      <c r="N33" s="150">
        <f>E33*I33</f>
        <v>0</v>
      </c>
      <c r="O33" s="150">
        <f>E33*J33</f>
        <v>0</v>
      </c>
      <c r="P33" s="150">
        <f>M33+N33+O33</f>
        <v>0</v>
      </c>
    </row>
    <row r="34" spans="1:1023 1039:2047 2063:3071 3087:4095 4111:5119 5135:6143 6159:7167 7183:8191 8207:9215 9231:10239 10255:11263 11279:12287 12303:13311 13327:14335 14351:15359 15375:16367" s="87" customFormat="1">
      <c r="A34" s="20" t="str">
        <f>IF(COUNTBLANK(F34)=1," ",COUNTA($F$11:F34))</f>
        <v xml:space="preserve"> </v>
      </c>
      <c r="B34" s="148" t="s">
        <v>202</v>
      </c>
      <c r="C34" s="149" t="s">
        <v>14</v>
      </c>
      <c r="D34" s="149">
        <v>1.05</v>
      </c>
      <c r="E34" s="144">
        <f>E33*D34</f>
        <v>52.5</v>
      </c>
      <c r="F34" s="147"/>
      <c r="G34" s="147"/>
      <c r="H34" s="147"/>
      <c r="I34" s="136"/>
      <c r="J34" s="200">
        <f t="shared" si="14"/>
        <v>0</v>
      </c>
      <c r="K34" s="147">
        <f>H34+I34+J34</f>
        <v>0</v>
      </c>
      <c r="L34" s="147">
        <f>ROUND(E34*F34,2)</f>
        <v>0</v>
      </c>
      <c r="M34" s="147">
        <f>ROUND(E34*H34,2)</f>
        <v>0</v>
      </c>
      <c r="N34" s="147">
        <f>ROUND(E34*I34,2)</f>
        <v>0</v>
      </c>
      <c r="O34" s="147">
        <f>ROUND(E34*J34,2)</f>
        <v>0</v>
      </c>
      <c r="P34" s="147">
        <f>M34+N34+O34</f>
        <v>0</v>
      </c>
    </row>
    <row r="35" spans="1:1023 1039:2047 2063:3071 3087:4095 4111:5119 5135:6143 6159:7167 7183:8191 8207:9215 9231:10239 10255:11263 11279:12287 12303:13311 13327:14335 14351:15359 15375:16367" s="152" customFormat="1">
      <c r="A35" s="20" t="str">
        <f>IF(COUNTBLANK(F35)=1," ",COUNTA($F$11:F35))</f>
        <v xml:space="preserve"> </v>
      </c>
      <c r="B35" s="148" t="s">
        <v>174</v>
      </c>
      <c r="C35" s="149" t="s">
        <v>113</v>
      </c>
      <c r="D35" s="202">
        <v>7</v>
      </c>
      <c r="E35" s="147">
        <f>E33*D35</f>
        <v>350</v>
      </c>
      <c r="F35" s="147"/>
      <c r="G35" s="147"/>
      <c r="H35" s="147">
        <f>ROUND(G35*F35,2)</f>
        <v>0</v>
      </c>
      <c r="I35" s="136"/>
      <c r="J35" s="200">
        <f t="shared" si="14"/>
        <v>0</v>
      </c>
      <c r="K35" s="147">
        <f>ROUND(H35+I35+J35,2)</f>
        <v>0</v>
      </c>
      <c r="L35" s="147">
        <f>ROUND(E35*F35,2)</f>
        <v>0</v>
      </c>
      <c r="M35" s="147">
        <f>ROUND(E35*H35,2)</f>
        <v>0</v>
      </c>
      <c r="N35" s="147">
        <f>ROUND(E35*I35,2)</f>
        <v>0</v>
      </c>
      <c r="O35" s="147">
        <f>ROUND(E35*J35,2)</f>
        <v>0</v>
      </c>
      <c r="P35" s="147">
        <f>ROUND(M35+N35+O35,2)</f>
        <v>0</v>
      </c>
    </row>
    <row r="36" spans="1:1023 1039:2047 2063:3071 3087:4095 4111:5119 5135:6143 6159:7167 7183:8191 8207:9215 9231:10239 10255:11263 11279:12287 12303:13311 13327:14335 14351:15359 15375:16367" s="152" customFormat="1">
      <c r="A36" s="20" t="str">
        <f>IF(COUNTBLANK(F36)=1," ",COUNTA($F$11:F36))</f>
        <v xml:space="preserve"> </v>
      </c>
      <c r="B36" s="137" t="s">
        <v>175</v>
      </c>
      <c r="C36" s="138" t="s">
        <v>14</v>
      </c>
      <c r="D36" s="202"/>
      <c r="E36" s="147">
        <v>16</v>
      </c>
      <c r="F36" s="147"/>
      <c r="G36" s="147"/>
      <c r="H36" s="147">
        <f t="shared" ref="H36:H42" si="15">ROUND(G36*F36,2)</f>
        <v>0</v>
      </c>
      <c r="I36" s="136"/>
      <c r="J36" s="200">
        <f t="shared" si="14"/>
        <v>0</v>
      </c>
      <c r="K36" s="147">
        <f t="shared" ref="K36:K41" si="16">ROUND(H36+I36+J36,2)</f>
        <v>0</v>
      </c>
      <c r="L36" s="147">
        <f t="shared" ref="L36:L41" si="17">ROUND(E36*F36,2)</f>
        <v>0</v>
      </c>
      <c r="M36" s="147">
        <f t="shared" ref="M36:M41" si="18">ROUND(E36*H36,2)</f>
        <v>0</v>
      </c>
      <c r="N36" s="147">
        <f t="shared" ref="N36:N41" si="19">ROUND(E36*I36,2)</f>
        <v>0</v>
      </c>
      <c r="O36" s="147">
        <f t="shared" ref="O36:O41" si="20">ROUND(E36*J36,2)</f>
        <v>0</v>
      </c>
      <c r="P36" s="147">
        <f t="shared" ref="P36:P41" si="21">ROUND(M36+N36+O36,2)</f>
        <v>0</v>
      </c>
    </row>
    <row r="37" spans="1:1023 1039:2047 2063:3071 3087:4095 4111:5119 5135:6143 6159:7167 7183:8191 8207:9215 9231:10239 10255:11263 11279:12287 12303:13311 13327:14335 14351:15359 15375:16367" s="152" customFormat="1">
      <c r="A37" s="20" t="str">
        <f>IF(COUNTBLANK(F37)=1," ",COUNTA($F$11:F37))</f>
        <v xml:space="preserve"> </v>
      </c>
      <c r="B37" s="148" t="s">
        <v>176</v>
      </c>
      <c r="C37" s="149" t="s">
        <v>14</v>
      </c>
      <c r="D37" s="202">
        <v>1.2</v>
      </c>
      <c r="E37" s="147">
        <f>E36*D37</f>
        <v>19.2</v>
      </c>
      <c r="F37" s="147"/>
      <c r="G37" s="147"/>
      <c r="H37" s="147">
        <f t="shared" si="15"/>
        <v>0</v>
      </c>
      <c r="I37" s="136"/>
      <c r="J37" s="200">
        <f t="shared" si="14"/>
        <v>0</v>
      </c>
      <c r="K37" s="147">
        <f t="shared" si="16"/>
        <v>0</v>
      </c>
      <c r="L37" s="147">
        <f t="shared" si="17"/>
        <v>0</v>
      </c>
      <c r="M37" s="147">
        <f t="shared" si="18"/>
        <v>0</v>
      </c>
      <c r="N37" s="147">
        <f t="shared" si="19"/>
        <v>0</v>
      </c>
      <c r="O37" s="147">
        <f t="shared" si="20"/>
        <v>0</v>
      </c>
      <c r="P37" s="147">
        <f t="shared" si="21"/>
        <v>0</v>
      </c>
    </row>
    <row r="38" spans="1:1023 1039:2047 2063:3071 3087:4095 4111:5119 5135:6143 6159:7167 7183:8191 8207:9215 9231:10239 10255:11263 11279:12287 12303:13311 13327:14335 14351:15359 15375:16367" s="152" customFormat="1">
      <c r="A38" s="20" t="str">
        <f>IF(COUNTBLANK(F38)=1," ",COUNTA($F$11:F38))</f>
        <v xml:space="preserve"> </v>
      </c>
      <c r="B38" s="148" t="s">
        <v>177</v>
      </c>
      <c r="C38" s="149" t="s">
        <v>113</v>
      </c>
      <c r="D38" s="202">
        <v>5</v>
      </c>
      <c r="E38" s="147">
        <f>E36*D38</f>
        <v>80</v>
      </c>
      <c r="F38" s="147"/>
      <c r="G38" s="147"/>
      <c r="H38" s="147">
        <f t="shared" si="15"/>
        <v>0</v>
      </c>
      <c r="I38" s="136"/>
      <c r="J38" s="200">
        <f t="shared" si="14"/>
        <v>0</v>
      </c>
      <c r="K38" s="147">
        <f t="shared" si="16"/>
        <v>0</v>
      </c>
      <c r="L38" s="147">
        <f t="shared" si="17"/>
        <v>0</v>
      </c>
      <c r="M38" s="147">
        <f t="shared" si="18"/>
        <v>0</v>
      </c>
      <c r="N38" s="147">
        <f t="shared" si="19"/>
        <v>0</v>
      </c>
      <c r="O38" s="147">
        <f t="shared" si="20"/>
        <v>0</v>
      </c>
      <c r="P38" s="147">
        <f t="shared" si="21"/>
        <v>0</v>
      </c>
    </row>
    <row r="39" spans="1:1023 1039:2047 2063:3071 3087:4095 4111:5119 5135:6143 6159:7167 7183:8191 8207:9215 9231:10239 10255:11263 11279:12287 12303:13311 13327:14335 14351:15359 15375:16367" s="152" customFormat="1">
      <c r="A39" s="20" t="str">
        <f>IF(COUNTBLANK(F39)=1," ",COUNTA($F$11:F39))</f>
        <v xml:space="preserve"> </v>
      </c>
      <c r="B39" s="137" t="s">
        <v>178</v>
      </c>
      <c r="C39" s="138" t="s">
        <v>14</v>
      </c>
      <c r="D39" s="202"/>
      <c r="E39" s="147">
        <v>16</v>
      </c>
      <c r="F39" s="147"/>
      <c r="G39" s="147"/>
      <c r="H39" s="147">
        <f t="shared" si="15"/>
        <v>0</v>
      </c>
      <c r="I39" s="136"/>
      <c r="J39" s="200">
        <f t="shared" si="14"/>
        <v>0</v>
      </c>
      <c r="K39" s="147">
        <f t="shared" si="16"/>
        <v>0</v>
      </c>
      <c r="L39" s="147">
        <f t="shared" si="17"/>
        <v>0</v>
      </c>
      <c r="M39" s="147">
        <f t="shared" si="18"/>
        <v>0</v>
      </c>
      <c r="N39" s="147">
        <f t="shared" si="19"/>
        <v>0</v>
      </c>
      <c r="O39" s="147">
        <f t="shared" si="20"/>
        <v>0</v>
      </c>
      <c r="P39" s="147">
        <f t="shared" si="21"/>
        <v>0</v>
      </c>
    </row>
    <row r="40" spans="1:1023 1039:2047 2063:3071 3087:4095 4111:5119 5135:6143 6159:7167 7183:8191 8207:9215 9231:10239 10255:11263 11279:12287 12303:13311 13327:14335 14351:15359 15375:16367" s="152" customFormat="1">
      <c r="A40" s="20" t="str">
        <f>IF(COUNTBLANK(F40)=1," ",COUNTA($F$11:F40))</f>
        <v xml:space="preserve"> </v>
      </c>
      <c r="B40" s="148" t="s">
        <v>179</v>
      </c>
      <c r="C40" s="149" t="s">
        <v>113</v>
      </c>
      <c r="D40" s="202">
        <v>5</v>
      </c>
      <c r="E40" s="147">
        <f>E39*D40</f>
        <v>80</v>
      </c>
      <c r="F40" s="147"/>
      <c r="G40" s="147"/>
      <c r="H40" s="147">
        <f t="shared" si="15"/>
        <v>0</v>
      </c>
      <c r="I40" s="136"/>
      <c r="J40" s="200">
        <f t="shared" si="14"/>
        <v>0</v>
      </c>
      <c r="K40" s="147">
        <f t="shared" si="16"/>
        <v>0</v>
      </c>
      <c r="L40" s="147">
        <f t="shared" si="17"/>
        <v>0</v>
      </c>
      <c r="M40" s="147">
        <f t="shared" si="18"/>
        <v>0</v>
      </c>
      <c r="N40" s="147">
        <f t="shared" si="19"/>
        <v>0</v>
      </c>
      <c r="O40" s="147">
        <f t="shared" si="20"/>
        <v>0</v>
      </c>
      <c r="P40" s="147">
        <f t="shared" si="21"/>
        <v>0</v>
      </c>
    </row>
    <row r="41" spans="1:1023 1039:2047 2063:3071 3087:4095 4111:5119 5135:6143 6159:7167 7183:8191 8207:9215 9231:10239 10255:11263 11279:12287 12303:13311 13327:14335 14351:15359 15375:16367" s="152" customFormat="1">
      <c r="A41" s="20" t="str">
        <f>IF(COUNTBLANK(F41)=1," ",COUNTA($F$11:F41))</f>
        <v xml:space="preserve"> </v>
      </c>
      <c r="B41" s="203" t="s">
        <v>403</v>
      </c>
      <c r="C41" s="138" t="s">
        <v>14</v>
      </c>
      <c r="D41" s="202"/>
      <c r="E41" s="147">
        <v>16</v>
      </c>
      <c r="F41" s="147"/>
      <c r="G41" s="147"/>
      <c r="H41" s="147">
        <f t="shared" si="15"/>
        <v>0</v>
      </c>
      <c r="I41" s="136"/>
      <c r="J41" s="200">
        <f t="shared" si="14"/>
        <v>0</v>
      </c>
      <c r="K41" s="147">
        <f t="shared" si="16"/>
        <v>0</v>
      </c>
      <c r="L41" s="147">
        <f t="shared" si="17"/>
        <v>0</v>
      </c>
      <c r="M41" s="147">
        <f t="shared" si="18"/>
        <v>0</v>
      </c>
      <c r="N41" s="147">
        <f t="shared" si="19"/>
        <v>0</v>
      </c>
      <c r="O41" s="147">
        <f t="shared" si="20"/>
        <v>0</v>
      </c>
      <c r="P41" s="147">
        <f t="shared" si="21"/>
        <v>0</v>
      </c>
    </row>
    <row r="42" spans="1:1023 1039:2047 2063:3071 3087:4095 4111:5119 5135:6143 6159:7167 7183:8191 8207:9215 9231:10239 10255:11263 11279:12287 12303:13311 13327:14335 14351:15359 15375:16367" s="22" customFormat="1">
      <c r="A42" s="20" t="str">
        <f>IF(COUNTBLANK(F42)=1," ",COUNTA($F$11:F42))</f>
        <v xml:space="preserve"> </v>
      </c>
      <c r="B42" s="204" t="s">
        <v>206</v>
      </c>
      <c r="C42" s="149" t="s">
        <v>180</v>
      </c>
      <c r="D42" s="202">
        <v>0.4</v>
      </c>
      <c r="E42" s="147">
        <f>E41*D42</f>
        <v>6.4</v>
      </c>
      <c r="F42" s="147"/>
      <c r="G42" s="147"/>
      <c r="H42" s="147">
        <f t="shared" si="15"/>
        <v>0</v>
      </c>
      <c r="I42" s="136"/>
      <c r="J42" s="200">
        <f t="shared" ref="J42" si="22">ROUND(H42*0.07,2)</f>
        <v>0</v>
      </c>
      <c r="K42" s="147">
        <f t="shared" ref="K42" si="23">ROUND(H42+I42+J42,2)</f>
        <v>0</v>
      </c>
      <c r="L42" s="147">
        <f t="shared" ref="L42" si="24">ROUND(E42*F42,2)</f>
        <v>0</v>
      </c>
      <c r="M42" s="147">
        <f t="shared" ref="M42" si="25">ROUND(E42*H42,2)</f>
        <v>0</v>
      </c>
      <c r="N42" s="147">
        <f t="shared" ref="N42" si="26">ROUND(E42*I42,2)</f>
        <v>0</v>
      </c>
      <c r="O42" s="147">
        <f t="shared" ref="O42" si="27">ROUND(E42*J42,2)</f>
        <v>0</v>
      </c>
      <c r="P42" s="147">
        <f t="shared" ref="P42" si="28">ROUND(M42+N42+O42,2)</f>
        <v>0</v>
      </c>
    </row>
    <row r="43" spans="1:1023 1039:2047 2063:3071 3087:4095 4111:5119 5135:6143 6159:7167 7183:8191 8207:9215 9231:10239 10255:11263 11279:12287 12303:13311 13327:14335 14351:15359 15375:16367" s="22" customFormat="1">
      <c r="A43" s="20" t="str">
        <f>IF(COUNTBLANK(F43)=1," ",COUNTA($F$11:F43))</f>
        <v xml:space="preserve"> </v>
      </c>
      <c r="B43" s="75" t="s">
        <v>441</v>
      </c>
      <c r="C43" s="68"/>
      <c r="D43" s="68"/>
      <c r="E43" s="69"/>
      <c r="F43" s="66"/>
      <c r="G43" s="69"/>
      <c r="H43" s="135"/>
      <c r="I43" s="135"/>
      <c r="J43" s="135"/>
      <c r="K43" s="135"/>
      <c r="L43" s="135"/>
      <c r="M43" s="135"/>
      <c r="N43" s="135"/>
      <c r="O43" s="135"/>
      <c r="P43" s="70"/>
      <c r="AE43" s="71"/>
      <c r="AU43" s="71"/>
      <c r="BK43" s="71"/>
      <c r="CA43" s="71"/>
      <c r="CQ43" s="71"/>
      <c r="DG43" s="71"/>
      <c r="DW43" s="71"/>
      <c r="EM43" s="71"/>
      <c r="FC43" s="71"/>
      <c r="FS43" s="71"/>
      <c r="GI43" s="71"/>
      <c r="GY43" s="71"/>
      <c r="HO43" s="71"/>
      <c r="IE43" s="71"/>
      <c r="IU43" s="71"/>
      <c r="JK43" s="71"/>
      <c r="KA43" s="71"/>
      <c r="KQ43" s="71"/>
      <c r="LG43" s="71"/>
      <c r="LW43" s="71"/>
      <c r="MM43" s="71"/>
      <c r="NC43" s="71"/>
      <c r="NS43" s="71"/>
      <c r="OI43" s="71"/>
      <c r="OY43" s="71"/>
      <c r="PO43" s="71"/>
      <c r="QE43" s="71"/>
      <c r="QU43" s="71"/>
      <c r="RK43" s="71"/>
      <c r="SA43" s="71"/>
      <c r="SQ43" s="71"/>
      <c r="TG43" s="71"/>
      <c r="TW43" s="71"/>
      <c r="UM43" s="71"/>
      <c r="VC43" s="71"/>
      <c r="VS43" s="71"/>
      <c r="WI43" s="71"/>
      <c r="WY43" s="71"/>
      <c r="XO43" s="71"/>
      <c r="YE43" s="71"/>
      <c r="YU43" s="71"/>
      <c r="ZK43" s="71"/>
      <c r="AAA43" s="71"/>
      <c r="AAQ43" s="71"/>
      <c r="ABG43" s="71"/>
      <c r="ABW43" s="71"/>
      <c r="ACM43" s="71"/>
      <c r="ADC43" s="71"/>
      <c r="ADS43" s="71"/>
      <c r="AEI43" s="71"/>
      <c r="AEY43" s="71"/>
      <c r="AFO43" s="71"/>
      <c r="AGE43" s="71"/>
      <c r="AGU43" s="71"/>
      <c r="AHK43" s="71"/>
      <c r="AIA43" s="71"/>
      <c r="AIQ43" s="71"/>
      <c r="AJG43" s="71"/>
      <c r="AJW43" s="71"/>
      <c r="AKM43" s="71"/>
      <c r="ALC43" s="71"/>
      <c r="ALS43" s="71"/>
      <c r="AMI43" s="71"/>
      <c r="AMY43" s="71"/>
      <c r="ANO43" s="71"/>
      <c r="AOE43" s="71"/>
      <c r="AOU43" s="71"/>
      <c r="APK43" s="71"/>
      <c r="AQA43" s="71"/>
      <c r="AQQ43" s="71"/>
      <c r="ARG43" s="71"/>
      <c r="ARW43" s="71"/>
      <c r="ASM43" s="71"/>
      <c r="ATC43" s="71"/>
      <c r="ATS43" s="71"/>
      <c r="AUI43" s="71"/>
      <c r="AUY43" s="71"/>
      <c r="AVO43" s="71"/>
      <c r="AWE43" s="71"/>
      <c r="AWU43" s="71"/>
      <c r="AXK43" s="71"/>
      <c r="AYA43" s="71"/>
      <c r="AYQ43" s="71"/>
      <c r="AZG43" s="71"/>
      <c r="AZW43" s="71"/>
      <c r="BAM43" s="71"/>
      <c r="BBC43" s="71"/>
      <c r="BBS43" s="71"/>
      <c r="BCI43" s="71"/>
      <c r="BCY43" s="71"/>
      <c r="BDO43" s="71"/>
      <c r="BEE43" s="71"/>
      <c r="BEU43" s="71"/>
      <c r="BFK43" s="71"/>
      <c r="BGA43" s="71"/>
      <c r="BGQ43" s="71"/>
      <c r="BHG43" s="71"/>
      <c r="BHW43" s="71"/>
      <c r="BIM43" s="71"/>
      <c r="BJC43" s="71"/>
      <c r="BJS43" s="71"/>
      <c r="BKI43" s="71"/>
      <c r="BKY43" s="71"/>
      <c r="BLO43" s="71"/>
      <c r="BME43" s="71"/>
      <c r="BMU43" s="71"/>
      <c r="BNK43" s="71"/>
      <c r="BOA43" s="71"/>
      <c r="BOQ43" s="71"/>
      <c r="BPG43" s="71"/>
      <c r="BPW43" s="71"/>
      <c r="BQM43" s="71"/>
      <c r="BRC43" s="71"/>
      <c r="BRS43" s="71"/>
      <c r="BSI43" s="71"/>
      <c r="BSY43" s="71"/>
      <c r="BTO43" s="71"/>
      <c r="BUE43" s="71"/>
      <c r="BUU43" s="71"/>
      <c r="BVK43" s="71"/>
      <c r="BWA43" s="71"/>
      <c r="BWQ43" s="71"/>
      <c r="BXG43" s="71"/>
      <c r="BXW43" s="71"/>
      <c r="BYM43" s="71"/>
      <c r="BZC43" s="71"/>
      <c r="BZS43" s="71"/>
      <c r="CAI43" s="71"/>
      <c r="CAY43" s="71"/>
      <c r="CBO43" s="71"/>
      <c r="CCE43" s="71"/>
      <c r="CCU43" s="71"/>
      <c r="CDK43" s="71"/>
      <c r="CEA43" s="71"/>
      <c r="CEQ43" s="71"/>
      <c r="CFG43" s="71"/>
      <c r="CFW43" s="71"/>
      <c r="CGM43" s="71"/>
      <c r="CHC43" s="71"/>
      <c r="CHS43" s="71"/>
      <c r="CII43" s="71"/>
      <c r="CIY43" s="71"/>
      <c r="CJO43" s="71"/>
      <c r="CKE43" s="71"/>
      <c r="CKU43" s="71"/>
      <c r="CLK43" s="71"/>
      <c r="CMA43" s="71"/>
      <c r="CMQ43" s="71"/>
      <c r="CNG43" s="71"/>
      <c r="CNW43" s="71"/>
      <c r="COM43" s="71"/>
      <c r="CPC43" s="71"/>
      <c r="CPS43" s="71"/>
      <c r="CQI43" s="71"/>
      <c r="CQY43" s="71"/>
      <c r="CRO43" s="71"/>
      <c r="CSE43" s="71"/>
      <c r="CSU43" s="71"/>
      <c r="CTK43" s="71"/>
      <c r="CUA43" s="71"/>
      <c r="CUQ43" s="71"/>
      <c r="CVG43" s="71"/>
      <c r="CVW43" s="71"/>
      <c r="CWM43" s="71"/>
      <c r="CXC43" s="71"/>
      <c r="CXS43" s="71"/>
      <c r="CYI43" s="71"/>
      <c r="CYY43" s="71"/>
      <c r="CZO43" s="71"/>
      <c r="DAE43" s="71"/>
      <c r="DAU43" s="71"/>
      <c r="DBK43" s="71"/>
      <c r="DCA43" s="71"/>
      <c r="DCQ43" s="71"/>
      <c r="DDG43" s="71"/>
      <c r="DDW43" s="71"/>
      <c r="DEM43" s="71"/>
      <c r="DFC43" s="71"/>
      <c r="DFS43" s="71"/>
      <c r="DGI43" s="71"/>
      <c r="DGY43" s="71"/>
      <c r="DHO43" s="71"/>
      <c r="DIE43" s="71"/>
      <c r="DIU43" s="71"/>
      <c r="DJK43" s="71"/>
      <c r="DKA43" s="71"/>
      <c r="DKQ43" s="71"/>
      <c r="DLG43" s="71"/>
      <c r="DLW43" s="71"/>
      <c r="DMM43" s="71"/>
      <c r="DNC43" s="71"/>
      <c r="DNS43" s="71"/>
      <c r="DOI43" s="71"/>
      <c r="DOY43" s="71"/>
      <c r="DPO43" s="71"/>
      <c r="DQE43" s="71"/>
      <c r="DQU43" s="71"/>
      <c r="DRK43" s="71"/>
      <c r="DSA43" s="71"/>
      <c r="DSQ43" s="71"/>
      <c r="DTG43" s="71"/>
      <c r="DTW43" s="71"/>
      <c r="DUM43" s="71"/>
      <c r="DVC43" s="71"/>
      <c r="DVS43" s="71"/>
      <c r="DWI43" s="71"/>
      <c r="DWY43" s="71"/>
      <c r="DXO43" s="71"/>
      <c r="DYE43" s="71"/>
      <c r="DYU43" s="71"/>
      <c r="DZK43" s="71"/>
      <c r="EAA43" s="71"/>
      <c r="EAQ43" s="71"/>
      <c r="EBG43" s="71"/>
      <c r="EBW43" s="71"/>
      <c r="ECM43" s="71"/>
      <c r="EDC43" s="71"/>
      <c r="EDS43" s="71"/>
      <c r="EEI43" s="71"/>
      <c r="EEY43" s="71"/>
      <c r="EFO43" s="71"/>
      <c r="EGE43" s="71"/>
      <c r="EGU43" s="71"/>
      <c r="EHK43" s="71"/>
      <c r="EIA43" s="71"/>
      <c r="EIQ43" s="71"/>
      <c r="EJG43" s="71"/>
      <c r="EJW43" s="71"/>
      <c r="EKM43" s="71"/>
      <c r="ELC43" s="71"/>
      <c r="ELS43" s="71"/>
      <c r="EMI43" s="71"/>
      <c r="EMY43" s="71"/>
      <c r="ENO43" s="71"/>
      <c r="EOE43" s="71"/>
      <c r="EOU43" s="71"/>
      <c r="EPK43" s="71"/>
      <c r="EQA43" s="71"/>
      <c r="EQQ43" s="71"/>
      <c r="ERG43" s="71"/>
      <c r="ERW43" s="71"/>
      <c r="ESM43" s="71"/>
      <c r="ETC43" s="71"/>
      <c r="ETS43" s="71"/>
      <c r="EUI43" s="71"/>
      <c r="EUY43" s="71"/>
      <c r="EVO43" s="71"/>
      <c r="EWE43" s="71"/>
      <c r="EWU43" s="71"/>
      <c r="EXK43" s="71"/>
      <c r="EYA43" s="71"/>
      <c r="EYQ43" s="71"/>
      <c r="EZG43" s="71"/>
      <c r="EZW43" s="71"/>
      <c r="FAM43" s="71"/>
      <c r="FBC43" s="71"/>
      <c r="FBS43" s="71"/>
      <c r="FCI43" s="71"/>
      <c r="FCY43" s="71"/>
      <c r="FDO43" s="71"/>
      <c r="FEE43" s="71"/>
      <c r="FEU43" s="71"/>
      <c r="FFK43" s="71"/>
      <c r="FGA43" s="71"/>
      <c r="FGQ43" s="71"/>
      <c r="FHG43" s="71"/>
      <c r="FHW43" s="71"/>
      <c r="FIM43" s="71"/>
      <c r="FJC43" s="71"/>
      <c r="FJS43" s="71"/>
      <c r="FKI43" s="71"/>
      <c r="FKY43" s="71"/>
      <c r="FLO43" s="71"/>
      <c r="FME43" s="71"/>
      <c r="FMU43" s="71"/>
      <c r="FNK43" s="71"/>
      <c r="FOA43" s="71"/>
      <c r="FOQ43" s="71"/>
      <c r="FPG43" s="71"/>
      <c r="FPW43" s="71"/>
      <c r="FQM43" s="71"/>
      <c r="FRC43" s="71"/>
      <c r="FRS43" s="71"/>
      <c r="FSI43" s="71"/>
      <c r="FSY43" s="71"/>
      <c r="FTO43" s="71"/>
      <c r="FUE43" s="71"/>
      <c r="FUU43" s="71"/>
      <c r="FVK43" s="71"/>
      <c r="FWA43" s="71"/>
      <c r="FWQ43" s="71"/>
      <c r="FXG43" s="71"/>
      <c r="FXW43" s="71"/>
      <c r="FYM43" s="71"/>
      <c r="FZC43" s="71"/>
      <c r="FZS43" s="71"/>
      <c r="GAI43" s="71"/>
      <c r="GAY43" s="71"/>
      <c r="GBO43" s="71"/>
      <c r="GCE43" s="71"/>
      <c r="GCU43" s="71"/>
      <c r="GDK43" s="71"/>
      <c r="GEA43" s="71"/>
      <c r="GEQ43" s="71"/>
      <c r="GFG43" s="71"/>
      <c r="GFW43" s="71"/>
      <c r="GGM43" s="71"/>
      <c r="GHC43" s="71"/>
      <c r="GHS43" s="71"/>
      <c r="GII43" s="71"/>
      <c r="GIY43" s="71"/>
      <c r="GJO43" s="71"/>
      <c r="GKE43" s="71"/>
      <c r="GKU43" s="71"/>
      <c r="GLK43" s="71"/>
      <c r="GMA43" s="71"/>
      <c r="GMQ43" s="71"/>
      <c r="GNG43" s="71"/>
      <c r="GNW43" s="71"/>
      <c r="GOM43" s="71"/>
      <c r="GPC43" s="71"/>
      <c r="GPS43" s="71"/>
      <c r="GQI43" s="71"/>
      <c r="GQY43" s="71"/>
      <c r="GRO43" s="71"/>
      <c r="GSE43" s="71"/>
      <c r="GSU43" s="71"/>
      <c r="GTK43" s="71"/>
      <c r="GUA43" s="71"/>
      <c r="GUQ43" s="71"/>
      <c r="GVG43" s="71"/>
      <c r="GVW43" s="71"/>
      <c r="GWM43" s="71"/>
      <c r="GXC43" s="71"/>
      <c r="GXS43" s="71"/>
      <c r="GYI43" s="71"/>
      <c r="GYY43" s="71"/>
      <c r="GZO43" s="71"/>
      <c r="HAE43" s="71"/>
      <c r="HAU43" s="71"/>
      <c r="HBK43" s="71"/>
      <c r="HCA43" s="71"/>
      <c r="HCQ43" s="71"/>
      <c r="HDG43" s="71"/>
      <c r="HDW43" s="71"/>
      <c r="HEM43" s="71"/>
      <c r="HFC43" s="71"/>
      <c r="HFS43" s="71"/>
      <c r="HGI43" s="71"/>
      <c r="HGY43" s="71"/>
      <c r="HHO43" s="71"/>
      <c r="HIE43" s="71"/>
      <c r="HIU43" s="71"/>
      <c r="HJK43" s="71"/>
      <c r="HKA43" s="71"/>
      <c r="HKQ43" s="71"/>
      <c r="HLG43" s="71"/>
      <c r="HLW43" s="71"/>
      <c r="HMM43" s="71"/>
      <c r="HNC43" s="71"/>
      <c r="HNS43" s="71"/>
      <c r="HOI43" s="71"/>
      <c r="HOY43" s="71"/>
      <c r="HPO43" s="71"/>
      <c r="HQE43" s="71"/>
      <c r="HQU43" s="71"/>
      <c r="HRK43" s="71"/>
      <c r="HSA43" s="71"/>
      <c r="HSQ43" s="71"/>
      <c r="HTG43" s="71"/>
      <c r="HTW43" s="71"/>
      <c r="HUM43" s="71"/>
      <c r="HVC43" s="71"/>
      <c r="HVS43" s="71"/>
      <c r="HWI43" s="71"/>
      <c r="HWY43" s="71"/>
      <c r="HXO43" s="71"/>
      <c r="HYE43" s="71"/>
      <c r="HYU43" s="71"/>
      <c r="HZK43" s="71"/>
      <c r="IAA43" s="71"/>
      <c r="IAQ43" s="71"/>
      <c r="IBG43" s="71"/>
      <c r="IBW43" s="71"/>
      <c r="ICM43" s="71"/>
      <c r="IDC43" s="71"/>
      <c r="IDS43" s="71"/>
      <c r="IEI43" s="71"/>
      <c r="IEY43" s="71"/>
      <c r="IFO43" s="71"/>
      <c r="IGE43" s="71"/>
      <c r="IGU43" s="71"/>
      <c r="IHK43" s="71"/>
      <c r="IIA43" s="71"/>
      <c r="IIQ43" s="71"/>
      <c r="IJG43" s="71"/>
      <c r="IJW43" s="71"/>
      <c r="IKM43" s="71"/>
      <c r="ILC43" s="71"/>
      <c r="ILS43" s="71"/>
      <c r="IMI43" s="71"/>
      <c r="IMY43" s="71"/>
      <c r="INO43" s="71"/>
      <c r="IOE43" s="71"/>
      <c r="IOU43" s="71"/>
      <c r="IPK43" s="71"/>
      <c r="IQA43" s="71"/>
      <c r="IQQ43" s="71"/>
      <c r="IRG43" s="71"/>
      <c r="IRW43" s="71"/>
      <c r="ISM43" s="71"/>
      <c r="ITC43" s="71"/>
      <c r="ITS43" s="71"/>
      <c r="IUI43" s="71"/>
      <c r="IUY43" s="71"/>
      <c r="IVO43" s="71"/>
      <c r="IWE43" s="71"/>
      <c r="IWU43" s="71"/>
      <c r="IXK43" s="71"/>
      <c r="IYA43" s="71"/>
      <c r="IYQ43" s="71"/>
      <c r="IZG43" s="71"/>
      <c r="IZW43" s="71"/>
      <c r="JAM43" s="71"/>
      <c r="JBC43" s="71"/>
      <c r="JBS43" s="71"/>
      <c r="JCI43" s="71"/>
      <c r="JCY43" s="71"/>
      <c r="JDO43" s="71"/>
      <c r="JEE43" s="71"/>
      <c r="JEU43" s="71"/>
      <c r="JFK43" s="71"/>
      <c r="JGA43" s="71"/>
      <c r="JGQ43" s="71"/>
      <c r="JHG43" s="71"/>
      <c r="JHW43" s="71"/>
      <c r="JIM43" s="71"/>
      <c r="JJC43" s="71"/>
      <c r="JJS43" s="71"/>
      <c r="JKI43" s="71"/>
      <c r="JKY43" s="71"/>
      <c r="JLO43" s="71"/>
      <c r="JME43" s="71"/>
      <c r="JMU43" s="71"/>
      <c r="JNK43" s="71"/>
      <c r="JOA43" s="71"/>
      <c r="JOQ43" s="71"/>
      <c r="JPG43" s="71"/>
      <c r="JPW43" s="71"/>
      <c r="JQM43" s="71"/>
      <c r="JRC43" s="71"/>
      <c r="JRS43" s="71"/>
      <c r="JSI43" s="71"/>
      <c r="JSY43" s="71"/>
      <c r="JTO43" s="71"/>
      <c r="JUE43" s="71"/>
      <c r="JUU43" s="71"/>
      <c r="JVK43" s="71"/>
      <c r="JWA43" s="71"/>
      <c r="JWQ43" s="71"/>
      <c r="JXG43" s="71"/>
      <c r="JXW43" s="71"/>
      <c r="JYM43" s="71"/>
      <c r="JZC43" s="71"/>
      <c r="JZS43" s="71"/>
      <c r="KAI43" s="71"/>
      <c r="KAY43" s="71"/>
      <c r="KBO43" s="71"/>
      <c r="KCE43" s="71"/>
      <c r="KCU43" s="71"/>
      <c r="KDK43" s="71"/>
      <c r="KEA43" s="71"/>
      <c r="KEQ43" s="71"/>
      <c r="KFG43" s="71"/>
      <c r="KFW43" s="71"/>
      <c r="KGM43" s="71"/>
      <c r="KHC43" s="71"/>
      <c r="KHS43" s="71"/>
      <c r="KII43" s="71"/>
      <c r="KIY43" s="71"/>
      <c r="KJO43" s="71"/>
      <c r="KKE43" s="71"/>
      <c r="KKU43" s="71"/>
      <c r="KLK43" s="71"/>
      <c r="KMA43" s="71"/>
      <c r="KMQ43" s="71"/>
      <c r="KNG43" s="71"/>
      <c r="KNW43" s="71"/>
      <c r="KOM43" s="71"/>
      <c r="KPC43" s="71"/>
      <c r="KPS43" s="71"/>
      <c r="KQI43" s="71"/>
      <c r="KQY43" s="71"/>
      <c r="KRO43" s="71"/>
      <c r="KSE43" s="71"/>
      <c r="KSU43" s="71"/>
      <c r="KTK43" s="71"/>
      <c r="KUA43" s="71"/>
      <c r="KUQ43" s="71"/>
      <c r="KVG43" s="71"/>
      <c r="KVW43" s="71"/>
      <c r="KWM43" s="71"/>
      <c r="KXC43" s="71"/>
      <c r="KXS43" s="71"/>
      <c r="KYI43" s="71"/>
      <c r="KYY43" s="71"/>
      <c r="KZO43" s="71"/>
      <c r="LAE43" s="71"/>
      <c r="LAU43" s="71"/>
      <c r="LBK43" s="71"/>
      <c r="LCA43" s="71"/>
      <c r="LCQ43" s="71"/>
      <c r="LDG43" s="71"/>
      <c r="LDW43" s="71"/>
      <c r="LEM43" s="71"/>
      <c r="LFC43" s="71"/>
      <c r="LFS43" s="71"/>
      <c r="LGI43" s="71"/>
      <c r="LGY43" s="71"/>
      <c r="LHO43" s="71"/>
      <c r="LIE43" s="71"/>
      <c r="LIU43" s="71"/>
      <c r="LJK43" s="71"/>
      <c r="LKA43" s="71"/>
      <c r="LKQ43" s="71"/>
      <c r="LLG43" s="71"/>
      <c r="LLW43" s="71"/>
      <c r="LMM43" s="71"/>
      <c r="LNC43" s="71"/>
      <c r="LNS43" s="71"/>
      <c r="LOI43" s="71"/>
      <c r="LOY43" s="71"/>
      <c r="LPO43" s="71"/>
      <c r="LQE43" s="71"/>
      <c r="LQU43" s="71"/>
      <c r="LRK43" s="71"/>
      <c r="LSA43" s="71"/>
      <c r="LSQ43" s="71"/>
      <c r="LTG43" s="71"/>
      <c r="LTW43" s="71"/>
      <c r="LUM43" s="71"/>
      <c r="LVC43" s="71"/>
      <c r="LVS43" s="71"/>
      <c r="LWI43" s="71"/>
      <c r="LWY43" s="71"/>
      <c r="LXO43" s="71"/>
      <c r="LYE43" s="71"/>
      <c r="LYU43" s="71"/>
      <c r="LZK43" s="71"/>
      <c r="MAA43" s="71"/>
      <c r="MAQ43" s="71"/>
      <c r="MBG43" s="71"/>
      <c r="MBW43" s="71"/>
      <c r="MCM43" s="71"/>
      <c r="MDC43" s="71"/>
      <c r="MDS43" s="71"/>
      <c r="MEI43" s="71"/>
      <c r="MEY43" s="71"/>
      <c r="MFO43" s="71"/>
      <c r="MGE43" s="71"/>
      <c r="MGU43" s="71"/>
      <c r="MHK43" s="71"/>
      <c r="MIA43" s="71"/>
      <c r="MIQ43" s="71"/>
      <c r="MJG43" s="71"/>
      <c r="MJW43" s="71"/>
      <c r="MKM43" s="71"/>
      <c r="MLC43" s="71"/>
      <c r="MLS43" s="71"/>
      <c r="MMI43" s="71"/>
      <c r="MMY43" s="71"/>
      <c r="MNO43" s="71"/>
      <c r="MOE43" s="71"/>
      <c r="MOU43" s="71"/>
      <c r="MPK43" s="71"/>
      <c r="MQA43" s="71"/>
      <c r="MQQ43" s="71"/>
      <c r="MRG43" s="71"/>
      <c r="MRW43" s="71"/>
      <c r="MSM43" s="71"/>
      <c r="MTC43" s="71"/>
      <c r="MTS43" s="71"/>
      <c r="MUI43" s="71"/>
      <c r="MUY43" s="71"/>
      <c r="MVO43" s="71"/>
      <c r="MWE43" s="71"/>
      <c r="MWU43" s="71"/>
      <c r="MXK43" s="71"/>
      <c r="MYA43" s="71"/>
      <c r="MYQ43" s="71"/>
      <c r="MZG43" s="71"/>
      <c r="MZW43" s="71"/>
      <c r="NAM43" s="71"/>
      <c r="NBC43" s="71"/>
      <c r="NBS43" s="71"/>
      <c r="NCI43" s="71"/>
      <c r="NCY43" s="71"/>
      <c r="NDO43" s="71"/>
      <c r="NEE43" s="71"/>
      <c r="NEU43" s="71"/>
      <c r="NFK43" s="71"/>
      <c r="NGA43" s="71"/>
      <c r="NGQ43" s="71"/>
      <c r="NHG43" s="71"/>
      <c r="NHW43" s="71"/>
      <c r="NIM43" s="71"/>
      <c r="NJC43" s="71"/>
      <c r="NJS43" s="71"/>
      <c r="NKI43" s="71"/>
      <c r="NKY43" s="71"/>
      <c r="NLO43" s="71"/>
      <c r="NME43" s="71"/>
      <c r="NMU43" s="71"/>
      <c r="NNK43" s="71"/>
      <c r="NOA43" s="71"/>
      <c r="NOQ43" s="71"/>
      <c r="NPG43" s="71"/>
      <c r="NPW43" s="71"/>
      <c r="NQM43" s="71"/>
      <c r="NRC43" s="71"/>
      <c r="NRS43" s="71"/>
      <c r="NSI43" s="71"/>
      <c r="NSY43" s="71"/>
      <c r="NTO43" s="71"/>
      <c r="NUE43" s="71"/>
      <c r="NUU43" s="71"/>
      <c r="NVK43" s="71"/>
      <c r="NWA43" s="71"/>
      <c r="NWQ43" s="71"/>
      <c r="NXG43" s="71"/>
      <c r="NXW43" s="71"/>
      <c r="NYM43" s="71"/>
      <c r="NZC43" s="71"/>
      <c r="NZS43" s="71"/>
      <c r="OAI43" s="71"/>
      <c r="OAY43" s="71"/>
      <c r="OBO43" s="71"/>
      <c r="OCE43" s="71"/>
      <c r="OCU43" s="71"/>
      <c r="ODK43" s="71"/>
      <c r="OEA43" s="71"/>
      <c r="OEQ43" s="71"/>
      <c r="OFG43" s="71"/>
      <c r="OFW43" s="71"/>
      <c r="OGM43" s="71"/>
      <c r="OHC43" s="71"/>
      <c r="OHS43" s="71"/>
      <c r="OII43" s="71"/>
      <c r="OIY43" s="71"/>
      <c r="OJO43" s="71"/>
      <c r="OKE43" s="71"/>
      <c r="OKU43" s="71"/>
      <c r="OLK43" s="71"/>
      <c r="OMA43" s="71"/>
      <c r="OMQ43" s="71"/>
      <c r="ONG43" s="71"/>
      <c r="ONW43" s="71"/>
      <c r="OOM43" s="71"/>
      <c r="OPC43" s="71"/>
      <c r="OPS43" s="71"/>
      <c r="OQI43" s="71"/>
      <c r="OQY43" s="71"/>
      <c r="ORO43" s="71"/>
      <c r="OSE43" s="71"/>
      <c r="OSU43" s="71"/>
      <c r="OTK43" s="71"/>
      <c r="OUA43" s="71"/>
      <c r="OUQ43" s="71"/>
      <c r="OVG43" s="71"/>
      <c r="OVW43" s="71"/>
      <c r="OWM43" s="71"/>
      <c r="OXC43" s="71"/>
      <c r="OXS43" s="71"/>
      <c r="OYI43" s="71"/>
      <c r="OYY43" s="71"/>
      <c r="OZO43" s="71"/>
      <c r="PAE43" s="71"/>
      <c r="PAU43" s="71"/>
      <c r="PBK43" s="71"/>
      <c r="PCA43" s="71"/>
      <c r="PCQ43" s="71"/>
      <c r="PDG43" s="71"/>
      <c r="PDW43" s="71"/>
      <c r="PEM43" s="71"/>
      <c r="PFC43" s="71"/>
      <c r="PFS43" s="71"/>
      <c r="PGI43" s="71"/>
      <c r="PGY43" s="71"/>
      <c r="PHO43" s="71"/>
      <c r="PIE43" s="71"/>
      <c r="PIU43" s="71"/>
      <c r="PJK43" s="71"/>
      <c r="PKA43" s="71"/>
      <c r="PKQ43" s="71"/>
      <c r="PLG43" s="71"/>
      <c r="PLW43" s="71"/>
      <c r="PMM43" s="71"/>
      <c r="PNC43" s="71"/>
      <c r="PNS43" s="71"/>
      <c r="POI43" s="71"/>
      <c r="POY43" s="71"/>
      <c r="PPO43" s="71"/>
      <c r="PQE43" s="71"/>
      <c r="PQU43" s="71"/>
      <c r="PRK43" s="71"/>
      <c r="PSA43" s="71"/>
      <c r="PSQ43" s="71"/>
      <c r="PTG43" s="71"/>
      <c r="PTW43" s="71"/>
      <c r="PUM43" s="71"/>
      <c r="PVC43" s="71"/>
      <c r="PVS43" s="71"/>
      <c r="PWI43" s="71"/>
      <c r="PWY43" s="71"/>
      <c r="PXO43" s="71"/>
      <c r="PYE43" s="71"/>
      <c r="PYU43" s="71"/>
      <c r="PZK43" s="71"/>
      <c r="QAA43" s="71"/>
      <c r="QAQ43" s="71"/>
      <c r="QBG43" s="71"/>
      <c r="QBW43" s="71"/>
      <c r="QCM43" s="71"/>
      <c r="QDC43" s="71"/>
      <c r="QDS43" s="71"/>
      <c r="QEI43" s="71"/>
      <c r="QEY43" s="71"/>
      <c r="QFO43" s="71"/>
      <c r="QGE43" s="71"/>
      <c r="QGU43" s="71"/>
      <c r="QHK43" s="71"/>
      <c r="QIA43" s="71"/>
      <c r="QIQ43" s="71"/>
      <c r="QJG43" s="71"/>
      <c r="QJW43" s="71"/>
      <c r="QKM43" s="71"/>
      <c r="QLC43" s="71"/>
      <c r="QLS43" s="71"/>
      <c r="QMI43" s="71"/>
      <c r="QMY43" s="71"/>
      <c r="QNO43" s="71"/>
      <c r="QOE43" s="71"/>
      <c r="QOU43" s="71"/>
      <c r="QPK43" s="71"/>
      <c r="QQA43" s="71"/>
      <c r="QQQ43" s="71"/>
      <c r="QRG43" s="71"/>
      <c r="QRW43" s="71"/>
      <c r="QSM43" s="71"/>
      <c r="QTC43" s="71"/>
      <c r="QTS43" s="71"/>
      <c r="QUI43" s="71"/>
      <c r="QUY43" s="71"/>
      <c r="QVO43" s="71"/>
      <c r="QWE43" s="71"/>
      <c r="QWU43" s="71"/>
      <c r="QXK43" s="71"/>
      <c r="QYA43" s="71"/>
      <c r="QYQ43" s="71"/>
      <c r="QZG43" s="71"/>
      <c r="QZW43" s="71"/>
      <c r="RAM43" s="71"/>
      <c r="RBC43" s="71"/>
      <c r="RBS43" s="71"/>
      <c r="RCI43" s="71"/>
      <c r="RCY43" s="71"/>
      <c r="RDO43" s="71"/>
      <c r="REE43" s="71"/>
      <c r="REU43" s="71"/>
      <c r="RFK43" s="71"/>
      <c r="RGA43" s="71"/>
      <c r="RGQ43" s="71"/>
      <c r="RHG43" s="71"/>
      <c r="RHW43" s="71"/>
      <c r="RIM43" s="71"/>
      <c r="RJC43" s="71"/>
      <c r="RJS43" s="71"/>
      <c r="RKI43" s="71"/>
      <c r="RKY43" s="71"/>
      <c r="RLO43" s="71"/>
      <c r="RME43" s="71"/>
      <c r="RMU43" s="71"/>
      <c r="RNK43" s="71"/>
      <c r="ROA43" s="71"/>
      <c r="ROQ43" s="71"/>
      <c r="RPG43" s="71"/>
      <c r="RPW43" s="71"/>
      <c r="RQM43" s="71"/>
      <c r="RRC43" s="71"/>
      <c r="RRS43" s="71"/>
      <c r="RSI43" s="71"/>
      <c r="RSY43" s="71"/>
      <c r="RTO43" s="71"/>
      <c r="RUE43" s="71"/>
      <c r="RUU43" s="71"/>
      <c r="RVK43" s="71"/>
      <c r="RWA43" s="71"/>
      <c r="RWQ43" s="71"/>
      <c r="RXG43" s="71"/>
      <c r="RXW43" s="71"/>
      <c r="RYM43" s="71"/>
      <c r="RZC43" s="71"/>
      <c r="RZS43" s="71"/>
      <c r="SAI43" s="71"/>
      <c r="SAY43" s="71"/>
      <c r="SBO43" s="71"/>
      <c r="SCE43" s="71"/>
      <c r="SCU43" s="71"/>
      <c r="SDK43" s="71"/>
      <c r="SEA43" s="71"/>
      <c r="SEQ43" s="71"/>
      <c r="SFG43" s="71"/>
      <c r="SFW43" s="71"/>
      <c r="SGM43" s="71"/>
      <c r="SHC43" s="71"/>
      <c r="SHS43" s="71"/>
      <c r="SII43" s="71"/>
      <c r="SIY43" s="71"/>
      <c r="SJO43" s="71"/>
      <c r="SKE43" s="71"/>
      <c r="SKU43" s="71"/>
      <c r="SLK43" s="71"/>
      <c r="SMA43" s="71"/>
      <c r="SMQ43" s="71"/>
      <c r="SNG43" s="71"/>
      <c r="SNW43" s="71"/>
      <c r="SOM43" s="71"/>
      <c r="SPC43" s="71"/>
      <c r="SPS43" s="71"/>
      <c r="SQI43" s="71"/>
      <c r="SQY43" s="71"/>
      <c r="SRO43" s="71"/>
      <c r="SSE43" s="71"/>
      <c r="SSU43" s="71"/>
      <c r="STK43" s="71"/>
      <c r="SUA43" s="71"/>
      <c r="SUQ43" s="71"/>
      <c r="SVG43" s="71"/>
      <c r="SVW43" s="71"/>
      <c r="SWM43" s="71"/>
      <c r="SXC43" s="71"/>
      <c r="SXS43" s="71"/>
      <c r="SYI43" s="71"/>
      <c r="SYY43" s="71"/>
      <c r="SZO43" s="71"/>
      <c r="TAE43" s="71"/>
      <c r="TAU43" s="71"/>
      <c r="TBK43" s="71"/>
      <c r="TCA43" s="71"/>
      <c r="TCQ43" s="71"/>
      <c r="TDG43" s="71"/>
      <c r="TDW43" s="71"/>
      <c r="TEM43" s="71"/>
      <c r="TFC43" s="71"/>
      <c r="TFS43" s="71"/>
      <c r="TGI43" s="71"/>
      <c r="TGY43" s="71"/>
      <c r="THO43" s="71"/>
      <c r="TIE43" s="71"/>
      <c r="TIU43" s="71"/>
      <c r="TJK43" s="71"/>
      <c r="TKA43" s="71"/>
      <c r="TKQ43" s="71"/>
      <c r="TLG43" s="71"/>
      <c r="TLW43" s="71"/>
      <c r="TMM43" s="71"/>
      <c r="TNC43" s="71"/>
      <c r="TNS43" s="71"/>
      <c r="TOI43" s="71"/>
      <c r="TOY43" s="71"/>
      <c r="TPO43" s="71"/>
      <c r="TQE43" s="71"/>
      <c r="TQU43" s="71"/>
      <c r="TRK43" s="71"/>
      <c r="TSA43" s="71"/>
      <c r="TSQ43" s="71"/>
      <c r="TTG43" s="71"/>
      <c r="TTW43" s="71"/>
      <c r="TUM43" s="71"/>
      <c r="TVC43" s="71"/>
      <c r="TVS43" s="71"/>
      <c r="TWI43" s="71"/>
      <c r="TWY43" s="71"/>
      <c r="TXO43" s="71"/>
      <c r="TYE43" s="71"/>
      <c r="TYU43" s="71"/>
      <c r="TZK43" s="71"/>
      <c r="UAA43" s="71"/>
      <c r="UAQ43" s="71"/>
      <c r="UBG43" s="71"/>
      <c r="UBW43" s="71"/>
      <c r="UCM43" s="71"/>
      <c r="UDC43" s="71"/>
      <c r="UDS43" s="71"/>
      <c r="UEI43" s="71"/>
      <c r="UEY43" s="71"/>
      <c r="UFO43" s="71"/>
      <c r="UGE43" s="71"/>
      <c r="UGU43" s="71"/>
      <c r="UHK43" s="71"/>
      <c r="UIA43" s="71"/>
      <c r="UIQ43" s="71"/>
      <c r="UJG43" s="71"/>
      <c r="UJW43" s="71"/>
      <c r="UKM43" s="71"/>
      <c r="ULC43" s="71"/>
      <c r="ULS43" s="71"/>
      <c r="UMI43" s="71"/>
      <c r="UMY43" s="71"/>
      <c r="UNO43" s="71"/>
      <c r="UOE43" s="71"/>
      <c r="UOU43" s="71"/>
      <c r="UPK43" s="71"/>
      <c r="UQA43" s="71"/>
      <c r="UQQ43" s="71"/>
      <c r="URG43" s="71"/>
      <c r="URW43" s="71"/>
      <c r="USM43" s="71"/>
      <c r="UTC43" s="71"/>
      <c r="UTS43" s="71"/>
      <c r="UUI43" s="71"/>
      <c r="UUY43" s="71"/>
      <c r="UVO43" s="71"/>
      <c r="UWE43" s="71"/>
      <c r="UWU43" s="71"/>
      <c r="UXK43" s="71"/>
      <c r="UYA43" s="71"/>
      <c r="UYQ43" s="71"/>
      <c r="UZG43" s="71"/>
      <c r="UZW43" s="71"/>
      <c r="VAM43" s="71"/>
      <c r="VBC43" s="71"/>
      <c r="VBS43" s="71"/>
      <c r="VCI43" s="71"/>
      <c r="VCY43" s="71"/>
      <c r="VDO43" s="71"/>
      <c r="VEE43" s="71"/>
      <c r="VEU43" s="71"/>
      <c r="VFK43" s="71"/>
      <c r="VGA43" s="71"/>
      <c r="VGQ43" s="71"/>
      <c r="VHG43" s="71"/>
      <c r="VHW43" s="71"/>
      <c r="VIM43" s="71"/>
      <c r="VJC43" s="71"/>
      <c r="VJS43" s="71"/>
      <c r="VKI43" s="71"/>
      <c r="VKY43" s="71"/>
      <c r="VLO43" s="71"/>
      <c r="VME43" s="71"/>
      <c r="VMU43" s="71"/>
      <c r="VNK43" s="71"/>
      <c r="VOA43" s="71"/>
      <c r="VOQ43" s="71"/>
      <c r="VPG43" s="71"/>
      <c r="VPW43" s="71"/>
      <c r="VQM43" s="71"/>
      <c r="VRC43" s="71"/>
      <c r="VRS43" s="71"/>
      <c r="VSI43" s="71"/>
      <c r="VSY43" s="71"/>
      <c r="VTO43" s="71"/>
      <c r="VUE43" s="71"/>
      <c r="VUU43" s="71"/>
      <c r="VVK43" s="71"/>
      <c r="VWA43" s="71"/>
      <c r="VWQ43" s="71"/>
      <c r="VXG43" s="71"/>
      <c r="VXW43" s="71"/>
      <c r="VYM43" s="71"/>
      <c r="VZC43" s="71"/>
      <c r="VZS43" s="71"/>
      <c r="WAI43" s="71"/>
      <c r="WAY43" s="71"/>
      <c r="WBO43" s="71"/>
      <c r="WCE43" s="71"/>
      <c r="WCU43" s="71"/>
      <c r="WDK43" s="71"/>
      <c r="WEA43" s="71"/>
      <c r="WEQ43" s="71"/>
      <c r="WFG43" s="71"/>
      <c r="WFW43" s="71"/>
      <c r="WGM43" s="71"/>
      <c r="WHC43" s="71"/>
      <c r="WHS43" s="71"/>
      <c r="WII43" s="71"/>
      <c r="WIY43" s="71"/>
      <c r="WJO43" s="71"/>
      <c r="WKE43" s="71"/>
      <c r="WKU43" s="71"/>
      <c r="WLK43" s="71"/>
      <c r="WMA43" s="71"/>
      <c r="WMQ43" s="71"/>
      <c r="WNG43" s="71"/>
      <c r="WNW43" s="71"/>
      <c r="WOM43" s="71"/>
      <c r="WPC43" s="71"/>
      <c r="WPS43" s="71"/>
      <c r="WQI43" s="71"/>
      <c r="WQY43" s="71"/>
      <c r="WRO43" s="71"/>
      <c r="WSE43" s="71"/>
      <c r="WSU43" s="71"/>
      <c r="WTK43" s="71"/>
      <c r="WUA43" s="71"/>
      <c r="WUQ43" s="71"/>
      <c r="WVG43" s="71"/>
      <c r="WVW43" s="71"/>
      <c r="WWM43" s="71"/>
      <c r="WXC43" s="71"/>
      <c r="WXS43" s="71"/>
      <c r="WYI43" s="71"/>
      <c r="WYY43" s="71"/>
      <c r="WZO43" s="71"/>
      <c r="XAE43" s="71"/>
      <c r="XAU43" s="71"/>
      <c r="XBK43" s="71"/>
      <c r="XCA43" s="71"/>
      <c r="XCQ43" s="71"/>
      <c r="XDG43" s="71"/>
      <c r="XDW43" s="71"/>
      <c r="XEM43" s="71"/>
    </row>
    <row r="44" spans="1:1023 1039:2047 2063:3071 3087:4095 4111:5119 5135:6143 6159:7167 7183:8191 8207:9215 9231:10239 10255:11263 11279:12287 12303:13311 13327:14335 14351:15359 15375:16367" s="152" customFormat="1">
      <c r="A44" s="20" t="str">
        <f>IF(COUNTBLANK(F44)=1," ",COUNTA($F$11:F44))</f>
        <v xml:space="preserve"> </v>
      </c>
      <c r="B44" s="205" t="s">
        <v>444</v>
      </c>
      <c r="C44" s="138" t="s">
        <v>14</v>
      </c>
      <c r="D44" s="202"/>
      <c r="E44" s="147">
        <v>390</v>
      </c>
      <c r="F44" s="147"/>
      <c r="G44" s="147"/>
      <c r="H44" s="147">
        <f t="shared" ref="H44:H45" si="29">ROUND(G44*F44,2)</f>
        <v>0</v>
      </c>
      <c r="I44" s="136"/>
      <c r="J44" s="200"/>
      <c r="K44" s="147">
        <f t="shared" ref="K44:K45" si="30">ROUND(H44+I44+J44,2)</f>
        <v>0</v>
      </c>
      <c r="L44" s="147">
        <f t="shared" ref="L44:L45" si="31">ROUND(E44*F44,2)</f>
        <v>0</v>
      </c>
      <c r="M44" s="147">
        <f t="shared" ref="M44:M45" si="32">ROUND(E44*H44,2)</f>
        <v>0</v>
      </c>
      <c r="N44" s="147">
        <f t="shared" ref="N44:N45" si="33">ROUND(E44*I44,2)</f>
        <v>0</v>
      </c>
      <c r="O44" s="147">
        <f t="shared" ref="O44:O45" si="34">ROUND(E44*J44,2)</f>
        <v>0</v>
      </c>
      <c r="P44" s="147">
        <f t="shared" ref="P44:P45" si="35">ROUND(M44+N44+O44,2)</f>
        <v>0</v>
      </c>
    </row>
    <row r="45" spans="1:1023 1039:2047 2063:3071 3087:4095 4111:5119 5135:6143 6159:7167 7183:8191 8207:9215 9231:10239 10255:11263 11279:12287 12303:13311 13327:14335 14351:15359 15375:16367" s="87" customFormat="1">
      <c r="A45" s="20" t="str">
        <f>IF(COUNTBLANK(F45)=1," ",COUNTA($F$11:F45))</f>
        <v xml:space="preserve"> </v>
      </c>
      <c r="B45" s="148" t="s">
        <v>201</v>
      </c>
      <c r="C45" s="149" t="s">
        <v>14</v>
      </c>
      <c r="D45" s="149">
        <v>1.05</v>
      </c>
      <c r="E45" s="147">
        <f>E44*D45</f>
        <v>409.5</v>
      </c>
      <c r="F45" s="147"/>
      <c r="G45" s="147"/>
      <c r="H45" s="147">
        <f t="shared" si="29"/>
        <v>0</v>
      </c>
      <c r="I45" s="136"/>
      <c r="J45" s="200"/>
      <c r="K45" s="147">
        <f t="shared" si="30"/>
        <v>0</v>
      </c>
      <c r="L45" s="147">
        <f t="shared" si="31"/>
        <v>0</v>
      </c>
      <c r="M45" s="147">
        <f t="shared" si="32"/>
        <v>0</v>
      </c>
      <c r="N45" s="147">
        <f t="shared" si="33"/>
        <v>0</v>
      </c>
      <c r="O45" s="147">
        <f t="shared" si="34"/>
        <v>0</v>
      </c>
      <c r="P45" s="147">
        <f t="shared" si="35"/>
        <v>0</v>
      </c>
    </row>
    <row r="46" spans="1:1023 1039:2047 2063:3071 3087:4095 4111:5119 5135:6143 6159:7167 7183:8191 8207:9215 9231:10239 10255:11263 11279:12287 12303:13311 13327:14335 14351:15359 15375:16367" s="22" customFormat="1" ht="26">
      <c r="A46" s="20" t="str">
        <f>IF(COUNTBLANK(F46)=1," ",COUNTA($F$11:F46))</f>
        <v xml:space="preserve"> </v>
      </c>
      <c r="B46" s="137" t="s">
        <v>547</v>
      </c>
      <c r="C46" s="138" t="s">
        <v>114</v>
      </c>
      <c r="D46" s="139"/>
      <c r="E46" s="140">
        <v>33</v>
      </c>
      <c r="F46" s="66"/>
      <c r="G46" s="69"/>
      <c r="H46" s="135">
        <f t="shared" ref="H46:H48" si="36">ROUND(F46*G46,2)</f>
        <v>0</v>
      </c>
      <c r="I46" s="115"/>
      <c r="J46" s="135">
        <f>ROUND(H46*0.07,2)</f>
        <v>0</v>
      </c>
      <c r="K46" s="135">
        <f t="shared" ref="K46:K49" si="37">ROUND(H46+I46+J46,2)</f>
        <v>0</v>
      </c>
      <c r="L46" s="135">
        <f t="shared" ref="L46:L49" si="38">ROUND(E46*F46,2)</f>
        <v>0</v>
      </c>
      <c r="M46" s="135">
        <f t="shared" ref="M46:M49" si="39">ROUND(E46*H46,2)</f>
        <v>0</v>
      </c>
      <c r="N46" s="135">
        <f t="shared" ref="N46:N49" si="40">ROUND(E46*I46,2)</f>
        <v>0</v>
      </c>
      <c r="O46" s="135">
        <f t="shared" ref="O46:O49" si="41">ROUND(E46*J46,2)</f>
        <v>0</v>
      </c>
      <c r="P46" s="70">
        <f t="shared" ref="P46:P49" si="42">ROUND(M46+N46+O46,2)</f>
        <v>0</v>
      </c>
      <c r="AE46" s="71"/>
      <c r="AU46" s="71"/>
      <c r="BK46" s="71"/>
      <c r="CA46" s="71"/>
      <c r="CQ46" s="71"/>
      <c r="DG46" s="71"/>
      <c r="DW46" s="71"/>
      <c r="EM46" s="71"/>
      <c r="FC46" s="71"/>
      <c r="FS46" s="71"/>
      <c r="GI46" s="71"/>
      <c r="GY46" s="71"/>
      <c r="HO46" s="71"/>
      <c r="IE46" s="71"/>
      <c r="IU46" s="71"/>
      <c r="JK46" s="71"/>
      <c r="KA46" s="71"/>
      <c r="KQ46" s="71"/>
      <c r="LG46" s="71"/>
      <c r="LW46" s="71"/>
      <c r="MM46" s="71"/>
      <c r="NC46" s="71"/>
      <c r="NS46" s="71"/>
      <c r="OI46" s="71"/>
      <c r="OY46" s="71"/>
      <c r="PO46" s="71"/>
      <c r="QE46" s="71"/>
      <c r="QU46" s="71"/>
      <c r="RK46" s="71"/>
      <c r="SA46" s="71"/>
      <c r="SQ46" s="71"/>
      <c r="TG46" s="71"/>
      <c r="TW46" s="71"/>
      <c r="UM46" s="71"/>
      <c r="VC46" s="71"/>
      <c r="VS46" s="71"/>
      <c r="WI46" s="71"/>
      <c r="WY46" s="71"/>
      <c r="XO46" s="71"/>
      <c r="YE46" s="71"/>
      <c r="YU46" s="71"/>
      <c r="ZK46" s="71"/>
      <c r="AAA46" s="71"/>
      <c r="AAQ46" s="71"/>
      <c r="ABG46" s="71"/>
      <c r="ABW46" s="71"/>
      <c r="ACM46" s="71"/>
      <c r="ADC46" s="71"/>
      <c r="ADS46" s="71"/>
      <c r="AEI46" s="71"/>
      <c r="AEY46" s="71"/>
      <c r="AFO46" s="71"/>
      <c r="AGE46" s="71"/>
      <c r="AGU46" s="71"/>
      <c r="AHK46" s="71"/>
      <c r="AIA46" s="71"/>
      <c r="AIQ46" s="71"/>
      <c r="AJG46" s="71"/>
      <c r="AJW46" s="71"/>
      <c r="AKM46" s="71"/>
      <c r="ALC46" s="71"/>
      <c r="ALS46" s="71"/>
      <c r="AMI46" s="71"/>
      <c r="AMY46" s="71"/>
      <c r="ANO46" s="71"/>
      <c r="AOE46" s="71"/>
      <c r="AOU46" s="71"/>
      <c r="APK46" s="71"/>
      <c r="AQA46" s="71"/>
      <c r="AQQ46" s="71"/>
      <c r="ARG46" s="71"/>
      <c r="ARW46" s="71"/>
      <c r="ASM46" s="71"/>
      <c r="ATC46" s="71"/>
      <c r="ATS46" s="71"/>
      <c r="AUI46" s="71"/>
      <c r="AUY46" s="71"/>
      <c r="AVO46" s="71"/>
      <c r="AWE46" s="71"/>
      <c r="AWU46" s="71"/>
      <c r="AXK46" s="71"/>
      <c r="AYA46" s="71"/>
      <c r="AYQ46" s="71"/>
      <c r="AZG46" s="71"/>
      <c r="AZW46" s="71"/>
      <c r="BAM46" s="71"/>
      <c r="BBC46" s="71"/>
      <c r="BBS46" s="71"/>
      <c r="BCI46" s="71"/>
      <c r="BCY46" s="71"/>
      <c r="BDO46" s="71"/>
      <c r="BEE46" s="71"/>
      <c r="BEU46" s="71"/>
      <c r="BFK46" s="71"/>
      <c r="BGA46" s="71"/>
      <c r="BGQ46" s="71"/>
      <c r="BHG46" s="71"/>
      <c r="BHW46" s="71"/>
      <c r="BIM46" s="71"/>
      <c r="BJC46" s="71"/>
      <c r="BJS46" s="71"/>
      <c r="BKI46" s="71"/>
      <c r="BKY46" s="71"/>
      <c r="BLO46" s="71"/>
      <c r="BME46" s="71"/>
      <c r="BMU46" s="71"/>
      <c r="BNK46" s="71"/>
      <c r="BOA46" s="71"/>
      <c r="BOQ46" s="71"/>
      <c r="BPG46" s="71"/>
      <c r="BPW46" s="71"/>
      <c r="BQM46" s="71"/>
      <c r="BRC46" s="71"/>
      <c r="BRS46" s="71"/>
      <c r="BSI46" s="71"/>
      <c r="BSY46" s="71"/>
      <c r="BTO46" s="71"/>
      <c r="BUE46" s="71"/>
      <c r="BUU46" s="71"/>
      <c r="BVK46" s="71"/>
      <c r="BWA46" s="71"/>
      <c r="BWQ46" s="71"/>
      <c r="BXG46" s="71"/>
      <c r="BXW46" s="71"/>
      <c r="BYM46" s="71"/>
      <c r="BZC46" s="71"/>
      <c r="BZS46" s="71"/>
      <c r="CAI46" s="71"/>
      <c r="CAY46" s="71"/>
      <c r="CBO46" s="71"/>
      <c r="CCE46" s="71"/>
      <c r="CCU46" s="71"/>
      <c r="CDK46" s="71"/>
      <c r="CEA46" s="71"/>
      <c r="CEQ46" s="71"/>
      <c r="CFG46" s="71"/>
      <c r="CFW46" s="71"/>
      <c r="CGM46" s="71"/>
      <c r="CHC46" s="71"/>
      <c r="CHS46" s="71"/>
      <c r="CII46" s="71"/>
      <c r="CIY46" s="71"/>
      <c r="CJO46" s="71"/>
      <c r="CKE46" s="71"/>
      <c r="CKU46" s="71"/>
      <c r="CLK46" s="71"/>
      <c r="CMA46" s="71"/>
      <c r="CMQ46" s="71"/>
      <c r="CNG46" s="71"/>
      <c r="CNW46" s="71"/>
      <c r="COM46" s="71"/>
      <c r="CPC46" s="71"/>
      <c r="CPS46" s="71"/>
      <c r="CQI46" s="71"/>
      <c r="CQY46" s="71"/>
      <c r="CRO46" s="71"/>
      <c r="CSE46" s="71"/>
      <c r="CSU46" s="71"/>
      <c r="CTK46" s="71"/>
      <c r="CUA46" s="71"/>
      <c r="CUQ46" s="71"/>
      <c r="CVG46" s="71"/>
      <c r="CVW46" s="71"/>
      <c r="CWM46" s="71"/>
      <c r="CXC46" s="71"/>
      <c r="CXS46" s="71"/>
      <c r="CYI46" s="71"/>
      <c r="CYY46" s="71"/>
      <c r="CZO46" s="71"/>
      <c r="DAE46" s="71"/>
      <c r="DAU46" s="71"/>
      <c r="DBK46" s="71"/>
      <c r="DCA46" s="71"/>
      <c r="DCQ46" s="71"/>
      <c r="DDG46" s="71"/>
      <c r="DDW46" s="71"/>
      <c r="DEM46" s="71"/>
      <c r="DFC46" s="71"/>
      <c r="DFS46" s="71"/>
      <c r="DGI46" s="71"/>
      <c r="DGY46" s="71"/>
      <c r="DHO46" s="71"/>
      <c r="DIE46" s="71"/>
      <c r="DIU46" s="71"/>
      <c r="DJK46" s="71"/>
      <c r="DKA46" s="71"/>
      <c r="DKQ46" s="71"/>
      <c r="DLG46" s="71"/>
      <c r="DLW46" s="71"/>
      <c r="DMM46" s="71"/>
      <c r="DNC46" s="71"/>
      <c r="DNS46" s="71"/>
      <c r="DOI46" s="71"/>
      <c r="DOY46" s="71"/>
      <c r="DPO46" s="71"/>
      <c r="DQE46" s="71"/>
      <c r="DQU46" s="71"/>
      <c r="DRK46" s="71"/>
      <c r="DSA46" s="71"/>
      <c r="DSQ46" s="71"/>
      <c r="DTG46" s="71"/>
      <c r="DTW46" s="71"/>
      <c r="DUM46" s="71"/>
      <c r="DVC46" s="71"/>
      <c r="DVS46" s="71"/>
      <c r="DWI46" s="71"/>
      <c r="DWY46" s="71"/>
      <c r="DXO46" s="71"/>
      <c r="DYE46" s="71"/>
      <c r="DYU46" s="71"/>
      <c r="DZK46" s="71"/>
      <c r="EAA46" s="71"/>
      <c r="EAQ46" s="71"/>
      <c r="EBG46" s="71"/>
      <c r="EBW46" s="71"/>
      <c r="ECM46" s="71"/>
      <c r="EDC46" s="71"/>
      <c r="EDS46" s="71"/>
      <c r="EEI46" s="71"/>
      <c r="EEY46" s="71"/>
      <c r="EFO46" s="71"/>
      <c r="EGE46" s="71"/>
      <c r="EGU46" s="71"/>
      <c r="EHK46" s="71"/>
      <c r="EIA46" s="71"/>
      <c r="EIQ46" s="71"/>
      <c r="EJG46" s="71"/>
      <c r="EJW46" s="71"/>
      <c r="EKM46" s="71"/>
      <c r="ELC46" s="71"/>
      <c r="ELS46" s="71"/>
      <c r="EMI46" s="71"/>
      <c r="EMY46" s="71"/>
      <c r="ENO46" s="71"/>
      <c r="EOE46" s="71"/>
      <c r="EOU46" s="71"/>
      <c r="EPK46" s="71"/>
      <c r="EQA46" s="71"/>
      <c r="EQQ46" s="71"/>
      <c r="ERG46" s="71"/>
      <c r="ERW46" s="71"/>
      <c r="ESM46" s="71"/>
      <c r="ETC46" s="71"/>
      <c r="ETS46" s="71"/>
      <c r="EUI46" s="71"/>
      <c r="EUY46" s="71"/>
      <c r="EVO46" s="71"/>
      <c r="EWE46" s="71"/>
      <c r="EWU46" s="71"/>
      <c r="EXK46" s="71"/>
      <c r="EYA46" s="71"/>
      <c r="EYQ46" s="71"/>
      <c r="EZG46" s="71"/>
      <c r="EZW46" s="71"/>
      <c r="FAM46" s="71"/>
      <c r="FBC46" s="71"/>
      <c r="FBS46" s="71"/>
      <c r="FCI46" s="71"/>
      <c r="FCY46" s="71"/>
      <c r="FDO46" s="71"/>
      <c r="FEE46" s="71"/>
      <c r="FEU46" s="71"/>
      <c r="FFK46" s="71"/>
      <c r="FGA46" s="71"/>
      <c r="FGQ46" s="71"/>
      <c r="FHG46" s="71"/>
      <c r="FHW46" s="71"/>
      <c r="FIM46" s="71"/>
      <c r="FJC46" s="71"/>
      <c r="FJS46" s="71"/>
      <c r="FKI46" s="71"/>
      <c r="FKY46" s="71"/>
      <c r="FLO46" s="71"/>
      <c r="FME46" s="71"/>
      <c r="FMU46" s="71"/>
      <c r="FNK46" s="71"/>
      <c r="FOA46" s="71"/>
      <c r="FOQ46" s="71"/>
      <c r="FPG46" s="71"/>
      <c r="FPW46" s="71"/>
      <c r="FQM46" s="71"/>
      <c r="FRC46" s="71"/>
      <c r="FRS46" s="71"/>
      <c r="FSI46" s="71"/>
      <c r="FSY46" s="71"/>
      <c r="FTO46" s="71"/>
      <c r="FUE46" s="71"/>
      <c r="FUU46" s="71"/>
      <c r="FVK46" s="71"/>
      <c r="FWA46" s="71"/>
      <c r="FWQ46" s="71"/>
      <c r="FXG46" s="71"/>
      <c r="FXW46" s="71"/>
      <c r="FYM46" s="71"/>
      <c r="FZC46" s="71"/>
      <c r="FZS46" s="71"/>
      <c r="GAI46" s="71"/>
      <c r="GAY46" s="71"/>
      <c r="GBO46" s="71"/>
      <c r="GCE46" s="71"/>
      <c r="GCU46" s="71"/>
      <c r="GDK46" s="71"/>
      <c r="GEA46" s="71"/>
      <c r="GEQ46" s="71"/>
      <c r="GFG46" s="71"/>
      <c r="GFW46" s="71"/>
      <c r="GGM46" s="71"/>
      <c r="GHC46" s="71"/>
      <c r="GHS46" s="71"/>
      <c r="GII46" s="71"/>
      <c r="GIY46" s="71"/>
      <c r="GJO46" s="71"/>
      <c r="GKE46" s="71"/>
      <c r="GKU46" s="71"/>
      <c r="GLK46" s="71"/>
      <c r="GMA46" s="71"/>
      <c r="GMQ46" s="71"/>
      <c r="GNG46" s="71"/>
      <c r="GNW46" s="71"/>
      <c r="GOM46" s="71"/>
      <c r="GPC46" s="71"/>
      <c r="GPS46" s="71"/>
      <c r="GQI46" s="71"/>
      <c r="GQY46" s="71"/>
      <c r="GRO46" s="71"/>
      <c r="GSE46" s="71"/>
      <c r="GSU46" s="71"/>
      <c r="GTK46" s="71"/>
      <c r="GUA46" s="71"/>
      <c r="GUQ46" s="71"/>
      <c r="GVG46" s="71"/>
      <c r="GVW46" s="71"/>
      <c r="GWM46" s="71"/>
      <c r="GXC46" s="71"/>
      <c r="GXS46" s="71"/>
      <c r="GYI46" s="71"/>
      <c r="GYY46" s="71"/>
      <c r="GZO46" s="71"/>
      <c r="HAE46" s="71"/>
      <c r="HAU46" s="71"/>
      <c r="HBK46" s="71"/>
      <c r="HCA46" s="71"/>
      <c r="HCQ46" s="71"/>
      <c r="HDG46" s="71"/>
      <c r="HDW46" s="71"/>
      <c r="HEM46" s="71"/>
      <c r="HFC46" s="71"/>
      <c r="HFS46" s="71"/>
      <c r="HGI46" s="71"/>
      <c r="HGY46" s="71"/>
      <c r="HHO46" s="71"/>
      <c r="HIE46" s="71"/>
      <c r="HIU46" s="71"/>
      <c r="HJK46" s="71"/>
      <c r="HKA46" s="71"/>
      <c r="HKQ46" s="71"/>
      <c r="HLG46" s="71"/>
      <c r="HLW46" s="71"/>
      <c r="HMM46" s="71"/>
      <c r="HNC46" s="71"/>
      <c r="HNS46" s="71"/>
      <c r="HOI46" s="71"/>
      <c r="HOY46" s="71"/>
      <c r="HPO46" s="71"/>
      <c r="HQE46" s="71"/>
      <c r="HQU46" s="71"/>
      <c r="HRK46" s="71"/>
      <c r="HSA46" s="71"/>
      <c r="HSQ46" s="71"/>
      <c r="HTG46" s="71"/>
      <c r="HTW46" s="71"/>
      <c r="HUM46" s="71"/>
      <c r="HVC46" s="71"/>
      <c r="HVS46" s="71"/>
      <c r="HWI46" s="71"/>
      <c r="HWY46" s="71"/>
      <c r="HXO46" s="71"/>
      <c r="HYE46" s="71"/>
      <c r="HYU46" s="71"/>
      <c r="HZK46" s="71"/>
      <c r="IAA46" s="71"/>
      <c r="IAQ46" s="71"/>
      <c r="IBG46" s="71"/>
      <c r="IBW46" s="71"/>
      <c r="ICM46" s="71"/>
      <c r="IDC46" s="71"/>
      <c r="IDS46" s="71"/>
      <c r="IEI46" s="71"/>
      <c r="IEY46" s="71"/>
      <c r="IFO46" s="71"/>
      <c r="IGE46" s="71"/>
      <c r="IGU46" s="71"/>
      <c r="IHK46" s="71"/>
      <c r="IIA46" s="71"/>
      <c r="IIQ46" s="71"/>
      <c r="IJG46" s="71"/>
      <c r="IJW46" s="71"/>
      <c r="IKM46" s="71"/>
      <c r="ILC46" s="71"/>
      <c r="ILS46" s="71"/>
      <c r="IMI46" s="71"/>
      <c r="IMY46" s="71"/>
      <c r="INO46" s="71"/>
      <c r="IOE46" s="71"/>
      <c r="IOU46" s="71"/>
      <c r="IPK46" s="71"/>
      <c r="IQA46" s="71"/>
      <c r="IQQ46" s="71"/>
      <c r="IRG46" s="71"/>
      <c r="IRW46" s="71"/>
      <c r="ISM46" s="71"/>
      <c r="ITC46" s="71"/>
      <c r="ITS46" s="71"/>
      <c r="IUI46" s="71"/>
      <c r="IUY46" s="71"/>
      <c r="IVO46" s="71"/>
      <c r="IWE46" s="71"/>
      <c r="IWU46" s="71"/>
      <c r="IXK46" s="71"/>
      <c r="IYA46" s="71"/>
      <c r="IYQ46" s="71"/>
      <c r="IZG46" s="71"/>
      <c r="IZW46" s="71"/>
      <c r="JAM46" s="71"/>
      <c r="JBC46" s="71"/>
      <c r="JBS46" s="71"/>
      <c r="JCI46" s="71"/>
      <c r="JCY46" s="71"/>
      <c r="JDO46" s="71"/>
      <c r="JEE46" s="71"/>
      <c r="JEU46" s="71"/>
      <c r="JFK46" s="71"/>
      <c r="JGA46" s="71"/>
      <c r="JGQ46" s="71"/>
      <c r="JHG46" s="71"/>
      <c r="JHW46" s="71"/>
      <c r="JIM46" s="71"/>
      <c r="JJC46" s="71"/>
      <c r="JJS46" s="71"/>
      <c r="JKI46" s="71"/>
      <c r="JKY46" s="71"/>
      <c r="JLO46" s="71"/>
      <c r="JME46" s="71"/>
      <c r="JMU46" s="71"/>
      <c r="JNK46" s="71"/>
      <c r="JOA46" s="71"/>
      <c r="JOQ46" s="71"/>
      <c r="JPG46" s="71"/>
      <c r="JPW46" s="71"/>
      <c r="JQM46" s="71"/>
      <c r="JRC46" s="71"/>
      <c r="JRS46" s="71"/>
      <c r="JSI46" s="71"/>
      <c r="JSY46" s="71"/>
      <c r="JTO46" s="71"/>
      <c r="JUE46" s="71"/>
      <c r="JUU46" s="71"/>
      <c r="JVK46" s="71"/>
      <c r="JWA46" s="71"/>
      <c r="JWQ46" s="71"/>
      <c r="JXG46" s="71"/>
      <c r="JXW46" s="71"/>
      <c r="JYM46" s="71"/>
      <c r="JZC46" s="71"/>
      <c r="JZS46" s="71"/>
      <c r="KAI46" s="71"/>
      <c r="KAY46" s="71"/>
      <c r="KBO46" s="71"/>
      <c r="KCE46" s="71"/>
      <c r="KCU46" s="71"/>
      <c r="KDK46" s="71"/>
      <c r="KEA46" s="71"/>
      <c r="KEQ46" s="71"/>
      <c r="KFG46" s="71"/>
      <c r="KFW46" s="71"/>
      <c r="KGM46" s="71"/>
      <c r="KHC46" s="71"/>
      <c r="KHS46" s="71"/>
      <c r="KII46" s="71"/>
      <c r="KIY46" s="71"/>
      <c r="KJO46" s="71"/>
      <c r="KKE46" s="71"/>
      <c r="KKU46" s="71"/>
      <c r="KLK46" s="71"/>
      <c r="KMA46" s="71"/>
      <c r="KMQ46" s="71"/>
      <c r="KNG46" s="71"/>
      <c r="KNW46" s="71"/>
      <c r="KOM46" s="71"/>
      <c r="KPC46" s="71"/>
      <c r="KPS46" s="71"/>
      <c r="KQI46" s="71"/>
      <c r="KQY46" s="71"/>
      <c r="KRO46" s="71"/>
      <c r="KSE46" s="71"/>
      <c r="KSU46" s="71"/>
      <c r="KTK46" s="71"/>
      <c r="KUA46" s="71"/>
      <c r="KUQ46" s="71"/>
      <c r="KVG46" s="71"/>
      <c r="KVW46" s="71"/>
      <c r="KWM46" s="71"/>
      <c r="KXC46" s="71"/>
      <c r="KXS46" s="71"/>
      <c r="KYI46" s="71"/>
      <c r="KYY46" s="71"/>
      <c r="KZO46" s="71"/>
      <c r="LAE46" s="71"/>
      <c r="LAU46" s="71"/>
      <c r="LBK46" s="71"/>
      <c r="LCA46" s="71"/>
      <c r="LCQ46" s="71"/>
      <c r="LDG46" s="71"/>
      <c r="LDW46" s="71"/>
      <c r="LEM46" s="71"/>
      <c r="LFC46" s="71"/>
      <c r="LFS46" s="71"/>
      <c r="LGI46" s="71"/>
      <c r="LGY46" s="71"/>
      <c r="LHO46" s="71"/>
      <c r="LIE46" s="71"/>
      <c r="LIU46" s="71"/>
      <c r="LJK46" s="71"/>
      <c r="LKA46" s="71"/>
      <c r="LKQ46" s="71"/>
      <c r="LLG46" s="71"/>
      <c r="LLW46" s="71"/>
      <c r="LMM46" s="71"/>
      <c r="LNC46" s="71"/>
      <c r="LNS46" s="71"/>
      <c r="LOI46" s="71"/>
      <c r="LOY46" s="71"/>
      <c r="LPO46" s="71"/>
      <c r="LQE46" s="71"/>
      <c r="LQU46" s="71"/>
      <c r="LRK46" s="71"/>
      <c r="LSA46" s="71"/>
      <c r="LSQ46" s="71"/>
      <c r="LTG46" s="71"/>
      <c r="LTW46" s="71"/>
      <c r="LUM46" s="71"/>
      <c r="LVC46" s="71"/>
      <c r="LVS46" s="71"/>
      <c r="LWI46" s="71"/>
      <c r="LWY46" s="71"/>
      <c r="LXO46" s="71"/>
      <c r="LYE46" s="71"/>
      <c r="LYU46" s="71"/>
      <c r="LZK46" s="71"/>
      <c r="MAA46" s="71"/>
      <c r="MAQ46" s="71"/>
      <c r="MBG46" s="71"/>
      <c r="MBW46" s="71"/>
      <c r="MCM46" s="71"/>
      <c r="MDC46" s="71"/>
      <c r="MDS46" s="71"/>
      <c r="MEI46" s="71"/>
      <c r="MEY46" s="71"/>
      <c r="MFO46" s="71"/>
      <c r="MGE46" s="71"/>
      <c r="MGU46" s="71"/>
      <c r="MHK46" s="71"/>
      <c r="MIA46" s="71"/>
      <c r="MIQ46" s="71"/>
      <c r="MJG46" s="71"/>
      <c r="MJW46" s="71"/>
      <c r="MKM46" s="71"/>
      <c r="MLC46" s="71"/>
      <c r="MLS46" s="71"/>
      <c r="MMI46" s="71"/>
      <c r="MMY46" s="71"/>
      <c r="MNO46" s="71"/>
      <c r="MOE46" s="71"/>
      <c r="MOU46" s="71"/>
      <c r="MPK46" s="71"/>
      <c r="MQA46" s="71"/>
      <c r="MQQ46" s="71"/>
      <c r="MRG46" s="71"/>
      <c r="MRW46" s="71"/>
      <c r="MSM46" s="71"/>
      <c r="MTC46" s="71"/>
      <c r="MTS46" s="71"/>
      <c r="MUI46" s="71"/>
      <c r="MUY46" s="71"/>
      <c r="MVO46" s="71"/>
      <c r="MWE46" s="71"/>
      <c r="MWU46" s="71"/>
      <c r="MXK46" s="71"/>
      <c r="MYA46" s="71"/>
      <c r="MYQ46" s="71"/>
      <c r="MZG46" s="71"/>
      <c r="MZW46" s="71"/>
      <c r="NAM46" s="71"/>
      <c r="NBC46" s="71"/>
      <c r="NBS46" s="71"/>
      <c r="NCI46" s="71"/>
      <c r="NCY46" s="71"/>
      <c r="NDO46" s="71"/>
      <c r="NEE46" s="71"/>
      <c r="NEU46" s="71"/>
      <c r="NFK46" s="71"/>
      <c r="NGA46" s="71"/>
      <c r="NGQ46" s="71"/>
      <c r="NHG46" s="71"/>
      <c r="NHW46" s="71"/>
      <c r="NIM46" s="71"/>
      <c r="NJC46" s="71"/>
      <c r="NJS46" s="71"/>
      <c r="NKI46" s="71"/>
      <c r="NKY46" s="71"/>
      <c r="NLO46" s="71"/>
      <c r="NME46" s="71"/>
      <c r="NMU46" s="71"/>
      <c r="NNK46" s="71"/>
      <c r="NOA46" s="71"/>
      <c r="NOQ46" s="71"/>
      <c r="NPG46" s="71"/>
      <c r="NPW46" s="71"/>
      <c r="NQM46" s="71"/>
      <c r="NRC46" s="71"/>
      <c r="NRS46" s="71"/>
      <c r="NSI46" s="71"/>
      <c r="NSY46" s="71"/>
      <c r="NTO46" s="71"/>
      <c r="NUE46" s="71"/>
      <c r="NUU46" s="71"/>
      <c r="NVK46" s="71"/>
      <c r="NWA46" s="71"/>
      <c r="NWQ46" s="71"/>
      <c r="NXG46" s="71"/>
      <c r="NXW46" s="71"/>
      <c r="NYM46" s="71"/>
      <c r="NZC46" s="71"/>
      <c r="NZS46" s="71"/>
      <c r="OAI46" s="71"/>
      <c r="OAY46" s="71"/>
      <c r="OBO46" s="71"/>
      <c r="OCE46" s="71"/>
      <c r="OCU46" s="71"/>
      <c r="ODK46" s="71"/>
      <c r="OEA46" s="71"/>
      <c r="OEQ46" s="71"/>
      <c r="OFG46" s="71"/>
      <c r="OFW46" s="71"/>
      <c r="OGM46" s="71"/>
      <c r="OHC46" s="71"/>
      <c r="OHS46" s="71"/>
      <c r="OII46" s="71"/>
      <c r="OIY46" s="71"/>
      <c r="OJO46" s="71"/>
      <c r="OKE46" s="71"/>
      <c r="OKU46" s="71"/>
      <c r="OLK46" s="71"/>
      <c r="OMA46" s="71"/>
      <c r="OMQ46" s="71"/>
      <c r="ONG46" s="71"/>
      <c r="ONW46" s="71"/>
      <c r="OOM46" s="71"/>
      <c r="OPC46" s="71"/>
      <c r="OPS46" s="71"/>
      <c r="OQI46" s="71"/>
      <c r="OQY46" s="71"/>
      <c r="ORO46" s="71"/>
      <c r="OSE46" s="71"/>
      <c r="OSU46" s="71"/>
      <c r="OTK46" s="71"/>
      <c r="OUA46" s="71"/>
      <c r="OUQ46" s="71"/>
      <c r="OVG46" s="71"/>
      <c r="OVW46" s="71"/>
      <c r="OWM46" s="71"/>
      <c r="OXC46" s="71"/>
      <c r="OXS46" s="71"/>
      <c r="OYI46" s="71"/>
      <c r="OYY46" s="71"/>
      <c r="OZO46" s="71"/>
      <c r="PAE46" s="71"/>
      <c r="PAU46" s="71"/>
      <c r="PBK46" s="71"/>
      <c r="PCA46" s="71"/>
      <c r="PCQ46" s="71"/>
      <c r="PDG46" s="71"/>
      <c r="PDW46" s="71"/>
      <c r="PEM46" s="71"/>
      <c r="PFC46" s="71"/>
      <c r="PFS46" s="71"/>
      <c r="PGI46" s="71"/>
      <c r="PGY46" s="71"/>
      <c r="PHO46" s="71"/>
      <c r="PIE46" s="71"/>
      <c r="PIU46" s="71"/>
      <c r="PJK46" s="71"/>
      <c r="PKA46" s="71"/>
      <c r="PKQ46" s="71"/>
      <c r="PLG46" s="71"/>
      <c r="PLW46" s="71"/>
      <c r="PMM46" s="71"/>
      <c r="PNC46" s="71"/>
      <c r="PNS46" s="71"/>
      <c r="POI46" s="71"/>
      <c r="POY46" s="71"/>
      <c r="PPO46" s="71"/>
      <c r="PQE46" s="71"/>
      <c r="PQU46" s="71"/>
      <c r="PRK46" s="71"/>
      <c r="PSA46" s="71"/>
      <c r="PSQ46" s="71"/>
      <c r="PTG46" s="71"/>
      <c r="PTW46" s="71"/>
      <c r="PUM46" s="71"/>
      <c r="PVC46" s="71"/>
      <c r="PVS46" s="71"/>
      <c r="PWI46" s="71"/>
      <c r="PWY46" s="71"/>
      <c r="PXO46" s="71"/>
      <c r="PYE46" s="71"/>
      <c r="PYU46" s="71"/>
      <c r="PZK46" s="71"/>
      <c r="QAA46" s="71"/>
      <c r="QAQ46" s="71"/>
      <c r="QBG46" s="71"/>
      <c r="QBW46" s="71"/>
      <c r="QCM46" s="71"/>
      <c r="QDC46" s="71"/>
      <c r="QDS46" s="71"/>
      <c r="QEI46" s="71"/>
      <c r="QEY46" s="71"/>
      <c r="QFO46" s="71"/>
      <c r="QGE46" s="71"/>
      <c r="QGU46" s="71"/>
      <c r="QHK46" s="71"/>
      <c r="QIA46" s="71"/>
      <c r="QIQ46" s="71"/>
      <c r="QJG46" s="71"/>
      <c r="QJW46" s="71"/>
      <c r="QKM46" s="71"/>
      <c r="QLC46" s="71"/>
      <c r="QLS46" s="71"/>
      <c r="QMI46" s="71"/>
      <c r="QMY46" s="71"/>
      <c r="QNO46" s="71"/>
      <c r="QOE46" s="71"/>
      <c r="QOU46" s="71"/>
      <c r="QPK46" s="71"/>
      <c r="QQA46" s="71"/>
      <c r="QQQ46" s="71"/>
      <c r="QRG46" s="71"/>
      <c r="QRW46" s="71"/>
      <c r="QSM46" s="71"/>
      <c r="QTC46" s="71"/>
      <c r="QTS46" s="71"/>
      <c r="QUI46" s="71"/>
      <c r="QUY46" s="71"/>
      <c r="QVO46" s="71"/>
      <c r="QWE46" s="71"/>
      <c r="QWU46" s="71"/>
      <c r="QXK46" s="71"/>
      <c r="QYA46" s="71"/>
      <c r="QYQ46" s="71"/>
      <c r="QZG46" s="71"/>
      <c r="QZW46" s="71"/>
      <c r="RAM46" s="71"/>
      <c r="RBC46" s="71"/>
      <c r="RBS46" s="71"/>
      <c r="RCI46" s="71"/>
      <c r="RCY46" s="71"/>
      <c r="RDO46" s="71"/>
      <c r="REE46" s="71"/>
      <c r="REU46" s="71"/>
      <c r="RFK46" s="71"/>
      <c r="RGA46" s="71"/>
      <c r="RGQ46" s="71"/>
      <c r="RHG46" s="71"/>
      <c r="RHW46" s="71"/>
      <c r="RIM46" s="71"/>
      <c r="RJC46" s="71"/>
      <c r="RJS46" s="71"/>
      <c r="RKI46" s="71"/>
      <c r="RKY46" s="71"/>
      <c r="RLO46" s="71"/>
      <c r="RME46" s="71"/>
      <c r="RMU46" s="71"/>
      <c r="RNK46" s="71"/>
      <c r="ROA46" s="71"/>
      <c r="ROQ46" s="71"/>
      <c r="RPG46" s="71"/>
      <c r="RPW46" s="71"/>
      <c r="RQM46" s="71"/>
      <c r="RRC46" s="71"/>
      <c r="RRS46" s="71"/>
      <c r="RSI46" s="71"/>
      <c r="RSY46" s="71"/>
      <c r="RTO46" s="71"/>
      <c r="RUE46" s="71"/>
      <c r="RUU46" s="71"/>
      <c r="RVK46" s="71"/>
      <c r="RWA46" s="71"/>
      <c r="RWQ46" s="71"/>
      <c r="RXG46" s="71"/>
      <c r="RXW46" s="71"/>
      <c r="RYM46" s="71"/>
      <c r="RZC46" s="71"/>
      <c r="RZS46" s="71"/>
      <c r="SAI46" s="71"/>
      <c r="SAY46" s="71"/>
      <c r="SBO46" s="71"/>
      <c r="SCE46" s="71"/>
      <c r="SCU46" s="71"/>
      <c r="SDK46" s="71"/>
      <c r="SEA46" s="71"/>
      <c r="SEQ46" s="71"/>
      <c r="SFG46" s="71"/>
      <c r="SFW46" s="71"/>
      <c r="SGM46" s="71"/>
      <c r="SHC46" s="71"/>
      <c r="SHS46" s="71"/>
      <c r="SII46" s="71"/>
      <c r="SIY46" s="71"/>
      <c r="SJO46" s="71"/>
      <c r="SKE46" s="71"/>
      <c r="SKU46" s="71"/>
      <c r="SLK46" s="71"/>
      <c r="SMA46" s="71"/>
      <c r="SMQ46" s="71"/>
      <c r="SNG46" s="71"/>
      <c r="SNW46" s="71"/>
      <c r="SOM46" s="71"/>
      <c r="SPC46" s="71"/>
      <c r="SPS46" s="71"/>
      <c r="SQI46" s="71"/>
      <c r="SQY46" s="71"/>
      <c r="SRO46" s="71"/>
      <c r="SSE46" s="71"/>
      <c r="SSU46" s="71"/>
      <c r="STK46" s="71"/>
      <c r="SUA46" s="71"/>
      <c r="SUQ46" s="71"/>
      <c r="SVG46" s="71"/>
      <c r="SVW46" s="71"/>
      <c r="SWM46" s="71"/>
      <c r="SXC46" s="71"/>
      <c r="SXS46" s="71"/>
      <c r="SYI46" s="71"/>
      <c r="SYY46" s="71"/>
      <c r="SZO46" s="71"/>
      <c r="TAE46" s="71"/>
      <c r="TAU46" s="71"/>
      <c r="TBK46" s="71"/>
      <c r="TCA46" s="71"/>
      <c r="TCQ46" s="71"/>
      <c r="TDG46" s="71"/>
      <c r="TDW46" s="71"/>
      <c r="TEM46" s="71"/>
      <c r="TFC46" s="71"/>
      <c r="TFS46" s="71"/>
      <c r="TGI46" s="71"/>
      <c r="TGY46" s="71"/>
      <c r="THO46" s="71"/>
      <c r="TIE46" s="71"/>
      <c r="TIU46" s="71"/>
      <c r="TJK46" s="71"/>
      <c r="TKA46" s="71"/>
      <c r="TKQ46" s="71"/>
      <c r="TLG46" s="71"/>
      <c r="TLW46" s="71"/>
      <c r="TMM46" s="71"/>
      <c r="TNC46" s="71"/>
      <c r="TNS46" s="71"/>
      <c r="TOI46" s="71"/>
      <c r="TOY46" s="71"/>
      <c r="TPO46" s="71"/>
      <c r="TQE46" s="71"/>
      <c r="TQU46" s="71"/>
      <c r="TRK46" s="71"/>
      <c r="TSA46" s="71"/>
      <c r="TSQ46" s="71"/>
      <c r="TTG46" s="71"/>
      <c r="TTW46" s="71"/>
      <c r="TUM46" s="71"/>
      <c r="TVC46" s="71"/>
      <c r="TVS46" s="71"/>
      <c r="TWI46" s="71"/>
      <c r="TWY46" s="71"/>
      <c r="TXO46" s="71"/>
      <c r="TYE46" s="71"/>
      <c r="TYU46" s="71"/>
      <c r="TZK46" s="71"/>
      <c r="UAA46" s="71"/>
      <c r="UAQ46" s="71"/>
      <c r="UBG46" s="71"/>
      <c r="UBW46" s="71"/>
      <c r="UCM46" s="71"/>
      <c r="UDC46" s="71"/>
      <c r="UDS46" s="71"/>
      <c r="UEI46" s="71"/>
      <c r="UEY46" s="71"/>
      <c r="UFO46" s="71"/>
      <c r="UGE46" s="71"/>
      <c r="UGU46" s="71"/>
      <c r="UHK46" s="71"/>
      <c r="UIA46" s="71"/>
      <c r="UIQ46" s="71"/>
      <c r="UJG46" s="71"/>
      <c r="UJW46" s="71"/>
      <c r="UKM46" s="71"/>
      <c r="ULC46" s="71"/>
      <c r="ULS46" s="71"/>
      <c r="UMI46" s="71"/>
      <c r="UMY46" s="71"/>
      <c r="UNO46" s="71"/>
      <c r="UOE46" s="71"/>
      <c r="UOU46" s="71"/>
      <c r="UPK46" s="71"/>
      <c r="UQA46" s="71"/>
      <c r="UQQ46" s="71"/>
      <c r="URG46" s="71"/>
      <c r="URW46" s="71"/>
      <c r="USM46" s="71"/>
      <c r="UTC46" s="71"/>
      <c r="UTS46" s="71"/>
      <c r="UUI46" s="71"/>
      <c r="UUY46" s="71"/>
      <c r="UVO46" s="71"/>
      <c r="UWE46" s="71"/>
      <c r="UWU46" s="71"/>
      <c r="UXK46" s="71"/>
      <c r="UYA46" s="71"/>
      <c r="UYQ46" s="71"/>
      <c r="UZG46" s="71"/>
      <c r="UZW46" s="71"/>
      <c r="VAM46" s="71"/>
      <c r="VBC46" s="71"/>
      <c r="VBS46" s="71"/>
      <c r="VCI46" s="71"/>
      <c r="VCY46" s="71"/>
      <c r="VDO46" s="71"/>
      <c r="VEE46" s="71"/>
      <c r="VEU46" s="71"/>
      <c r="VFK46" s="71"/>
      <c r="VGA46" s="71"/>
      <c r="VGQ46" s="71"/>
      <c r="VHG46" s="71"/>
      <c r="VHW46" s="71"/>
      <c r="VIM46" s="71"/>
      <c r="VJC46" s="71"/>
      <c r="VJS46" s="71"/>
      <c r="VKI46" s="71"/>
      <c r="VKY46" s="71"/>
      <c r="VLO46" s="71"/>
      <c r="VME46" s="71"/>
      <c r="VMU46" s="71"/>
      <c r="VNK46" s="71"/>
      <c r="VOA46" s="71"/>
      <c r="VOQ46" s="71"/>
      <c r="VPG46" s="71"/>
      <c r="VPW46" s="71"/>
      <c r="VQM46" s="71"/>
      <c r="VRC46" s="71"/>
      <c r="VRS46" s="71"/>
      <c r="VSI46" s="71"/>
      <c r="VSY46" s="71"/>
      <c r="VTO46" s="71"/>
      <c r="VUE46" s="71"/>
      <c r="VUU46" s="71"/>
      <c r="VVK46" s="71"/>
      <c r="VWA46" s="71"/>
      <c r="VWQ46" s="71"/>
      <c r="VXG46" s="71"/>
      <c r="VXW46" s="71"/>
      <c r="VYM46" s="71"/>
      <c r="VZC46" s="71"/>
      <c r="VZS46" s="71"/>
      <c r="WAI46" s="71"/>
      <c r="WAY46" s="71"/>
      <c r="WBO46" s="71"/>
      <c r="WCE46" s="71"/>
      <c r="WCU46" s="71"/>
      <c r="WDK46" s="71"/>
      <c r="WEA46" s="71"/>
      <c r="WEQ46" s="71"/>
      <c r="WFG46" s="71"/>
      <c r="WFW46" s="71"/>
      <c r="WGM46" s="71"/>
      <c r="WHC46" s="71"/>
      <c r="WHS46" s="71"/>
      <c r="WII46" s="71"/>
      <c r="WIY46" s="71"/>
      <c r="WJO46" s="71"/>
      <c r="WKE46" s="71"/>
      <c r="WKU46" s="71"/>
      <c r="WLK46" s="71"/>
      <c r="WMA46" s="71"/>
      <c r="WMQ46" s="71"/>
      <c r="WNG46" s="71"/>
      <c r="WNW46" s="71"/>
      <c r="WOM46" s="71"/>
      <c r="WPC46" s="71"/>
      <c r="WPS46" s="71"/>
      <c r="WQI46" s="71"/>
      <c r="WQY46" s="71"/>
      <c r="WRO46" s="71"/>
      <c r="WSE46" s="71"/>
      <c r="WSU46" s="71"/>
      <c r="WTK46" s="71"/>
      <c r="WUA46" s="71"/>
      <c r="WUQ46" s="71"/>
      <c r="WVG46" s="71"/>
      <c r="WVW46" s="71"/>
      <c r="WWM46" s="71"/>
      <c r="WXC46" s="71"/>
      <c r="WXS46" s="71"/>
      <c r="WYI46" s="71"/>
      <c r="WYY46" s="71"/>
      <c r="WZO46" s="71"/>
      <c r="XAE46" s="71"/>
      <c r="XAU46" s="71"/>
      <c r="XBK46" s="71"/>
      <c r="XCA46" s="71"/>
      <c r="XCQ46" s="71"/>
      <c r="XDG46" s="71"/>
      <c r="XDW46" s="71"/>
      <c r="XEM46" s="71"/>
    </row>
    <row r="47" spans="1:1023 1039:2047 2063:3071 3087:4095 4111:5119 5135:6143 6159:7167 7183:8191 8207:9215 9231:10239 10255:11263 11279:12287 12303:13311 13327:14335 14351:15359 15375:16367" s="22" customFormat="1">
      <c r="A47" s="20" t="str">
        <f>IF(COUNTBLANK(F47)=1," ",COUNTA($F$11:F47))</f>
        <v xml:space="preserve"> </v>
      </c>
      <c r="B47" s="148" t="s">
        <v>405</v>
      </c>
      <c r="C47" s="149" t="s">
        <v>114</v>
      </c>
      <c r="D47" s="143">
        <v>1.1000000000000001</v>
      </c>
      <c r="E47" s="144">
        <f>D47*E46</f>
        <v>36.300000000000004</v>
      </c>
      <c r="F47" s="147"/>
      <c r="G47" s="146"/>
      <c r="H47" s="135">
        <f t="shared" si="36"/>
        <v>0</v>
      </c>
      <c r="I47" s="115"/>
      <c r="J47" s="135">
        <f t="shared" ref="J47:J49" si="43">ROUND(H47*0.07,2)</f>
        <v>0</v>
      </c>
      <c r="K47" s="135">
        <f t="shared" si="37"/>
        <v>0</v>
      </c>
      <c r="L47" s="135">
        <f t="shared" si="38"/>
        <v>0</v>
      </c>
      <c r="M47" s="135">
        <f t="shared" si="39"/>
        <v>0</v>
      </c>
      <c r="N47" s="135">
        <f t="shared" si="40"/>
        <v>0</v>
      </c>
      <c r="O47" s="135">
        <f t="shared" si="41"/>
        <v>0</v>
      </c>
      <c r="P47" s="70">
        <f t="shared" si="42"/>
        <v>0</v>
      </c>
      <c r="R47"/>
      <c r="S47"/>
      <c r="T47"/>
    </row>
    <row r="48" spans="1:1023 1039:2047 2063:3071 3087:4095 4111:5119 5135:6143 6159:7167 7183:8191 8207:9215 9231:10239 10255:11263 11279:12287 12303:13311 13327:14335 14351:15359 15375:16367" s="22" customFormat="1">
      <c r="A48" s="20" t="str">
        <f>IF(COUNTBLANK(F48)=1," ",COUNTA($F$11:F48))</f>
        <v xml:space="preserve"> </v>
      </c>
      <c r="B48" s="148" t="s">
        <v>404</v>
      </c>
      <c r="C48" s="149" t="s">
        <v>113</v>
      </c>
      <c r="D48" s="143">
        <v>200</v>
      </c>
      <c r="E48" s="144">
        <f>D48*E46</f>
        <v>6600</v>
      </c>
      <c r="F48" s="147"/>
      <c r="G48" s="146"/>
      <c r="H48" s="135">
        <f t="shared" si="36"/>
        <v>0</v>
      </c>
      <c r="I48" s="115"/>
      <c r="J48" s="135">
        <f t="shared" si="43"/>
        <v>0</v>
      </c>
      <c r="K48" s="135">
        <f t="shared" si="37"/>
        <v>0</v>
      </c>
      <c r="L48" s="135">
        <f t="shared" si="38"/>
        <v>0</v>
      </c>
      <c r="M48" s="135">
        <f t="shared" si="39"/>
        <v>0</v>
      </c>
      <c r="N48" s="135">
        <f t="shared" si="40"/>
        <v>0</v>
      </c>
      <c r="O48" s="135">
        <f t="shared" si="41"/>
        <v>0</v>
      </c>
      <c r="P48" s="70">
        <f t="shared" si="42"/>
        <v>0</v>
      </c>
    </row>
    <row r="49" spans="1:21">
      <c r="A49" s="20" t="s">
        <v>123</v>
      </c>
      <c r="B49" s="5" t="s">
        <v>171</v>
      </c>
      <c r="C49" s="154" t="s">
        <v>15</v>
      </c>
      <c r="D49" s="155">
        <v>8</v>
      </c>
      <c r="E49" s="144">
        <f>D49*E46</f>
        <v>264</v>
      </c>
      <c r="F49" s="156"/>
      <c r="G49" s="157"/>
      <c r="H49" s="135">
        <v>0</v>
      </c>
      <c r="I49" s="115"/>
      <c r="J49" s="135">
        <f t="shared" si="43"/>
        <v>0</v>
      </c>
      <c r="K49" s="135">
        <f t="shared" si="37"/>
        <v>0</v>
      </c>
      <c r="L49" s="135">
        <f t="shared" si="38"/>
        <v>0</v>
      </c>
      <c r="M49" s="135">
        <f t="shared" si="39"/>
        <v>0</v>
      </c>
      <c r="N49" s="135">
        <f t="shared" si="40"/>
        <v>0</v>
      </c>
      <c r="O49" s="135">
        <f t="shared" si="41"/>
        <v>0</v>
      </c>
      <c r="P49" s="70">
        <f t="shared" si="42"/>
        <v>0</v>
      </c>
      <c r="R49" s="22"/>
      <c r="S49" s="22"/>
      <c r="T49" s="22"/>
      <c r="U49" s="22"/>
    </row>
    <row r="50" spans="1:21" s="153" customFormat="1">
      <c r="A50" s="20" t="str">
        <f>IF(COUNTBLANK(F50)=1," ",COUNTA($F$11:F50))</f>
        <v xml:space="preserve"> </v>
      </c>
      <c r="B50" s="196" t="s">
        <v>406</v>
      </c>
      <c r="C50" s="149"/>
      <c r="D50" s="150"/>
      <c r="E50" s="150"/>
      <c r="F50" s="151"/>
      <c r="G50" s="150"/>
      <c r="H50" s="150"/>
      <c r="I50" s="136"/>
      <c r="J50" s="145"/>
      <c r="K50" s="150"/>
      <c r="L50" s="150"/>
      <c r="M50" s="150"/>
      <c r="N50" s="150"/>
      <c r="O50" s="150"/>
      <c r="P50" s="150"/>
    </row>
    <row r="51" spans="1:21" s="22" customFormat="1">
      <c r="A51" s="20" t="str">
        <f>IF(COUNTBLANK(F51)=1," ",COUNTA($F$11:F51))</f>
        <v xml:space="preserve"> </v>
      </c>
      <c r="B51" s="205" t="s">
        <v>407</v>
      </c>
      <c r="C51" s="206" t="s">
        <v>102</v>
      </c>
      <c r="D51" s="206"/>
      <c r="E51" s="140">
        <v>4</v>
      </c>
      <c r="F51" s="207"/>
      <c r="G51" s="135"/>
      <c r="H51" s="135">
        <f t="shared" ref="H51:H52" si="44">F51*G51</f>
        <v>0</v>
      </c>
      <c r="I51" s="136"/>
      <c r="J51" s="200">
        <f>ROUND(H51*0.07,2)*10</f>
        <v>0</v>
      </c>
      <c r="K51" s="200">
        <f t="shared" ref="K51:K52" si="45">H51+I51+J51</f>
        <v>0</v>
      </c>
      <c r="L51" s="200">
        <f t="shared" ref="L51:L53" si="46">ROUND(E51*F51,2)</f>
        <v>0</v>
      </c>
      <c r="M51" s="200">
        <f t="shared" ref="M51:M53" si="47">ROUND(E51*H51,2)</f>
        <v>0</v>
      </c>
      <c r="N51" s="200">
        <f t="shared" ref="N51:N53" si="48">ROUND(E51*I51,2)</f>
        <v>0</v>
      </c>
      <c r="O51" s="200">
        <f t="shared" ref="O51:O53" si="49">ROUND(E51*J51,2)</f>
        <v>0</v>
      </c>
      <c r="P51" s="200">
        <f t="shared" ref="P51:P52" si="50">M51+N51+O51</f>
        <v>0</v>
      </c>
    </row>
    <row r="52" spans="1:21" s="22" customFormat="1">
      <c r="A52" s="20" t="str">
        <f>IF(COUNTBLANK(F52)=1," ",COUNTA($F$11:F52))</f>
        <v xml:space="preserve"> </v>
      </c>
      <c r="B52" s="148" t="s">
        <v>408</v>
      </c>
      <c r="C52" s="149" t="s">
        <v>102</v>
      </c>
      <c r="D52" s="143"/>
      <c r="E52" s="144">
        <v>4</v>
      </c>
      <c r="F52" s="135"/>
      <c r="G52" s="135"/>
      <c r="H52" s="135">
        <f t="shared" si="44"/>
        <v>0</v>
      </c>
      <c r="I52" s="136"/>
      <c r="J52" s="200">
        <f t="shared" ref="J52:J53" si="51">ROUND(H52*0.07,2)</f>
        <v>0</v>
      </c>
      <c r="K52" s="200">
        <f t="shared" si="45"/>
        <v>0</v>
      </c>
      <c r="L52" s="200">
        <f t="shared" si="46"/>
        <v>0</v>
      </c>
      <c r="M52" s="200">
        <f t="shared" si="47"/>
        <v>0</v>
      </c>
      <c r="N52" s="200">
        <f t="shared" si="48"/>
        <v>0</v>
      </c>
      <c r="O52" s="200">
        <f t="shared" si="49"/>
        <v>0</v>
      </c>
      <c r="P52" s="200">
        <f t="shared" si="50"/>
        <v>0</v>
      </c>
    </row>
    <row r="53" spans="1:21" s="22" customFormat="1">
      <c r="A53" s="20" t="str">
        <f>IF(COUNTBLANK(F53)=1," ",COUNTA($F$11:F53))</f>
        <v xml:space="preserve"> </v>
      </c>
      <c r="B53" s="148" t="s">
        <v>404</v>
      </c>
      <c r="C53" s="149" t="s">
        <v>113</v>
      </c>
      <c r="D53" s="143">
        <v>10</v>
      </c>
      <c r="E53" s="144">
        <f>D53*E51</f>
        <v>40</v>
      </c>
      <c r="F53" s="147"/>
      <c r="G53" s="146"/>
      <c r="H53" s="135">
        <f t="shared" ref="H53" si="52">ROUND(F53*G53,2)</f>
        <v>0</v>
      </c>
      <c r="I53" s="115"/>
      <c r="J53" s="135">
        <f t="shared" si="51"/>
        <v>0</v>
      </c>
      <c r="K53" s="135">
        <f t="shared" ref="K53" si="53">ROUND(H53+I53+J53,2)</f>
        <v>0</v>
      </c>
      <c r="L53" s="135">
        <f t="shared" si="46"/>
        <v>0</v>
      </c>
      <c r="M53" s="135">
        <f t="shared" si="47"/>
        <v>0</v>
      </c>
      <c r="N53" s="135">
        <f t="shared" si="48"/>
        <v>0</v>
      </c>
      <c r="O53" s="135">
        <f t="shared" si="49"/>
        <v>0</v>
      </c>
      <c r="P53" s="70">
        <f t="shared" ref="P53" si="54">ROUND(M53+N53+O53,2)</f>
        <v>0</v>
      </c>
    </row>
    <row r="54" spans="1:21" s="153" customFormat="1">
      <c r="A54" s="20" t="str">
        <f>IF(COUNTBLANK(F54)=1," ",COUNTA($F$11:F54))</f>
        <v xml:space="preserve"> </v>
      </c>
      <c r="B54" s="196" t="s">
        <v>526</v>
      </c>
      <c r="C54" s="149"/>
      <c r="D54" s="150"/>
      <c r="E54" s="150"/>
      <c r="F54" s="151"/>
      <c r="G54" s="150"/>
      <c r="H54" s="150"/>
      <c r="I54" s="136"/>
      <c r="J54" s="145"/>
      <c r="K54" s="150"/>
      <c r="L54" s="150"/>
      <c r="M54" s="150"/>
      <c r="N54" s="150"/>
      <c r="O54" s="150"/>
      <c r="P54" s="150"/>
    </row>
    <row r="55" spans="1:21" s="87" customFormat="1">
      <c r="A55" s="20" t="str">
        <f>IF(COUNTBLANK(F55)=1," ",COUNTA($F$11:F55))</f>
        <v xml:space="preserve"> </v>
      </c>
      <c r="B55" s="137" t="s">
        <v>409</v>
      </c>
      <c r="C55" s="138" t="s">
        <v>14</v>
      </c>
      <c r="D55" s="139"/>
      <c r="E55" s="140">
        <v>14</v>
      </c>
      <c r="F55" s="135"/>
      <c r="G55" s="135"/>
      <c r="H55" s="200">
        <f>ROUND(F55*G55,2)</f>
        <v>0</v>
      </c>
      <c r="I55" s="136"/>
      <c r="J55" s="200">
        <f t="shared" ref="J55:J63" si="55">ROUND(H55*0.07,2)</f>
        <v>0</v>
      </c>
      <c r="K55" s="200">
        <f t="shared" ref="K55:K64" si="56">H55+I55+J55</f>
        <v>0</v>
      </c>
      <c r="L55" s="200">
        <f t="shared" ref="L55:L64" si="57">ROUND(E55*F55,2)</f>
        <v>0</v>
      </c>
      <c r="M55" s="200">
        <f t="shared" ref="M55:M64" si="58">ROUND(E55*H55,2)</f>
        <v>0</v>
      </c>
      <c r="N55" s="200">
        <f t="shared" ref="N55:N64" si="59">ROUND(E55*I55,2)</f>
        <v>0</v>
      </c>
      <c r="O55" s="200">
        <f t="shared" ref="O55:O64" si="60">ROUND(E55*J55,2)</f>
        <v>0</v>
      </c>
      <c r="P55" s="200">
        <f t="shared" ref="P55:P64" si="61">M55+N55+O55</f>
        <v>0</v>
      </c>
    </row>
    <row r="56" spans="1:21" s="87" customFormat="1">
      <c r="A56" s="20" t="str">
        <f>IF(COUNTBLANK(F56)=1," ",COUNTA($F$11:F56))</f>
        <v xml:space="preserve"> </v>
      </c>
      <c r="B56" s="148" t="s">
        <v>159</v>
      </c>
      <c r="C56" s="149" t="s">
        <v>14</v>
      </c>
      <c r="D56" s="149">
        <v>1.2</v>
      </c>
      <c r="E56" s="144">
        <f>E55*D56</f>
        <v>16.8</v>
      </c>
      <c r="F56" s="135"/>
      <c r="G56" s="135"/>
      <c r="H56" s="200"/>
      <c r="I56" s="136"/>
      <c r="J56" s="200">
        <f t="shared" si="55"/>
        <v>0</v>
      </c>
      <c r="K56" s="200">
        <f t="shared" si="56"/>
        <v>0</v>
      </c>
      <c r="L56" s="200">
        <f t="shared" si="57"/>
        <v>0</v>
      </c>
      <c r="M56" s="200">
        <f t="shared" si="58"/>
        <v>0</v>
      </c>
      <c r="N56" s="200">
        <f t="shared" si="59"/>
        <v>0</v>
      </c>
      <c r="O56" s="200">
        <f t="shared" si="60"/>
        <v>0</v>
      </c>
      <c r="P56" s="200">
        <f t="shared" si="61"/>
        <v>0</v>
      </c>
    </row>
    <row r="57" spans="1:21" s="87" customFormat="1">
      <c r="A57" s="20" t="str">
        <f>IF(COUNTBLANK(F57)=1," ",COUNTA($F$11:F57))</f>
        <v xml:space="preserve"> </v>
      </c>
      <c r="B57" s="148" t="s">
        <v>160</v>
      </c>
      <c r="C57" s="149" t="s">
        <v>114</v>
      </c>
      <c r="D57" s="149">
        <v>0.05</v>
      </c>
      <c r="E57" s="144">
        <f>E55*D57</f>
        <v>0.70000000000000007</v>
      </c>
      <c r="F57" s="135"/>
      <c r="G57" s="135"/>
      <c r="H57" s="200"/>
      <c r="I57" s="136"/>
      <c r="J57" s="200">
        <f t="shared" si="55"/>
        <v>0</v>
      </c>
      <c r="K57" s="200">
        <f t="shared" si="56"/>
        <v>0</v>
      </c>
      <c r="L57" s="200">
        <f t="shared" si="57"/>
        <v>0</v>
      </c>
      <c r="M57" s="200">
        <f t="shared" si="58"/>
        <v>0</v>
      </c>
      <c r="N57" s="200">
        <f t="shared" si="59"/>
        <v>0</v>
      </c>
      <c r="O57" s="200">
        <f t="shared" si="60"/>
        <v>0</v>
      </c>
      <c r="P57" s="200">
        <f t="shared" si="61"/>
        <v>0</v>
      </c>
    </row>
    <row r="58" spans="1:21" s="87" customFormat="1">
      <c r="A58" s="20" t="str">
        <f>IF(COUNTBLANK(F58)=1," ",COUNTA($F$11:F58))</f>
        <v xml:space="preserve"> </v>
      </c>
      <c r="B58" s="148" t="s">
        <v>161</v>
      </c>
      <c r="C58" s="149" t="s">
        <v>112</v>
      </c>
      <c r="D58" s="149"/>
      <c r="E58" s="144">
        <v>1</v>
      </c>
      <c r="F58" s="135"/>
      <c r="G58" s="135"/>
      <c r="H58" s="200"/>
      <c r="I58" s="136"/>
      <c r="J58" s="200">
        <f t="shared" si="55"/>
        <v>0</v>
      </c>
      <c r="K58" s="200">
        <f t="shared" si="56"/>
        <v>0</v>
      </c>
      <c r="L58" s="200">
        <f t="shared" si="57"/>
        <v>0</v>
      </c>
      <c r="M58" s="200">
        <f t="shared" si="58"/>
        <v>0</v>
      </c>
      <c r="N58" s="200">
        <f t="shared" si="59"/>
        <v>0</v>
      </c>
      <c r="O58" s="200">
        <f t="shared" si="60"/>
        <v>0</v>
      </c>
      <c r="P58" s="200">
        <f t="shared" si="61"/>
        <v>0</v>
      </c>
    </row>
    <row r="59" spans="1:21" s="87" customFormat="1">
      <c r="A59" s="20" t="str">
        <f>IF(COUNTBLANK(F59)=1," ",COUNTA($F$11:F59))</f>
        <v xml:space="preserve"> </v>
      </c>
      <c r="B59" s="137" t="s">
        <v>410</v>
      </c>
      <c r="C59" s="138" t="s">
        <v>15</v>
      </c>
      <c r="D59" s="139"/>
      <c r="E59" s="140">
        <v>144</v>
      </c>
      <c r="F59" s="135"/>
      <c r="G59" s="135"/>
      <c r="H59" s="200">
        <f>ROUND(F59*G59,2)</f>
        <v>0</v>
      </c>
      <c r="I59" s="136"/>
      <c r="J59" s="200">
        <f t="shared" si="55"/>
        <v>0</v>
      </c>
      <c r="K59" s="200">
        <f t="shared" si="56"/>
        <v>0</v>
      </c>
      <c r="L59" s="200">
        <f t="shared" si="57"/>
        <v>0</v>
      </c>
      <c r="M59" s="200">
        <f t="shared" si="58"/>
        <v>0</v>
      </c>
      <c r="N59" s="200">
        <f t="shared" si="59"/>
        <v>0</v>
      </c>
      <c r="O59" s="200">
        <f t="shared" si="60"/>
        <v>0</v>
      </c>
      <c r="P59" s="200">
        <f t="shared" si="61"/>
        <v>0</v>
      </c>
    </row>
    <row r="60" spans="1:21" s="87" customFormat="1">
      <c r="A60" s="20" t="str">
        <f>IF(COUNTBLANK(F60)=1," ",COUNTA($F$11:F60))</f>
        <v xml:space="preserve"> </v>
      </c>
      <c r="B60" s="148" t="s">
        <v>162</v>
      </c>
      <c r="C60" s="149" t="s">
        <v>15</v>
      </c>
      <c r="D60" s="149">
        <v>1.2</v>
      </c>
      <c r="E60" s="144">
        <f>ROUND(E59*D60,2)</f>
        <v>172.8</v>
      </c>
      <c r="F60" s="135"/>
      <c r="G60" s="135"/>
      <c r="H60" s="200"/>
      <c r="I60" s="136"/>
      <c r="J60" s="200">
        <f t="shared" si="55"/>
        <v>0</v>
      </c>
      <c r="K60" s="200">
        <f t="shared" si="56"/>
        <v>0</v>
      </c>
      <c r="L60" s="200">
        <f t="shared" si="57"/>
        <v>0</v>
      </c>
      <c r="M60" s="200">
        <f t="shared" si="58"/>
        <v>0</v>
      </c>
      <c r="N60" s="200">
        <f t="shared" si="59"/>
        <v>0</v>
      </c>
      <c r="O60" s="200">
        <f t="shared" si="60"/>
        <v>0</v>
      </c>
      <c r="P60" s="200">
        <f t="shared" si="61"/>
        <v>0</v>
      </c>
    </row>
    <row r="61" spans="1:21" s="87" customFormat="1">
      <c r="A61" s="20" t="str">
        <f>IF(COUNTBLANK(F61)=1," ",COUNTA($F$11:F61))</f>
        <v xml:space="preserve"> </v>
      </c>
      <c r="B61" s="148" t="s">
        <v>163</v>
      </c>
      <c r="C61" s="149" t="s">
        <v>127</v>
      </c>
      <c r="D61" s="149">
        <v>1</v>
      </c>
      <c r="E61" s="144">
        <f>ROUND(E59*D61,0)</f>
        <v>144</v>
      </c>
      <c r="F61" s="135"/>
      <c r="G61" s="135"/>
      <c r="H61" s="200"/>
      <c r="I61" s="136"/>
      <c r="J61" s="200">
        <f t="shared" si="55"/>
        <v>0</v>
      </c>
      <c r="K61" s="200">
        <f t="shared" si="56"/>
        <v>0</v>
      </c>
      <c r="L61" s="200">
        <f t="shared" si="57"/>
        <v>0</v>
      </c>
      <c r="M61" s="200">
        <f t="shared" si="58"/>
        <v>0</v>
      </c>
      <c r="N61" s="200">
        <f t="shared" si="59"/>
        <v>0</v>
      </c>
      <c r="O61" s="200">
        <f t="shared" si="60"/>
        <v>0</v>
      </c>
      <c r="P61" s="200">
        <f t="shared" si="61"/>
        <v>0</v>
      </c>
    </row>
    <row r="62" spans="1:21" s="87" customFormat="1">
      <c r="A62" s="20" t="str">
        <f>IF(COUNTBLANK(F62)=1," ",COUNTA($F$11:F62))</f>
        <v xml:space="preserve"> </v>
      </c>
      <c r="B62" s="148" t="s">
        <v>164</v>
      </c>
      <c r="C62" s="149" t="s">
        <v>165</v>
      </c>
      <c r="D62" s="149"/>
      <c r="E62" s="144">
        <v>0.5</v>
      </c>
      <c r="F62" s="135"/>
      <c r="G62" s="135"/>
      <c r="H62" s="200"/>
      <c r="I62" s="136"/>
      <c r="J62" s="200">
        <f t="shared" si="55"/>
        <v>0</v>
      </c>
      <c r="K62" s="200">
        <f t="shared" si="56"/>
        <v>0</v>
      </c>
      <c r="L62" s="200">
        <f t="shared" si="57"/>
        <v>0</v>
      </c>
      <c r="M62" s="200">
        <f t="shared" si="58"/>
        <v>0</v>
      </c>
      <c r="N62" s="200">
        <f t="shared" si="59"/>
        <v>0</v>
      </c>
      <c r="O62" s="200">
        <f t="shared" si="60"/>
        <v>0</v>
      </c>
      <c r="P62" s="200">
        <f t="shared" si="61"/>
        <v>0</v>
      </c>
    </row>
    <row r="63" spans="1:21" s="87" customFormat="1">
      <c r="A63" s="20" t="str">
        <f>IF(COUNTBLANK(F63)=1," ",COUNTA($F$11:F63))</f>
        <v xml:space="preserve"> </v>
      </c>
      <c r="B63" s="137" t="s">
        <v>411</v>
      </c>
      <c r="C63" s="138" t="s">
        <v>114</v>
      </c>
      <c r="D63" s="139"/>
      <c r="E63" s="140">
        <v>1.24</v>
      </c>
      <c r="F63" s="135"/>
      <c r="G63" s="135"/>
      <c r="H63" s="200">
        <f>ROUND(F63*G63,2)</f>
        <v>0</v>
      </c>
      <c r="I63" s="136"/>
      <c r="J63" s="200">
        <f t="shared" si="55"/>
        <v>0</v>
      </c>
      <c r="K63" s="200">
        <f t="shared" si="56"/>
        <v>0</v>
      </c>
      <c r="L63" s="200">
        <f t="shared" si="57"/>
        <v>0</v>
      </c>
      <c r="M63" s="200">
        <f t="shared" si="58"/>
        <v>0</v>
      </c>
      <c r="N63" s="200">
        <f t="shared" si="59"/>
        <v>0</v>
      </c>
      <c r="O63" s="200">
        <f t="shared" si="60"/>
        <v>0</v>
      </c>
      <c r="P63" s="200">
        <f t="shared" si="61"/>
        <v>0</v>
      </c>
    </row>
    <row r="64" spans="1:21" s="87" customFormat="1">
      <c r="A64" s="20" t="str">
        <f>IF(COUNTBLANK(F64)=1," ",COUNTA($F$11:F64))</f>
        <v xml:space="preserve"> </v>
      </c>
      <c r="B64" s="148" t="s">
        <v>167</v>
      </c>
      <c r="C64" s="149" t="s">
        <v>114</v>
      </c>
      <c r="D64" s="149">
        <v>1.05</v>
      </c>
      <c r="E64" s="144">
        <f>E63*D64</f>
        <v>1.302</v>
      </c>
      <c r="F64" s="135"/>
      <c r="G64" s="135"/>
      <c r="H64" s="200"/>
      <c r="I64" s="136"/>
      <c r="J64" s="200"/>
      <c r="K64" s="200">
        <f t="shared" si="56"/>
        <v>0</v>
      </c>
      <c r="L64" s="200">
        <f t="shared" si="57"/>
        <v>0</v>
      </c>
      <c r="M64" s="200">
        <f t="shared" si="58"/>
        <v>0</v>
      </c>
      <c r="N64" s="200">
        <f t="shared" si="59"/>
        <v>0</v>
      </c>
      <c r="O64" s="200">
        <f t="shared" si="60"/>
        <v>0</v>
      </c>
      <c r="P64" s="200">
        <f t="shared" si="61"/>
        <v>0</v>
      </c>
    </row>
    <row r="65" spans="1:16" s="87" customFormat="1">
      <c r="A65" s="20"/>
      <c r="B65" s="196" t="s">
        <v>452</v>
      </c>
      <c r="C65" s="149"/>
      <c r="D65" s="149"/>
      <c r="E65" s="144"/>
      <c r="F65" s="135"/>
      <c r="G65" s="135"/>
      <c r="H65" s="200"/>
      <c r="I65" s="136"/>
      <c r="J65" s="200"/>
      <c r="K65" s="200"/>
      <c r="L65" s="200"/>
      <c r="M65" s="200"/>
      <c r="N65" s="200"/>
      <c r="O65" s="200"/>
      <c r="P65" s="200"/>
    </row>
    <row r="66" spans="1:16" s="22" customFormat="1">
      <c r="A66" s="20" t="str">
        <f>IF(COUNTBLANK(F66)=1," ",COUNTA($F$11:F66))</f>
        <v xml:space="preserve"> </v>
      </c>
      <c r="B66" s="205" t="s">
        <v>442</v>
      </c>
      <c r="C66" s="206" t="s">
        <v>14</v>
      </c>
      <c r="D66" s="206"/>
      <c r="E66" s="140">
        <v>120</v>
      </c>
      <c r="F66" s="207"/>
      <c r="G66" s="135"/>
      <c r="H66" s="135">
        <f t="shared" ref="H66:H72" si="62">F66*G66</f>
        <v>0</v>
      </c>
      <c r="I66" s="136"/>
      <c r="J66" s="200">
        <f>ROUND(H66*0.07,2)</f>
        <v>0</v>
      </c>
      <c r="K66" s="200">
        <f>H66+I66+J66</f>
        <v>0</v>
      </c>
      <c r="L66" s="200">
        <f>ROUND(E66*F66,2)</f>
        <v>0</v>
      </c>
      <c r="M66" s="200">
        <f>ROUND(E66*H66,2)</f>
        <v>0</v>
      </c>
      <c r="N66" s="200">
        <f>ROUND(E66*I66,2)</f>
        <v>0</v>
      </c>
      <c r="O66" s="200">
        <f>ROUND(E66*J66,2)</f>
        <v>0</v>
      </c>
      <c r="P66" s="200">
        <f>M66+N66+O66</f>
        <v>0</v>
      </c>
    </row>
    <row r="67" spans="1:16" s="22" customFormat="1">
      <c r="A67" s="201"/>
      <c r="B67" s="148" t="s">
        <v>443</v>
      </c>
      <c r="C67" s="149" t="s">
        <v>15</v>
      </c>
      <c r="D67" s="143">
        <v>2</v>
      </c>
      <c r="E67" s="144">
        <f>D67*E66</f>
        <v>240</v>
      </c>
      <c r="F67" s="135"/>
      <c r="G67" s="135"/>
      <c r="H67" s="135">
        <f t="shared" si="62"/>
        <v>0</v>
      </c>
      <c r="I67" s="136"/>
      <c r="J67" s="200">
        <f>ROUND(H67*0.07,2)</f>
        <v>0</v>
      </c>
      <c r="K67" s="200">
        <f>H67+I67+J67</f>
        <v>0</v>
      </c>
      <c r="L67" s="200">
        <f>ROUND(E67*F67,2)</f>
        <v>0</v>
      </c>
      <c r="M67" s="200">
        <f>ROUND(E67*H67,2)</f>
        <v>0</v>
      </c>
      <c r="N67" s="200">
        <f>ROUND(E67*I67,2)</f>
        <v>0</v>
      </c>
      <c r="O67" s="200">
        <f>ROUND(E67*J67,2)</f>
        <v>0</v>
      </c>
      <c r="P67" s="200">
        <f>M67+N67+O67</f>
        <v>0</v>
      </c>
    </row>
    <row r="68" spans="1:16" s="22" customFormat="1">
      <c r="A68" s="201"/>
      <c r="B68" s="148" t="s">
        <v>182</v>
      </c>
      <c r="C68" s="149" t="s">
        <v>103</v>
      </c>
      <c r="D68" s="143">
        <v>3</v>
      </c>
      <c r="E68" s="144">
        <f>D68*E66</f>
        <v>360</v>
      </c>
      <c r="F68" s="135"/>
      <c r="G68" s="135"/>
      <c r="H68" s="135">
        <f t="shared" si="62"/>
        <v>0</v>
      </c>
      <c r="I68" s="136"/>
      <c r="J68" s="200">
        <f t="shared" ref="J68" si="63">ROUND(H68*0.07,2)</f>
        <v>0</v>
      </c>
      <c r="K68" s="200">
        <f t="shared" ref="K68:K72" si="64">H68+I68+J68</f>
        <v>0</v>
      </c>
      <c r="L68" s="200">
        <f t="shared" ref="L68:L72" si="65">ROUND(E68*F68,2)</f>
        <v>0</v>
      </c>
      <c r="M68" s="200">
        <f t="shared" ref="M68:M72" si="66">ROUND(E68*H68,2)</f>
        <v>0</v>
      </c>
      <c r="N68" s="200">
        <f t="shared" ref="N68:N72" si="67">ROUND(E68*I68,2)</f>
        <v>0</v>
      </c>
      <c r="O68" s="200">
        <f t="shared" ref="O68:O72" si="68">ROUND(E68*J68,2)</f>
        <v>0</v>
      </c>
      <c r="P68" s="200">
        <f t="shared" ref="P68:P72" si="69">M68+N68+O68</f>
        <v>0</v>
      </c>
    </row>
    <row r="69" spans="1:16" s="22" customFormat="1">
      <c r="A69" s="201"/>
      <c r="B69" s="148" t="s">
        <v>116</v>
      </c>
      <c r="C69" s="149" t="s">
        <v>102</v>
      </c>
      <c r="D69" s="143">
        <v>10</v>
      </c>
      <c r="E69" s="144">
        <f>D69*E66</f>
        <v>1200</v>
      </c>
      <c r="F69" s="135"/>
      <c r="G69" s="135"/>
      <c r="H69" s="135">
        <f t="shared" si="62"/>
        <v>0</v>
      </c>
      <c r="I69" s="136"/>
      <c r="J69" s="200"/>
      <c r="K69" s="200">
        <f t="shared" si="64"/>
        <v>0</v>
      </c>
      <c r="L69" s="200">
        <f t="shared" si="65"/>
        <v>0</v>
      </c>
      <c r="M69" s="200">
        <f t="shared" si="66"/>
        <v>0</v>
      </c>
      <c r="N69" s="200">
        <f t="shared" si="67"/>
        <v>0</v>
      </c>
      <c r="O69" s="200">
        <f t="shared" si="68"/>
        <v>0</v>
      </c>
      <c r="P69" s="200">
        <f t="shared" si="69"/>
        <v>0</v>
      </c>
    </row>
    <row r="70" spans="1:16" s="22" customFormat="1">
      <c r="A70" s="201"/>
      <c r="B70" s="148" t="s">
        <v>446</v>
      </c>
      <c r="C70" s="149" t="s">
        <v>102</v>
      </c>
      <c r="D70" s="143">
        <v>5</v>
      </c>
      <c r="E70" s="144">
        <f>D70*E66</f>
        <v>600</v>
      </c>
      <c r="F70" s="135"/>
      <c r="G70" s="135"/>
      <c r="H70" s="135">
        <f t="shared" ref="H70" si="70">F70*G70</f>
        <v>0</v>
      </c>
      <c r="I70" s="136"/>
      <c r="J70" s="200"/>
      <c r="K70" s="200">
        <f t="shared" ref="K70" si="71">H70+I70+J70</f>
        <v>0</v>
      </c>
      <c r="L70" s="200">
        <f t="shared" ref="L70" si="72">ROUND(E70*F70,2)</f>
        <v>0</v>
      </c>
      <c r="M70" s="200">
        <f t="shared" ref="M70" si="73">ROUND(E70*H70,2)</f>
        <v>0</v>
      </c>
      <c r="N70" s="200">
        <f t="shared" ref="N70" si="74">ROUND(E70*I70,2)</f>
        <v>0</v>
      </c>
      <c r="O70" s="200">
        <f t="shared" ref="O70" si="75">ROUND(E70*J70,2)</f>
        <v>0</v>
      </c>
      <c r="P70" s="200">
        <f t="shared" ref="P70" si="76">M70+N70+O70</f>
        <v>0</v>
      </c>
    </row>
    <row r="71" spans="1:16" s="22" customFormat="1">
      <c r="A71" s="20" t="str">
        <f>IF(COUNTBLANK(F71)=1," ",COUNTA($F$11:F71))</f>
        <v xml:space="preserve"> </v>
      </c>
      <c r="B71" s="205" t="s">
        <v>445</v>
      </c>
      <c r="C71" s="206" t="s">
        <v>14</v>
      </c>
      <c r="D71" s="206"/>
      <c r="E71" s="140">
        <v>120</v>
      </c>
      <c r="F71" s="207"/>
      <c r="G71" s="135"/>
      <c r="H71" s="135">
        <f t="shared" si="62"/>
        <v>0</v>
      </c>
      <c r="I71" s="136"/>
      <c r="J71" s="200">
        <f t="shared" ref="J71:J72" si="77">ROUND(H71*0.07,2)</f>
        <v>0</v>
      </c>
      <c r="K71" s="200">
        <f t="shared" si="64"/>
        <v>0</v>
      </c>
      <c r="L71" s="200">
        <f t="shared" si="65"/>
        <v>0</v>
      </c>
      <c r="M71" s="200">
        <f t="shared" si="66"/>
        <v>0</v>
      </c>
      <c r="N71" s="200">
        <f t="shared" si="67"/>
        <v>0</v>
      </c>
      <c r="O71" s="200">
        <f t="shared" si="68"/>
        <v>0</v>
      </c>
      <c r="P71" s="200">
        <f t="shared" si="69"/>
        <v>0</v>
      </c>
    </row>
    <row r="72" spans="1:16" s="22" customFormat="1">
      <c r="A72" s="201"/>
      <c r="B72" s="148" t="s">
        <v>447</v>
      </c>
      <c r="C72" s="149" t="s">
        <v>14</v>
      </c>
      <c r="D72" s="143">
        <v>1</v>
      </c>
      <c r="E72" s="144">
        <f>D72*E71</f>
        <v>120</v>
      </c>
      <c r="F72" s="135"/>
      <c r="G72" s="135"/>
      <c r="H72" s="135">
        <f t="shared" si="62"/>
        <v>0</v>
      </c>
      <c r="I72" s="136"/>
      <c r="J72" s="200">
        <f t="shared" si="77"/>
        <v>0</v>
      </c>
      <c r="K72" s="200">
        <f t="shared" si="64"/>
        <v>0</v>
      </c>
      <c r="L72" s="200">
        <f t="shared" si="65"/>
        <v>0</v>
      </c>
      <c r="M72" s="200">
        <f t="shared" si="66"/>
        <v>0</v>
      </c>
      <c r="N72" s="200">
        <f t="shared" si="67"/>
        <v>0</v>
      </c>
      <c r="O72" s="200">
        <f t="shared" si="68"/>
        <v>0</v>
      </c>
      <c r="P72" s="200">
        <f t="shared" si="69"/>
        <v>0</v>
      </c>
    </row>
    <row r="73" spans="1:16" s="22" customFormat="1">
      <c r="A73" s="20" t="str">
        <f>IF(COUNTBLANK(F73)=1," ",COUNTA($F$11:F73))</f>
        <v xml:space="preserve"> </v>
      </c>
      <c r="B73" s="205" t="s">
        <v>448</v>
      </c>
      <c r="C73" s="206" t="s">
        <v>14</v>
      </c>
      <c r="D73" s="206"/>
      <c r="E73" s="140">
        <v>120</v>
      </c>
      <c r="F73" s="207"/>
      <c r="G73" s="135"/>
      <c r="H73" s="135">
        <f t="shared" ref="H73:H82" si="78">F73*G73</f>
        <v>0</v>
      </c>
      <c r="I73" s="136"/>
      <c r="J73" s="200">
        <f>ROUND(H73*0.07,2)</f>
        <v>0</v>
      </c>
      <c r="K73" s="200">
        <f>H73+I73+J73</f>
        <v>0</v>
      </c>
      <c r="L73" s="200">
        <f>ROUND(E73*F73,2)</f>
        <v>0</v>
      </c>
      <c r="M73" s="200">
        <f>ROUND(E73*H73,2)</f>
        <v>0</v>
      </c>
      <c r="N73" s="200">
        <f>ROUND(E73*I73,2)</f>
        <v>0</v>
      </c>
      <c r="O73" s="200">
        <f>ROUND(E73*J73,2)</f>
        <v>0</v>
      </c>
      <c r="P73" s="200">
        <f>M73+N73+O73</f>
        <v>0</v>
      </c>
    </row>
    <row r="74" spans="1:16" s="22" customFormat="1">
      <c r="A74" s="201"/>
      <c r="B74" s="148" t="s">
        <v>450</v>
      </c>
      <c r="C74" s="149" t="s">
        <v>15</v>
      </c>
      <c r="D74" s="143">
        <v>2</v>
      </c>
      <c r="E74" s="144">
        <f>D74*E73</f>
        <v>240</v>
      </c>
      <c r="F74" s="135"/>
      <c r="G74" s="135"/>
      <c r="H74" s="135">
        <f t="shared" si="78"/>
        <v>0</v>
      </c>
      <c r="I74" s="136"/>
      <c r="J74" s="200">
        <f>ROUND(H74*0.07,2)</f>
        <v>0</v>
      </c>
      <c r="K74" s="200">
        <f>H74+I74+J74</f>
        <v>0</v>
      </c>
      <c r="L74" s="200">
        <f>ROUND(E74*F74,2)</f>
        <v>0</v>
      </c>
      <c r="M74" s="200">
        <f>ROUND(E74*H74,2)</f>
        <v>0</v>
      </c>
      <c r="N74" s="200">
        <f>ROUND(E74*I74,2)</f>
        <v>0</v>
      </c>
      <c r="O74" s="200">
        <f>ROUND(E74*J74,2)</f>
        <v>0</v>
      </c>
      <c r="P74" s="200">
        <f>M74+N74+O74</f>
        <v>0</v>
      </c>
    </row>
    <row r="75" spans="1:16" s="22" customFormat="1">
      <c r="A75" s="201"/>
      <c r="B75" s="148" t="s">
        <v>116</v>
      </c>
      <c r="C75" s="149" t="s">
        <v>102</v>
      </c>
      <c r="D75" s="143">
        <v>7</v>
      </c>
      <c r="E75" s="144">
        <f>D75*E73</f>
        <v>840</v>
      </c>
      <c r="F75" s="135"/>
      <c r="G75" s="135"/>
      <c r="H75" s="135">
        <f t="shared" si="78"/>
        <v>0</v>
      </c>
      <c r="I75" s="136"/>
      <c r="J75" s="200"/>
      <c r="K75" s="200">
        <f t="shared" ref="K75:K77" si="79">H75+I75+J75</f>
        <v>0</v>
      </c>
      <c r="L75" s="200">
        <f t="shared" ref="L75:L77" si="80">ROUND(E75*F75,2)</f>
        <v>0</v>
      </c>
      <c r="M75" s="200">
        <f t="shared" ref="M75:M77" si="81">ROUND(E75*H75,2)</f>
        <v>0</v>
      </c>
      <c r="N75" s="200">
        <f t="shared" ref="N75:N77" si="82">ROUND(E75*I75,2)</f>
        <v>0</v>
      </c>
      <c r="O75" s="200">
        <f t="shared" ref="O75:O77" si="83">ROUND(E75*J75,2)</f>
        <v>0</v>
      </c>
      <c r="P75" s="200">
        <f t="shared" ref="P75:P77" si="84">M75+N75+O75</f>
        <v>0</v>
      </c>
    </row>
    <row r="76" spans="1:16" s="22" customFormat="1">
      <c r="A76" s="20" t="str">
        <f>IF(COUNTBLANK(F76)=1," ",COUNTA($F$11:F76))</f>
        <v xml:space="preserve"> </v>
      </c>
      <c r="B76" s="205" t="s">
        <v>449</v>
      </c>
      <c r="C76" s="206" t="s">
        <v>14</v>
      </c>
      <c r="D76" s="206"/>
      <c r="E76" s="140">
        <v>120</v>
      </c>
      <c r="F76" s="207"/>
      <c r="G76" s="135"/>
      <c r="H76" s="135">
        <f t="shared" si="78"/>
        <v>0</v>
      </c>
      <c r="I76" s="136"/>
      <c r="J76" s="200">
        <f t="shared" ref="J76:J77" si="85">ROUND(H76*0.07,2)</f>
        <v>0</v>
      </c>
      <c r="K76" s="200">
        <f t="shared" si="79"/>
        <v>0</v>
      </c>
      <c r="L76" s="200">
        <f t="shared" si="80"/>
        <v>0</v>
      </c>
      <c r="M76" s="200">
        <f t="shared" si="81"/>
        <v>0</v>
      </c>
      <c r="N76" s="200">
        <f t="shared" si="82"/>
        <v>0</v>
      </c>
      <c r="O76" s="200">
        <f t="shared" si="83"/>
        <v>0</v>
      </c>
      <c r="P76" s="200">
        <f t="shared" si="84"/>
        <v>0</v>
      </c>
    </row>
    <row r="77" spans="1:16" s="22" customFormat="1">
      <c r="A77" s="201"/>
      <c r="B77" s="148" t="s">
        <v>451</v>
      </c>
      <c r="C77" s="149" t="s">
        <v>14</v>
      </c>
      <c r="D77" s="143">
        <v>1</v>
      </c>
      <c r="E77" s="144">
        <f>D77*E76</f>
        <v>120</v>
      </c>
      <c r="F77" s="135"/>
      <c r="G77" s="135"/>
      <c r="H77" s="135">
        <f t="shared" si="78"/>
        <v>0</v>
      </c>
      <c r="I77" s="136"/>
      <c r="J77" s="200">
        <f t="shared" si="85"/>
        <v>0</v>
      </c>
      <c r="K77" s="200">
        <f t="shared" si="79"/>
        <v>0</v>
      </c>
      <c r="L77" s="200">
        <f t="shared" si="80"/>
        <v>0</v>
      </c>
      <c r="M77" s="200">
        <f t="shared" si="81"/>
        <v>0</v>
      </c>
      <c r="N77" s="200">
        <f t="shared" si="82"/>
        <v>0</v>
      </c>
      <c r="O77" s="200">
        <f t="shared" si="83"/>
        <v>0</v>
      </c>
      <c r="P77" s="200">
        <f t="shared" si="84"/>
        <v>0</v>
      </c>
    </row>
    <row r="78" spans="1:16" s="22" customFormat="1">
      <c r="A78" s="20" t="str">
        <f>IF(COUNTBLANK(F78)=1," ",COUNTA($F$11:F78))</f>
        <v xml:space="preserve"> </v>
      </c>
      <c r="B78" s="205" t="s">
        <v>207</v>
      </c>
      <c r="C78" s="206" t="s">
        <v>14</v>
      </c>
      <c r="D78" s="206"/>
      <c r="E78" s="140">
        <v>130</v>
      </c>
      <c r="F78" s="207"/>
      <c r="G78" s="135"/>
      <c r="H78" s="135">
        <f t="shared" si="78"/>
        <v>0</v>
      </c>
      <c r="I78" s="136"/>
      <c r="J78" s="200">
        <f>ROUND(H78*0.07,2)</f>
        <v>0</v>
      </c>
      <c r="K78" s="200">
        <f>H78+I78+J78</f>
        <v>0</v>
      </c>
      <c r="L78" s="200">
        <f>ROUND(E78*F78,2)</f>
        <v>0</v>
      </c>
      <c r="M78" s="200">
        <f>ROUND(E78*H78,2)</f>
        <v>0</v>
      </c>
      <c r="N78" s="200">
        <f>ROUND(E78*I78,2)</f>
        <v>0</v>
      </c>
      <c r="O78" s="200">
        <f>ROUND(E78*J78,2)</f>
        <v>0</v>
      </c>
      <c r="P78" s="200">
        <f>M78+N78+O78</f>
        <v>0</v>
      </c>
    </row>
    <row r="79" spans="1:16" s="22" customFormat="1">
      <c r="A79" s="201"/>
      <c r="B79" s="148" t="s">
        <v>188</v>
      </c>
      <c r="C79" s="149" t="s">
        <v>14</v>
      </c>
      <c r="D79" s="143">
        <v>1.1000000000000001</v>
      </c>
      <c r="E79" s="144">
        <f>D79*E78</f>
        <v>143</v>
      </c>
      <c r="F79" s="135"/>
      <c r="G79" s="135"/>
      <c r="H79" s="135">
        <f t="shared" si="78"/>
        <v>0</v>
      </c>
      <c r="I79" s="136"/>
      <c r="J79" s="200">
        <f>ROUND(H79*0.07,2)</f>
        <v>0</v>
      </c>
      <c r="K79" s="200">
        <f>H79+I79+J79</f>
        <v>0</v>
      </c>
      <c r="L79" s="200">
        <f>ROUND(E79*F79,2)</f>
        <v>0</v>
      </c>
      <c r="M79" s="200">
        <f>ROUND(E79*H79,2)</f>
        <v>0</v>
      </c>
      <c r="N79" s="200">
        <f>ROUND(E79*I79,2)</f>
        <v>0</v>
      </c>
      <c r="O79" s="200">
        <f>ROUND(E79*J79,2)</f>
        <v>0</v>
      </c>
      <c r="P79" s="200">
        <f>M79+N79+O79</f>
        <v>0</v>
      </c>
    </row>
    <row r="80" spans="1:16" s="22" customFormat="1">
      <c r="A80" s="201"/>
      <c r="B80" s="148" t="s">
        <v>190</v>
      </c>
      <c r="C80" s="149" t="s">
        <v>15</v>
      </c>
      <c r="D80" s="143">
        <v>0.5</v>
      </c>
      <c r="E80" s="144">
        <f>D80*E78</f>
        <v>65</v>
      </c>
      <c r="F80" s="135"/>
      <c r="G80" s="135"/>
      <c r="H80" s="135">
        <f t="shared" si="78"/>
        <v>0</v>
      </c>
      <c r="I80" s="136"/>
      <c r="J80" s="200"/>
      <c r="K80" s="200">
        <f t="shared" ref="K80:K82" si="86">H80+I80+J80</f>
        <v>0</v>
      </c>
      <c r="L80" s="200">
        <f t="shared" ref="L80:L82" si="87">ROUND(E80*F80,2)</f>
        <v>0</v>
      </c>
      <c r="M80" s="200">
        <f t="shared" ref="M80:M82" si="88">ROUND(E80*H80,2)</f>
        <v>0</v>
      </c>
      <c r="N80" s="200">
        <f t="shared" ref="N80:N82" si="89">ROUND(E80*I80,2)</f>
        <v>0</v>
      </c>
      <c r="O80" s="200">
        <f t="shared" ref="O80:O82" si="90">ROUND(E80*J80,2)</f>
        <v>0</v>
      </c>
      <c r="P80" s="200">
        <f t="shared" ref="P80:P82" si="91">M80+N80+O80</f>
        <v>0</v>
      </c>
    </row>
    <row r="81" spans="1:18" s="22" customFormat="1">
      <c r="A81" s="201"/>
      <c r="B81" s="148" t="s">
        <v>189</v>
      </c>
      <c r="C81" s="149" t="s">
        <v>15</v>
      </c>
      <c r="D81" s="143">
        <v>1.5</v>
      </c>
      <c r="E81" s="144">
        <f>D81*E78</f>
        <v>195</v>
      </c>
      <c r="F81" s="135"/>
      <c r="G81" s="135"/>
      <c r="H81" s="135">
        <f t="shared" si="78"/>
        <v>0</v>
      </c>
      <c r="I81" s="136"/>
      <c r="J81" s="200">
        <f t="shared" ref="J81" si="92">ROUND(H81*0.07,2)</f>
        <v>0</v>
      </c>
      <c r="K81" s="200">
        <f t="shared" si="86"/>
        <v>0</v>
      </c>
      <c r="L81" s="200">
        <f t="shared" si="87"/>
        <v>0</v>
      </c>
      <c r="M81" s="200">
        <f t="shared" si="88"/>
        <v>0</v>
      </c>
      <c r="N81" s="200">
        <f t="shared" si="89"/>
        <v>0</v>
      </c>
      <c r="O81" s="200">
        <f t="shared" si="90"/>
        <v>0</v>
      </c>
      <c r="P81" s="200">
        <f t="shared" si="91"/>
        <v>0</v>
      </c>
    </row>
    <row r="82" spans="1:18" s="22" customFormat="1">
      <c r="A82" s="201"/>
      <c r="B82" s="148" t="s">
        <v>116</v>
      </c>
      <c r="C82" s="149" t="s">
        <v>102</v>
      </c>
      <c r="D82" s="143">
        <v>5</v>
      </c>
      <c r="E82" s="144">
        <f>D82*E78</f>
        <v>650</v>
      </c>
      <c r="F82" s="135"/>
      <c r="G82" s="135"/>
      <c r="H82" s="135">
        <f t="shared" si="78"/>
        <v>0</v>
      </c>
      <c r="I82" s="136"/>
      <c r="J82" s="200"/>
      <c r="K82" s="200">
        <f t="shared" si="86"/>
        <v>0</v>
      </c>
      <c r="L82" s="200">
        <f t="shared" si="87"/>
        <v>0</v>
      </c>
      <c r="M82" s="200">
        <f t="shared" si="88"/>
        <v>0</v>
      </c>
      <c r="N82" s="200">
        <f t="shared" si="89"/>
        <v>0</v>
      </c>
      <c r="O82" s="200">
        <f t="shared" si="90"/>
        <v>0</v>
      </c>
      <c r="P82" s="200">
        <f t="shared" si="91"/>
        <v>0</v>
      </c>
    </row>
    <row r="83" spans="1:18" s="152" customFormat="1" ht="26">
      <c r="A83" s="20" t="str">
        <f>IF(COUNTBLANK(F83)=1," ",COUNTA($F$11:F83))</f>
        <v xml:space="preserve"> </v>
      </c>
      <c r="B83" s="137" t="s">
        <v>463</v>
      </c>
      <c r="C83" s="138" t="s">
        <v>15</v>
      </c>
      <c r="D83" s="218"/>
      <c r="E83" s="134">
        <v>325</v>
      </c>
      <c r="F83" s="134"/>
      <c r="G83" s="134"/>
      <c r="H83" s="135">
        <f t="shared" ref="H83:H91" si="93">F83*G83</f>
        <v>0</v>
      </c>
      <c r="I83" s="136"/>
      <c r="J83" s="135">
        <f t="shared" ref="J83:J87" si="94">ROUND(H83*0.07,2)</f>
        <v>0</v>
      </c>
      <c r="K83" s="135">
        <f t="shared" ref="K83:K91" si="95">ROUND(H83+I83+J83,2)</f>
        <v>0</v>
      </c>
      <c r="L83" s="135">
        <f t="shared" ref="L83:L91" si="96">ROUND(E83*F83,2)</f>
        <v>0</v>
      </c>
      <c r="M83" s="135">
        <f t="shared" ref="M83:M91" si="97">ROUND(E83*H83,2)</f>
        <v>0</v>
      </c>
      <c r="N83" s="135">
        <f t="shared" ref="N83:N91" si="98">ROUND(E83*I83,2)</f>
        <v>0</v>
      </c>
      <c r="O83" s="135">
        <f t="shared" ref="O83:O91" si="99">ROUND(E83*J83,2)</f>
        <v>0</v>
      </c>
      <c r="P83" s="70">
        <f t="shared" ref="P83:P91" si="100">ROUND(M83+N83+O83,2)</f>
        <v>0</v>
      </c>
    </row>
    <row r="84" spans="1:18" s="152" customFormat="1">
      <c r="A84" s="20" t="str">
        <f>IF(COUNTBLANK(F84)=1," ",COUNTA($F$11:F84))</f>
        <v xml:space="preserve"> </v>
      </c>
      <c r="B84" s="148" t="s">
        <v>464</v>
      </c>
      <c r="C84" s="149" t="s">
        <v>114</v>
      </c>
      <c r="D84" s="224">
        <v>2E-3</v>
      </c>
      <c r="E84" s="134">
        <f>E83*D84</f>
        <v>0.65</v>
      </c>
      <c r="F84" s="134"/>
      <c r="G84" s="134"/>
      <c r="H84" s="135">
        <f t="shared" si="93"/>
        <v>0</v>
      </c>
      <c r="I84" s="136"/>
      <c r="J84" s="135">
        <f t="shared" si="94"/>
        <v>0</v>
      </c>
      <c r="K84" s="135">
        <f t="shared" si="95"/>
        <v>0</v>
      </c>
      <c r="L84" s="135">
        <f t="shared" si="96"/>
        <v>0</v>
      </c>
      <c r="M84" s="135">
        <f t="shared" si="97"/>
        <v>0</v>
      </c>
      <c r="N84" s="135">
        <f t="shared" si="98"/>
        <v>0</v>
      </c>
      <c r="O84" s="135">
        <f t="shared" si="99"/>
        <v>0</v>
      </c>
      <c r="P84" s="70">
        <f t="shared" si="100"/>
        <v>0</v>
      </c>
    </row>
    <row r="85" spans="1:18" s="22" customFormat="1" ht="26">
      <c r="A85" s="20" t="str">
        <f>IF(COUNTBLANK(F85)=1," ",COUNTA($F$11:F85))</f>
        <v xml:space="preserve"> </v>
      </c>
      <c r="B85" s="148" t="s">
        <v>465</v>
      </c>
      <c r="C85" s="142" t="s">
        <v>102</v>
      </c>
      <c r="D85" s="218">
        <v>2.7516778</v>
      </c>
      <c r="E85" s="134">
        <f>E83*D85</f>
        <v>894.29528500000004</v>
      </c>
      <c r="F85" s="134"/>
      <c r="G85" s="134"/>
      <c r="H85" s="135">
        <f t="shared" si="93"/>
        <v>0</v>
      </c>
      <c r="I85" s="136"/>
      <c r="J85" s="135">
        <f t="shared" si="94"/>
        <v>0</v>
      </c>
      <c r="K85" s="135">
        <f t="shared" si="95"/>
        <v>0</v>
      </c>
      <c r="L85" s="135">
        <f t="shared" si="96"/>
        <v>0</v>
      </c>
      <c r="M85" s="135">
        <f t="shared" si="97"/>
        <v>0</v>
      </c>
      <c r="N85" s="135">
        <f t="shared" si="98"/>
        <v>0</v>
      </c>
      <c r="O85" s="135">
        <f t="shared" si="99"/>
        <v>0</v>
      </c>
      <c r="P85" s="70">
        <f t="shared" si="100"/>
        <v>0</v>
      </c>
    </row>
    <row r="86" spans="1:18" s="152" customFormat="1">
      <c r="A86" s="20" t="str">
        <f>IF(COUNTBLANK(F86)=1," ",COUNTA($F$11:F86))</f>
        <v xml:space="preserve"> </v>
      </c>
      <c r="B86" s="137" t="s">
        <v>466</v>
      </c>
      <c r="C86" s="138" t="s">
        <v>15</v>
      </c>
      <c r="D86" s="218"/>
      <c r="E86" s="134">
        <v>325</v>
      </c>
      <c r="F86" s="134"/>
      <c r="G86" s="134"/>
      <c r="H86" s="135">
        <f t="shared" si="93"/>
        <v>0</v>
      </c>
      <c r="I86" s="136"/>
      <c r="J86" s="135">
        <f t="shared" si="94"/>
        <v>0</v>
      </c>
      <c r="K86" s="135">
        <f t="shared" si="95"/>
        <v>0</v>
      </c>
      <c r="L86" s="135">
        <f t="shared" si="96"/>
        <v>0</v>
      </c>
      <c r="M86" s="135">
        <f t="shared" si="97"/>
        <v>0</v>
      </c>
      <c r="N86" s="135">
        <f t="shared" si="98"/>
        <v>0</v>
      </c>
      <c r="O86" s="135">
        <f t="shared" si="99"/>
        <v>0</v>
      </c>
      <c r="P86" s="70">
        <f t="shared" si="100"/>
        <v>0</v>
      </c>
    </row>
    <row r="87" spans="1:18" s="152" customFormat="1">
      <c r="A87" s="20" t="str">
        <f>IF(COUNTBLANK(F87)=1," ",COUNTA($F$11:F87))</f>
        <v xml:space="preserve"> </v>
      </c>
      <c r="B87" s="148" t="s">
        <v>467</v>
      </c>
      <c r="C87" s="149" t="s">
        <v>15</v>
      </c>
      <c r="D87" s="218">
        <v>1.03</v>
      </c>
      <c r="E87" s="134">
        <f>E86*D87</f>
        <v>334.75</v>
      </c>
      <c r="F87" s="134"/>
      <c r="G87" s="134"/>
      <c r="H87" s="135">
        <f t="shared" si="93"/>
        <v>0</v>
      </c>
      <c r="I87" s="136"/>
      <c r="J87" s="135">
        <f t="shared" si="94"/>
        <v>0</v>
      </c>
      <c r="K87" s="135">
        <f t="shared" si="95"/>
        <v>0</v>
      </c>
      <c r="L87" s="135">
        <f t="shared" si="96"/>
        <v>0</v>
      </c>
      <c r="M87" s="135">
        <f t="shared" si="97"/>
        <v>0</v>
      </c>
      <c r="N87" s="135">
        <f t="shared" si="98"/>
        <v>0</v>
      </c>
      <c r="O87" s="135">
        <f t="shared" si="99"/>
        <v>0</v>
      </c>
      <c r="P87" s="70">
        <f t="shared" si="100"/>
        <v>0</v>
      </c>
    </row>
    <row r="88" spans="1:18" s="152" customFormat="1" ht="26">
      <c r="A88" s="20" t="str">
        <f>IF(COUNTBLANK(F88)=1," ",COUNTA($F$11:F88))</f>
        <v xml:space="preserve"> </v>
      </c>
      <c r="B88" s="137" t="s">
        <v>470</v>
      </c>
      <c r="C88" s="138" t="s">
        <v>14</v>
      </c>
      <c r="D88" s="218"/>
      <c r="E88" s="134">
        <v>130</v>
      </c>
      <c r="F88" s="134"/>
      <c r="G88" s="134"/>
      <c r="H88" s="135">
        <f t="shared" si="93"/>
        <v>0</v>
      </c>
      <c r="I88" s="136"/>
      <c r="J88" s="135">
        <f>ROUND(H88*0.07,2)*3</f>
        <v>0</v>
      </c>
      <c r="K88" s="135">
        <f t="shared" si="95"/>
        <v>0</v>
      </c>
      <c r="L88" s="135">
        <f t="shared" si="96"/>
        <v>0</v>
      </c>
      <c r="M88" s="135">
        <f t="shared" si="97"/>
        <v>0</v>
      </c>
      <c r="N88" s="135">
        <f t="shared" si="98"/>
        <v>0</v>
      </c>
      <c r="O88" s="135">
        <f t="shared" si="99"/>
        <v>0</v>
      </c>
      <c r="P88" s="70">
        <f t="shared" si="100"/>
        <v>0</v>
      </c>
    </row>
    <row r="89" spans="1:18" s="152" customFormat="1">
      <c r="A89" s="201"/>
      <c r="B89" s="148" t="s">
        <v>468</v>
      </c>
      <c r="C89" s="149" t="s">
        <v>102</v>
      </c>
      <c r="D89" s="218">
        <v>5</v>
      </c>
      <c r="E89" s="219">
        <f>ROUND(E88*D89,0)</f>
        <v>650</v>
      </c>
      <c r="F89" s="134"/>
      <c r="G89" s="134"/>
      <c r="H89" s="135">
        <f t="shared" si="93"/>
        <v>0</v>
      </c>
      <c r="I89" s="136"/>
      <c r="J89" s="135">
        <f t="shared" ref="J89:J91" si="101">ROUND(H89*0.07,2)</f>
        <v>0</v>
      </c>
      <c r="K89" s="135">
        <f t="shared" si="95"/>
        <v>0</v>
      </c>
      <c r="L89" s="135">
        <f t="shared" si="96"/>
        <v>0</v>
      </c>
      <c r="M89" s="135">
        <f t="shared" si="97"/>
        <v>0</v>
      </c>
      <c r="N89" s="135">
        <f t="shared" si="98"/>
        <v>0</v>
      </c>
      <c r="O89" s="135">
        <f t="shared" si="99"/>
        <v>0</v>
      </c>
      <c r="P89" s="70">
        <f t="shared" si="100"/>
        <v>0</v>
      </c>
    </row>
    <row r="90" spans="1:18" s="22" customFormat="1">
      <c r="A90" s="201"/>
      <c r="B90" s="148" t="s">
        <v>469</v>
      </c>
      <c r="C90" s="142" t="s">
        <v>102</v>
      </c>
      <c r="D90" s="218">
        <v>10</v>
      </c>
      <c r="E90" s="219">
        <f>ROUND(E88*D90,0)</f>
        <v>1300</v>
      </c>
      <c r="F90" s="134"/>
      <c r="G90" s="134"/>
      <c r="H90" s="135">
        <f t="shared" si="93"/>
        <v>0</v>
      </c>
      <c r="I90" s="136"/>
      <c r="J90" s="135">
        <f t="shared" si="101"/>
        <v>0</v>
      </c>
      <c r="K90" s="135">
        <f t="shared" si="95"/>
        <v>0</v>
      </c>
      <c r="L90" s="135">
        <f t="shared" si="96"/>
        <v>0</v>
      </c>
      <c r="M90" s="135">
        <f t="shared" si="97"/>
        <v>0</v>
      </c>
      <c r="N90" s="135">
        <f t="shared" si="98"/>
        <v>0</v>
      </c>
      <c r="O90" s="135">
        <f t="shared" si="99"/>
        <v>0</v>
      </c>
      <c r="P90" s="70">
        <f t="shared" si="100"/>
        <v>0</v>
      </c>
    </row>
    <row r="91" spans="1:18" s="22" customFormat="1">
      <c r="A91" s="201"/>
      <c r="B91" s="220" t="s">
        <v>471</v>
      </c>
      <c r="C91" s="68" t="s">
        <v>14</v>
      </c>
      <c r="D91" s="155">
        <v>1.1000000000000001</v>
      </c>
      <c r="E91" s="219">
        <f>ROUND(E88*D91,0)</f>
        <v>143</v>
      </c>
      <c r="F91" s="156"/>
      <c r="G91" s="156"/>
      <c r="H91" s="156">
        <f t="shared" si="93"/>
        <v>0</v>
      </c>
      <c r="I91" s="136"/>
      <c r="J91" s="135">
        <f t="shared" si="101"/>
        <v>0</v>
      </c>
      <c r="K91" s="135">
        <f t="shared" si="95"/>
        <v>0</v>
      </c>
      <c r="L91" s="135">
        <f t="shared" si="96"/>
        <v>0</v>
      </c>
      <c r="M91" s="135">
        <f t="shared" si="97"/>
        <v>0</v>
      </c>
      <c r="N91" s="135">
        <f t="shared" si="98"/>
        <v>0</v>
      </c>
      <c r="O91" s="135">
        <f t="shared" si="99"/>
        <v>0</v>
      </c>
      <c r="P91" s="70">
        <f t="shared" si="100"/>
        <v>0</v>
      </c>
      <c r="R91" s="221"/>
    </row>
    <row r="92" spans="1:18" s="153" customFormat="1">
      <c r="A92" s="20" t="str">
        <f>IF(COUNTBLANK(F92)=1," ",COUNTA($F$11:F92))</f>
        <v xml:space="preserve"> </v>
      </c>
      <c r="B92" s="196" t="s">
        <v>412</v>
      </c>
      <c r="C92" s="149"/>
      <c r="D92" s="150"/>
      <c r="E92" s="150"/>
      <c r="F92" s="151"/>
      <c r="G92" s="150"/>
      <c r="H92" s="150"/>
      <c r="I92" s="136"/>
      <c r="J92" s="145"/>
      <c r="K92" s="150"/>
      <c r="L92" s="150"/>
      <c r="M92" s="150"/>
      <c r="N92" s="150"/>
      <c r="O92" s="150"/>
      <c r="P92" s="150"/>
    </row>
    <row r="93" spans="1:18" s="87" customFormat="1">
      <c r="A93" s="20" t="str">
        <f>IF(COUNTBLANK(F93)=1," ",COUNTA($F$11:F93))</f>
        <v xml:space="preserve"> </v>
      </c>
      <c r="B93" s="137" t="s">
        <v>413</v>
      </c>
      <c r="C93" s="138" t="s">
        <v>14</v>
      </c>
      <c r="D93" s="139"/>
      <c r="E93" s="140">
        <v>185.2</v>
      </c>
      <c r="F93" s="135"/>
      <c r="G93" s="135"/>
      <c r="H93" s="200">
        <f>ROUND(F93*G93,2)</f>
        <v>0</v>
      </c>
      <c r="I93" s="136"/>
      <c r="J93" s="200">
        <f t="shared" ref="J93:J99" si="102">ROUND(H93*0.07,2)</f>
        <v>0</v>
      </c>
      <c r="K93" s="200">
        <f t="shared" ref="K93:K100" si="103">H93+I93+J93</f>
        <v>0</v>
      </c>
      <c r="L93" s="200">
        <f t="shared" ref="L93:L114" si="104">ROUND(E93*F93,2)</f>
        <v>0</v>
      </c>
      <c r="M93" s="200">
        <f t="shared" ref="M93:M114" si="105">ROUND(E93*H93,2)</f>
        <v>0</v>
      </c>
      <c r="N93" s="200">
        <f t="shared" ref="N93:N100" si="106">ROUND(E93*I93,2)</f>
        <v>0</v>
      </c>
      <c r="O93" s="200">
        <f t="shared" ref="O93:O114" si="107">ROUND(E93*J93,2)</f>
        <v>0</v>
      </c>
      <c r="P93" s="200">
        <f t="shared" ref="P93:P100" si="108">M93+N93+O93</f>
        <v>0</v>
      </c>
    </row>
    <row r="94" spans="1:18" s="87" customFormat="1">
      <c r="A94" s="20" t="str">
        <f>IF(COUNTBLANK(F94)=1," ",COUNTA($F$11:F94))</f>
        <v xml:space="preserve"> </v>
      </c>
      <c r="B94" s="148" t="s">
        <v>418</v>
      </c>
      <c r="C94" s="149" t="s">
        <v>14</v>
      </c>
      <c r="D94" s="149">
        <v>1.25</v>
      </c>
      <c r="E94" s="144">
        <f>E93*D94</f>
        <v>231.5</v>
      </c>
      <c r="F94" s="135"/>
      <c r="G94" s="135"/>
      <c r="H94" s="200"/>
      <c r="I94" s="136"/>
      <c r="J94" s="200">
        <f t="shared" si="102"/>
        <v>0</v>
      </c>
      <c r="K94" s="200">
        <f t="shared" si="103"/>
        <v>0</v>
      </c>
      <c r="L94" s="200">
        <f t="shared" si="104"/>
        <v>0</v>
      </c>
      <c r="M94" s="200">
        <f t="shared" si="105"/>
        <v>0</v>
      </c>
      <c r="N94" s="200">
        <f t="shared" si="106"/>
        <v>0</v>
      </c>
      <c r="O94" s="200">
        <f t="shared" si="107"/>
        <v>0</v>
      </c>
      <c r="P94" s="200">
        <f t="shared" si="108"/>
        <v>0</v>
      </c>
    </row>
    <row r="95" spans="1:18" s="87" customFormat="1">
      <c r="A95" s="20" t="str">
        <f>IF(COUNTBLANK(F95)=1," ",COUNTA($F$11:F95))</f>
        <v xml:space="preserve"> </v>
      </c>
      <c r="B95" s="137" t="s">
        <v>414</v>
      </c>
      <c r="C95" s="138" t="s">
        <v>15</v>
      </c>
      <c r="D95" s="139"/>
      <c r="E95" s="140">
        <v>1100</v>
      </c>
      <c r="F95" s="135"/>
      <c r="G95" s="135"/>
      <c r="H95" s="200">
        <f>ROUND(F95*G95,2)</f>
        <v>0</v>
      </c>
      <c r="I95" s="136"/>
      <c r="J95" s="200">
        <f t="shared" si="102"/>
        <v>0</v>
      </c>
      <c r="K95" s="200">
        <f t="shared" si="103"/>
        <v>0</v>
      </c>
      <c r="L95" s="200">
        <f t="shared" si="104"/>
        <v>0</v>
      </c>
      <c r="M95" s="200">
        <f t="shared" si="105"/>
        <v>0</v>
      </c>
      <c r="N95" s="200">
        <f t="shared" si="106"/>
        <v>0</v>
      </c>
      <c r="O95" s="200">
        <f t="shared" si="107"/>
        <v>0</v>
      </c>
      <c r="P95" s="200">
        <f t="shared" si="108"/>
        <v>0</v>
      </c>
    </row>
    <row r="96" spans="1:18" s="87" customFormat="1">
      <c r="A96" s="20" t="str">
        <f>IF(COUNTBLANK(F96)=1," ",COUNTA($F$11:F96))</f>
        <v xml:space="preserve"> </v>
      </c>
      <c r="B96" s="148" t="s">
        <v>416</v>
      </c>
      <c r="C96" s="149" t="s">
        <v>415</v>
      </c>
      <c r="D96" s="149"/>
      <c r="E96" s="144">
        <v>1.4</v>
      </c>
      <c r="F96" s="135"/>
      <c r="G96" s="135"/>
      <c r="H96" s="200"/>
      <c r="I96" s="136"/>
      <c r="J96" s="200">
        <f t="shared" si="102"/>
        <v>0</v>
      </c>
      <c r="K96" s="200">
        <f t="shared" si="103"/>
        <v>0</v>
      </c>
      <c r="L96" s="200">
        <f t="shared" si="104"/>
        <v>0</v>
      </c>
      <c r="M96" s="200">
        <f t="shared" si="105"/>
        <v>0</v>
      </c>
      <c r="N96" s="200">
        <f t="shared" si="106"/>
        <v>0</v>
      </c>
      <c r="O96" s="200">
        <f t="shared" si="107"/>
        <v>0</v>
      </c>
      <c r="P96" s="200">
        <f t="shared" si="108"/>
        <v>0</v>
      </c>
    </row>
    <row r="97" spans="1:18" s="87" customFormat="1">
      <c r="A97" s="20" t="str">
        <f>IF(COUNTBLANK(F97)=1," ",COUNTA($F$11:F97))</f>
        <v xml:space="preserve"> </v>
      </c>
      <c r="B97" s="148" t="s">
        <v>163</v>
      </c>
      <c r="C97" s="149" t="s">
        <v>127</v>
      </c>
      <c r="D97" s="149"/>
      <c r="E97" s="144">
        <v>1850</v>
      </c>
      <c r="F97" s="135"/>
      <c r="G97" s="135"/>
      <c r="H97" s="200"/>
      <c r="I97" s="136"/>
      <c r="J97" s="200">
        <f t="shared" si="102"/>
        <v>0</v>
      </c>
      <c r="K97" s="200">
        <f t="shared" si="103"/>
        <v>0</v>
      </c>
      <c r="L97" s="200">
        <f t="shared" si="104"/>
        <v>0</v>
      </c>
      <c r="M97" s="200">
        <f t="shared" si="105"/>
        <v>0</v>
      </c>
      <c r="N97" s="200">
        <f t="shared" si="106"/>
        <v>0</v>
      </c>
      <c r="O97" s="200">
        <f t="shared" si="107"/>
        <v>0</v>
      </c>
      <c r="P97" s="200">
        <f t="shared" si="108"/>
        <v>0</v>
      </c>
    </row>
    <row r="98" spans="1:18" s="87" customFormat="1">
      <c r="A98" s="20" t="str">
        <f>IF(COUNTBLANK(F98)=1," ",COUNTA($F$11:F98))</f>
        <v xml:space="preserve"> </v>
      </c>
      <c r="B98" s="148" t="s">
        <v>164</v>
      </c>
      <c r="C98" s="149" t="s">
        <v>165</v>
      </c>
      <c r="D98" s="149"/>
      <c r="E98" s="144">
        <v>5</v>
      </c>
      <c r="F98" s="135"/>
      <c r="G98" s="135"/>
      <c r="H98" s="200"/>
      <c r="I98" s="136"/>
      <c r="J98" s="200">
        <f t="shared" si="102"/>
        <v>0</v>
      </c>
      <c r="K98" s="200">
        <f t="shared" si="103"/>
        <v>0</v>
      </c>
      <c r="L98" s="200">
        <f t="shared" si="104"/>
        <v>0</v>
      </c>
      <c r="M98" s="200">
        <f t="shared" si="105"/>
        <v>0</v>
      </c>
      <c r="N98" s="200">
        <f t="shared" si="106"/>
        <v>0</v>
      </c>
      <c r="O98" s="200">
        <f t="shared" si="107"/>
        <v>0</v>
      </c>
      <c r="P98" s="200">
        <f t="shared" si="108"/>
        <v>0</v>
      </c>
    </row>
    <row r="99" spans="1:18" s="87" customFormat="1">
      <c r="A99" s="20" t="str">
        <f>IF(COUNTBLANK(F99)=1," ",COUNTA($F$11:F99))</f>
        <v xml:space="preserve"> </v>
      </c>
      <c r="B99" s="137" t="s">
        <v>417</v>
      </c>
      <c r="C99" s="138" t="s">
        <v>114</v>
      </c>
      <c r="D99" s="139"/>
      <c r="E99" s="140">
        <v>10.6</v>
      </c>
      <c r="F99" s="135"/>
      <c r="G99" s="135"/>
      <c r="H99" s="200">
        <f>ROUND(F99*G99,2)</f>
        <v>0</v>
      </c>
      <c r="I99" s="136"/>
      <c r="J99" s="200">
        <f t="shared" si="102"/>
        <v>0</v>
      </c>
      <c r="K99" s="200">
        <f t="shared" si="103"/>
        <v>0</v>
      </c>
      <c r="L99" s="200">
        <f t="shared" si="104"/>
        <v>0</v>
      </c>
      <c r="M99" s="200">
        <f t="shared" si="105"/>
        <v>0</v>
      </c>
      <c r="N99" s="200">
        <f t="shared" si="106"/>
        <v>0</v>
      </c>
      <c r="O99" s="200">
        <f t="shared" si="107"/>
        <v>0</v>
      </c>
      <c r="P99" s="200">
        <f t="shared" si="108"/>
        <v>0</v>
      </c>
    </row>
    <row r="100" spans="1:18" s="87" customFormat="1">
      <c r="A100" s="20" t="str">
        <f>IF(COUNTBLANK(F100)=1," ",COUNTA($F$11:F100))</f>
        <v xml:space="preserve"> </v>
      </c>
      <c r="B100" s="148" t="s">
        <v>167</v>
      </c>
      <c r="C100" s="149" t="s">
        <v>114</v>
      </c>
      <c r="D100" s="149">
        <v>1.05</v>
      </c>
      <c r="E100" s="144">
        <f>E99*D100</f>
        <v>11.13</v>
      </c>
      <c r="F100" s="135"/>
      <c r="G100" s="135"/>
      <c r="H100" s="200"/>
      <c r="I100" s="136"/>
      <c r="J100" s="200"/>
      <c r="K100" s="200">
        <f t="shared" si="103"/>
        <v>0</v>
      </c>
      <c r="L100" s="200">
        <f t="shared" si="104"/>
        <v>0</v>
      </c>
      <c r="M100" s="200">
        <f t="shared" si="105"/>
        <v>0</v>
      </c>
      <c r="N100" s="200">
        <f t="shared" si="106"/>
        <v>0</v>
      </c>
      <c r="O100" s="200">
        <f t="shared" si="107"/>
        <v>0</v>
      </c>
      <c r="P100" s="200">
        <f t="shared" si="108"/>
        <v>0</v>
      </c>
    </row>
    <row r="101" spans="1:18" s="87" customFormat="1" ht="26">
      <c r="A101" s="20" t="str">
        <f>IF(COUNTBLANK(F101)=1," ",COUNTA($F$11:F101))</f>
        <v xml:space="preserve"> </v>
      </c>
      <c r="B101" s="137" t="s">
        <v>453</v>
      </c>
      <c r="C101" s="138" t="s">
        <v>14</v>
      </c>
      <c r="D101" s="139"/>
      <c r="E101" s="217">
        <v>140</v>
      </c>
      <c r="F101" s="135"/>
      <c r="G101" s="150"/>
      <c r="H101" s="135">
        <f t="shared" ref="H101:H108" si="109">ROUND(F101*G101,2)</f>
        <v>0</v>
      </c>
      <c r="I101" s="115"/>
      <c r="J101" s="135">
        <f t="shared" ref="J101:J114" si="110">ROUND(H101*0.07,2)</f>
        <v>0</v>
      </c>
      <c r="K101" s="135">
        <f t="shared" ref="K101:K108" si="111">ROUND(H101+I101+J101,2)</f>
        <v>0</v>
      </c>
      <c r="L101" s="135">
        <f t="shared" si="104"/>
        <v>0</v>
      </c>
      <c r="M101" s="135">
        <f t="shared" si="105"/>
        <v>0</v>
      </c>
      <c r="N101" s="135"/>
      <c r="O101" s="135">
        <f t="shared" si="107"/>
        <v>0</v>
      </c>
      <c r="P101" s="70">
        <f t="shared" ref="P101:P108" si="112">ROUND(M101+N101+O101,2)</f>
        <v>0</v>
      </c>
    </row>
    <row r="102" spans="1:18" s="87" customFormat="1">
      <c r="A102" s="20" t="str">
        <f>IF(COUNTBLANK(F102)=1," ",COUNTA($F$11:F102))</f>
        <v xml:space="preserve"> </v>
      </c>
      <c r="B102" s="148" t="s">
        <v>454</v>
      </c>
      <c r="C102" s="149" t="s">
        <v>15</v>
      </c>
      <c r="D102" s="149">
        <v>1.5</v>
      </c>
      <c r="E102" s="144">
        <f>E101*D102</f>
        <v>210</v>
      </c>
      <c r="F102" s="135"/>
      <c r="G102" s="135"/>
      <c r="H102" s="135">
        <f t="shared" si="109"/>
        <v>0</v>
      </c>
      <c r="I102" s="115"/>
      <c r="J102" s="135">
        <f t="shared" si="110"/>
        <v>0</v>
      </c>
      <c r="K102" s="135">
        <f t="shared" si="111"/>
        <v>0</v>
      </c>
      <c r="L102" s="135">
        <f t="shared" si="104"/>
        <v>0</v>
      </c>
      <c r="M102" s="135">
        <f t="shared" si="105"/>
        <v>0</v>
      </c>
      <c r="N102" s="135">
        <f t="shared" ref="N102:N110" si="113">ROUND(E102*I102,2)</f>
        <v>0</v>
      </c>
      <c r="O102" s="135">
        <f t="shared" si="107"/>
        <v>0</v>
      </c>
      <c r="P102" s="70">
        <f t="shared" si="112"/>
        <v>0</v>
      </c>
    </row>
    <row r="103" spans="1:18" s="87" customFormat="1">
      <c r="A103" s="20" t="str">
        <f>IF(COUNTBLANK(F103)=1," ",COUNTA($F$11:F103))</f>
        <v xml:space="preserve"> </v>
      </c>
      <c r="B103" s="148" t="s">
        <v>455</v>
      </c>
      <c r="C103" s="149" t="s">
        <v>16</v>
      </c>
      <c r="D103" s="149">
        <v>3</v>
      </c>
      <c r="E103" s="192">
        <f>ROUND(D103*E101,0)</f>
        <v>420</v>
      </c>
      <c r="F103" s="135"/>
      <c r="G103" s="135"/>
      <c r="H103" s="135">
        <f t="shared" si="109"/>
        <v>0</v>
      </c>
      <c r="I103" s="115"/>
      <c r="J103" s="135">
        <f t="shared" si="110"/>
        <v>0</v>
      </c>
      <c r="K103" s="135">
        <f t="shared" si="111"/>
        <v>0</v>
      </c>
      <c r="L103" s="135">
        <f t="shared" si="104"/>
        <v>0</v>
      </c>
      <c r="M103" s="135">
        <f t="shared" si="105"/>
        <v>0</v>
      </c>
      <c r="N103" s="135">
        <f t="shared" si="113"/>
        <v>0</v>
      </c>
      <c r="O103" s="135">
        <f t="shared" si="107"/>
        <v>0</v>
      </c>
      <c r="P103" s="70">
        <f t="shared" si="112"/>
        <v>0</v>
      </c>
      <c r="Q103" s="152"/>
    </row>
    <row r="104" spans="1:18" s="87" customFormat="1">
      <c r="A104" s="20" t="str">
        <f>IF(COUNTBLANK(F104)=1," ",COUNTA($F$11:F104))</f>
        <v xml:space="preserve"> </v>
      </c>
      <c r="B104" s="148" t="s">
        <v>456</v>
      </c>
      <c r="C104" s="149" t="s">
        <v>15</v>
      </c>
      <c r="D104" s="149">
        <v>1.2</v>
      </c>
      <c r="E104" s="144">
        <f>E101*D104</f>
        <v>168</v>
      </c>
      <c r="F104" s="135"/>
      <c r="G104" s="135"/>
      <c r="H104" s="135">
        <f t="shared" si="109"/>
        <v>0</v>
      </c>
      <c r="I104" s="115"/>
      <c r="J104" s="135">
        <f t="shared" si="110"/>
        <v>0</v>
      </c>
      <c r="K104" s="135">
        <f t="shared" si="111"/>
        <v>0</v>
      </c>
      <c r="L104" s="135">
        <f t="shared" si="104"/>
        <v>0</v>
      </c>
      <c r="M104" s="135">
        <f t="shared" si="105"/>
        <v>0</v>
      </c>
      <c r="N104" s="135">
        <f t="shared" si="113"/>
        <v>0</v>
      </c>
      <c r="O104" s="135">
        <f t="shared" si="107"/>
        <v>0</v>
      </c>
      <c r="P104" s="70">
        <f t="shared" si="112"/>
        <v>0</v>
      </c>
      <c r="Q104" s="152"/>
      <c r="R104" s="152"/>
    </row>
    <row r="105" spans="1:18" s="87" customFormat="1">
      <c r="A105" s="20" t="str">
        <f>IF(COUNTBLANK(F105)=1," ",COUNTA($F$11:F105))</f>
        <v xml:space="preserve"> </v>
      </c>
      <c r="B105" s="148" t="s">
        <v>457</v>
      </c>
      <c r="C105" s="149" t="s">
        <v>16</v>
      </c>
      <c r="D105" s="149">
        <v>1.5</v>
      </c>
      <c r="E105" s="192">
        <f>ROUND(D105*E101,0)</f>
        <v>210</v>
      </c>
      <c r="F105" s="135"/>
      <c r="G105" s="135"/>
      <c r="H105" s="135">
        <f t="shared" si="109"/>
        <v>0</v>
      </c>
      <c r="I105" s="115"/>
      <c r="J105" s="135">
        <f t="shared" si="110"/>
        <v>0</v>
      </c>
      <c r="K105" s="135">
        <f t="shared" si="111"/>
        <v>0</v>
      </c>
      <c r="L105" s="135">
        <f t="shared" si="104"/>
        <v>0</v>
      </c>
      <c r="M105" s="135">
        <f t="shared" si="105"/>
        <v>0</v>
      </c>
      <c r="N105" s="135">
        <f t="shared" si="113"/>
        <v>0</v>
      </c>
      <c r="O105" s="135">
        <f t="shared" si="107"/>
        <v>0</v>
      </c>
      <c r="P105" s="70">
        <f t="shared" si="112"/>
        <v>0</v>
      </c>
      <c r="Q105" s="152"/>
    </row>
    <row r="106" spans="1:18" s="87" customFormat="1">
      <c r="A106" s="20" t="str">
        <f>IF(COUNTBLANK(F106)=1," ",COUNTA($F$11:F106))</f>
        <v xml:space="preserve"> </v>
      </c>
      <c r="B106" s="148" t="s">
        <v>458</v>
      </c>
      <c r="C106" s="149" t="s">
        <v>15</v>
      </c>
      <c r="D106" s="149">
        <v>3</v>
      </c>
      <c r="E106" s="144">
        <f>E101*D106</f>
        <v>420</v>
      </c>
      <c r="F106" s="135"/>
      <c r="G106" s="135"/>
      <c r="H106" s="135">
        <f t="shared" si="109"/>
        <v>0</v>
      </c>
      <c r="I106" s="115"/>
      <c r="J106" s="135">
        <f t="shared" si="110"/>
        <v>0</v>
      </c>
      <c r="K106" s="135">
        <f t="shared" si="111"/>
        <v>0</v>
      </c>
      <c r="L106" s="135">
        <f t="shared" si="104"/>
        <v>0</v>
      </c>
      <c r="M106" s="135">
        <f t="shared" si="105"/>
        <v>0</v>
      </c>
      <c r="N106" s="135">
        <f t="shared" si="113"/>
        <v>0</v>
      </c>
      <c r="O106" s="135">
        <f t="shared" si="107"/>
        <v>0</v>
      </c>
      <c r="P106" s="70">
        <f t="shared" si="112"/>
        <v>0</v>
      </c>
      <c r="Q106" s="152"/>
    </row>
    <row r="107" spans="1:18" s="87" customFormat="1">
      <c r="A107" s="20" t="str">
        <f>IF(COUNTBLANK(F107)=1," ",COUNTA($F$11:F107))</f>
        <v xml:space="preserve"> </v>
      </c>
      <c r="B107" s="148" t="s">
        <v>459</v>
      </c>
      <c r="C107" s="149" t="s">
        <v>16</v>
      </c>
      <c r="D107" s="149">
        <v>1</v>
      </c>
      <c r="E107" s="192">
        <f>ROUND(D107*E101,0)</f>
        <v>140</v>
      </c>
      <c r="F107" s="135"/>
      <c r="G107" s="135"/>
      <c r="H107" s="135">
        <f t="shared" si="109"/>
        <v>0</v>
      </c>
      <c r="I107" s="115"/>
      <c r="J107" s="135">
        <f t="shared" si="110"/>
        <v>0</v>
      </c>
      <c r="K107" s="135">
        <f t="shared" si="111"/>
        <v>0</v>
      </c>
      <c r="L107" s="135">
        <f t="shared" si="104"/>
        <v>0</v>
      </c>
      <c r="M107" s="135">
        <f t="shared" si="105"/>
        <v>0</v>
      </c>
      <c r="N107" s="135">
        <f t="shared" si="113"/>
        <v>0</v>
      </c>
      <c r="O107" s="135">
        <f t="shared" si="107"/>
        <v>0</v>
      </c>
      <c r="P107" s="70">
        <f t="shared" si="112"/>
        <v>0</v>
      </c>
      <c r="Q107" s="152"/>
    </row>
    <row r="108" spans="1:18" s="87" customFormat="1">
      <c r="A108" s="20" t="str">
        <f>IF(COUNTBLANK(F108)=1," ",COUNTA($F$11:F108))</f>
        <v xml:space="preserve"> </v>
      </c>
      <c r="B108" s="148" t="s">
        <v>460</v>
      </c>
      <c r="C108" s="149" t="s">
        <v>16</v>
      </c>
      <c r="D108" s="149">
        <v>10</v>
      </c>
      <c r="E108" s="192">
        <f>ROUND(D108*E101,0)</f>
        <v>1400</v>
      </c>
      <c r="F108" s="135"/>
      <c r="G108" s="135"/>
      <c r="H108" s="135">
        <f t="shared" si="109"/>
        <v>0</v>
      </c>
      <c r="I108" s="115"/>
      <c r="J108" s="135">
        <f t="shared" si="110"/>
        <v>0</v>
      </c>
      <c r="K108" s="135">
        <f t="shared" si="111"/>
        <v>0</v>
      </c>
      <c r="L108" s="135">
        <f t="shared" si="104"/>
        <v>0</v>
      </c>
      <c r="M108" s="135">
        <f t="shared" si="105"/>
        <v>0</v>
      </c>
      <c r="N108" s="135">
        <f t="shared" si="113"/>
        <v>0</v>
      </c>
      <c r="O108" s="135">
        <f t="shared" si="107"/>
        <v>0</v>
      </c>
      <c r="P108" s="70">
        <f t="shared" si="112"/>
        <v>0</v>
      </c>
    </row>
    <row r="109" spans="1:18" s="22" customFormat="1">
      <c r="A109" s="20" t="str">
        <f>IF(COUNTBLANK(F109)=1," ",COUNTA($F$11:F109))</f>
        <v xml:space="preserve"> </v>
      </c>
      <c r="B109" s="205" t="s">
        <v>440</v>
      </c>
      <c r="C109" s="206" t="s">
        <v>14</v>
      </c>
      <c r="D109" s="206"/>
      <c r="E109" s="140">
        <v>140</v>
      </c>
      <c r="F109" s="207"/>
      <c r="G109" s="135"/>
      <c r="H109" s="135">
        <f t="shared" ref="H109:H110" si="114">F109*G109</f>
        <v>0</v>
      </c>
      <c r="I109" s="136"/>
      <c r="J109" s="200">
        <f t="shared" si="110"/>
        <v>0</v>
      </c>
      <c r="K109" s="200">
        <f t="shared" ref="K109:K110" si="115">H109+I109+J109</f>
        <v>0</v>
      </c>
      <c r="L109" s="200">
        <f t="shared" si="104"/>
        <v>0</v>
      </c>
      <c r="M109" s="200">
        <f t="shared" si="105"/>
        <v>0</v>
      </c>
      <c r="N109" s="200">
        <f t="shared" si="113"/>
        <v>0</v>
      </c>
      <c r="O109" s="200">
        <f t="shared" si="107"/>
        <v>0</v>
      </c>
      <c r="P109" s="200">
        <f t="shared" ref="P109:P110" si="116">M109+N109+O109</f>
        <v>0</v>
      </c>
    </row>
    <row r="110" spans="1:18" s="22" customFormat="1">
      <c r="A110" s="201"/>
      <c r="B110" s="148" t="s">
        <v>428</v>
      </c>
      <c r="C110" s="149" t="s">
        <v>14</v>
      </c>
      <c r="D110" s="143">
        <v>1</v>
      </c>
      <c r="E110" s="144">
        <f>D110*E109</f>
        <v>140</v>
      </c>
      <c r="F110" s="135"/>
      <c r="G110" s="135"/>
      <c r="H110" s="135">
        <f t="shared" si="114"/>
        <v>0</v>
      </c>
      <c r="I110" s="136"/>
      <c r="J110" s="200">
        <f t="shared" si="110"/>
        <v>0</v>
      </c>
      <c r="K110" s="200">
        <f t="shared" si="115"/>
        <v>0</v>
      </c>
      <c r="L110" s="200">
        <f t="shared" si="104"/>
        <v>0</v>
      </c>
      <c r="M110" s="200">
        <f t="shared" si="105"/>
        <v>0</v>
      </c>
      <c r="N110" s="200">
        <f t="shared" si="113"/>
        <v>0</v>
      </c>
      <c r="O110" s="200">
        <f t="shared" si="107"/>
        <v>0</v>
      </c>
      <c r="P110" s="200">
        <f t="shared" si="116"/>
        <v>0</v>
      </c>
    </row>
    <row r="111" spans="1:18" s="153" customFormat="1">
      <c r="A111" s="20" t="str">
        <f>IF(COUNTBLANK(F111)=1," ",COUNTA($F$11:F111))</f>
        <v xml:space="preserve"> </v>
      </c>
      <c r="B111" s="137" t="s">
        <v>461</v>
      </c>
      <c r="C111" s="138" t="s">
        <v>14</v>
      </c>
      <c r="D111" s="139"/>
      <c r="E111" s="217">
        <v>140</v>
      </c>
      <c r="F111" s="151"/>
      <c r="G111" s="150"/>
      <c r="H111" s="135">
        <f t="shared" ref="H111:H114" si="117">ROUND(F111*G111,2)</f>
        <v>0</v>
      </c>
      <c r="I111" s="115"/>
      <c r="J111" s="135">
        <f t="shared" si="110"/>
        <v>0</v>
      </c>
      <c r="K111" s="135">
        <f t="shared" ref="K111:K114" si="118">ROUND(H111+I111+J111,2)</f>
        <v>0</v>
      </c>
      <c r="L111" s="135">
        <f t="shared" si="104"/>
        <v>0</v>
      </c>
      <c r="M111" s="135">
        <f t="shared" si="105"/>
        <v>0</v>
      </c>
      <c r="N111" s="135"/>
      <c r="O111" s="135">
        <f t="shared" si="107"/>
        <v>0</v>
      </c>
      <c r="P111" s="70">
        <f t="shared" ref="P111:P114" si="119">ROUND(M111+N111+O111,2)</f>
        <v>0</v>
      </c>
      <c r="Q111" s="87"/>
    </row>
    <row r="112" spans="1:18" s="153" customFormat="1">
      <c r="A112" s="20" t="str">
        <f>IF(COUNTBLANK(F112)=1," ",COUNTA($F$11:F112))</f>
        <v xml:space="preserve"> </v>
      </c>
      <c r="B112" s="148" t="s">
        <v>462</v>
      </c>
      <c r="C112" s="149" t="s">
        <v>14</v>
      </c>
      <c r="D112" s="149">
        <v>0.8</v>
      </c>
      <c r="E112" s="144">
        <f>E111*D112</f>
        <v>112</v>
      </c>
      <c r="F112" s="151"/>
      <c r="G112" s="150"/>
      <c r="H112" s="135">
        <f t="shared" si="117"/>
        <v>0</v>
      </c>
      <c r="I112" s="115"/>
      <c r="J112" s="135">
        <f t="shared" si="110"/>
        <v>0</v>
      </c>
      <c r="K112" s="135">
        <f t="shared" si="118"/>
        <v>0</v>
      </c>
      <c r="L112" s="135">
        <f t="shared" si="104"/>
        <v>0</v>
      </c>
      <c r="M112" s="135">
        <f t="shared" si="105"/>
        <v>0</v>
      </c>
      <c r="N112" s="135">
        <f t="shared" ref="N112:N114" si="120">ROUND(E112*I112,2)</f>
        <v>0</v>
      </c>
      <c r="O112" s="135">
        <f t="shared" si="107"/>
        <v>0</v>
      </c>
      <c r="P112" s="70">
        <f t="shared" si="119"/>
        <v>0</v>
      </c>
    </row>
    <row r="113" spans="1:16" s="153" customFormat="1">
      <c r="A113" s="20" t="str">
        <f>IF(COUNTBLANK(F113)=1," ",COUNTA($F$11:F113))</f>
        <v xml:space="preserve"> </v>
      </c>
      <c r="B113" s="148" t="s">
        <v>546</v>
      </c>
      <c r="C113" s="149" t="s">
        <v>14</v>
      </c>
      <c r="D113" s="149">
        <v>0.4</v>
      </c>
      <c r="E113" s="144">
        <f>E111*D113</f>
        <v>56</v>
      </c>
      <c r="F113" s="151"/>
      <c r="G113" s="150"/>
      <c r="H113" s="135">
        <f t="shared" ref="H113" si="121">ROUND(F113*G113,2)</f>
        <v>0</v>
      </c>
      <c r="I113" s="115"/>
      <c r="J113" s="135">
        <f t="shared" ref="J113" si="122">ROUND(H113*0.07,2)</f>
        <v>0</v>
      </c>
      <c r="K113" s="135">
        <f t="shared" ref="K113" si="123">ROUND(H113+I113+J113,2)</f>
        <v>0</v>
      </c>
      <c r="L113" s="135">
        <f t="shared" ref="L113" si="124">ROUND(E113*F113,2)</f>
        <v>0</v>
      </c>
      <c r="M113" s="135">
        <f t="shared" ref="M113" si="125">ROUND(E113*H113,2)</f>
        <v>0</v>
      </c>
      <c r="N113" s="135">
        <f t="shared" ref="N113" si="126">ROUND(E113*I113,2)</f>
        <v>0</v>
      </c>
      <c r="O113" s="135">
        <f t="shared" ref="O113" si="127">ROUND(E113*J113,2)</f>
        <v>0</v>
      </c>
      <c r="P113" s="70">
        <f t="shared" ref="P113" si="128">ROUND(M113+N113+O113,2)</f>
        <v>0</v>
      </c>
    </row>
    <row r="114" spans="1:16" s="153" customFormat="1">
      <c r="A114" s="20" t="str">
        <f>IF(COUNTBLANK(F114)=1," ",COUNTA($F$11:F114))</f>
        <v xml:space="preserve"> </v>
      </c>
      <c r="B114" s="148" t="s">
        <v>116</v>
      </c>
      <c r="C114" s="149" t="s">
        <v>102</v>
      </c>
      <c r="D114" s="149">
        <v>25</v>
      </c>
      <c r="E114" s="192">
        <f>ROUND(D114*E111,0)</f>
        <v>3500</v>
      </c>
      <c r="F114" s="151"/>
      <c r="G114" s="150"/>
      <c r="H114" s="135">
        <f t="shared" si="117"/>
        <v>0</v>
      </c>
      <c r="I114" s="115"/>
      <c r="J114" s="135">
        <f t="shared" si="110"/>
        <v>0</v>
      </c>
      <c r="K114" s="135">
        <f t="shared" si="118"/>
        <v>0</v>
      </c>
      <c r="L114" s="135">
        <f t="shared" si="104"/>
        <v>0</v>
      </c>
      <c r="M114" s="135">
        <f t="shared" si="105"/>
        <v>0</v>
      </c>
      <c r="N114" s="135">
        <f t="shared" si="120"/>
        <v>0</v>
      </c>
      <c r="O114" s="135">
        <f t="shared" si="107"/>
        <v>0</v>
      </c>
      <c r="P114" s="70">
        <f t="shared" si="119"/>
        <v>0</v>
      </c>
    </row>
    <row r="115" spans="1:16" s="153" customFormat="1">
      <c r="A115" s="20"/>
      <c r="B115" s="196" t="s">
        <v>430</v>
      </c>
      <c r="C115" s="149"/>
      <c r="D115" s="150"/>
      <c r="E115" s="150"/>
      <c r="F115" s="151"/>
      <c r="G115" s="150"/>
      <c r="H115" s="150"/>
      <c r="I115" s="136"/>
      <c r="J115" s="145"/>
      <c r="K115" s="150"/>
      <c r="L115" s="150"/>
      <c r="M115" s="150"/>
      <c r="N115" s="150"/>
      <c r="O115" s="150"/>
      <c r="P115" s="150"/>
    </row>
    <row r="116" spans="1:16" s="87" customFormat="1">
      <c r="A116" s="20" t="str">
        <f>IF(COUNTBLANK(F116)=1," ",COUNTA($F$11:F116))</f>
        <v xml:space="preserve"> </v>
      </c>
      <c r="B116" s="137" t="s">
        <v>431</v>
      </c>
      <c r="C116" s="138" t="s">
        <v>14</v>
      </c>
      <c r="D116" s="139"/>
      <c r="E116" s="140">
        <v>20</v>
      </c>
      <c r="F116" s="135"/>
      <c r="G116" s="135"/>
      <c r="H116" s="200">
        <f>ROUND(F116*G116,2)</f>
        <v>0</v>
      </c>
      <c r="I116" s="136"/>
      <c r="J116" s="200">
        <f>ROUND(H116*0.07,2)</f>
        <v>0</v>
      </c>
      <c r="K116" s="200">
        <f>H116+I116+J116</f>
        <v>0</v>
      </c>
      <c r="L116" s="200">
        <f>ROUND(E116*F116,2)</f>
        <v>0</v>
      </c>
      <c r="M116" s="200">
        <f>ROUND(E116*H116,2)</f>
        <v>0</v>
      </c>
      <c r="N116" s="200">
        <f>ROUND(E116*I116,2)</f>
        <v>0</v>
      </c>
      <c r="O116" s="200">
        <f>ROUND(E116*J116,2)</f>
        <v>0</v>
      </c>
      <c r="P116" s="200">
        <f>M116+N116+O116</f>
        <v>0</v>
      </c>
    </row>
    <row r="117" spans="1:16" s="87" customFormat="1">
      <c r="A117" s="20" t="str">
        <f>IF(COUNTBLANK(F117)=1," ",COUNTA($F$11:F117))</f>
        <v xml:space="preserve"> </v>
      </c>
      <c r="B117" s="148" t="s">
        <v>169</v>
      </c>
      <c r="C117" s="149" t="s">
        <v>14</v>
      </c>
      <c r="D117" s="149">
        <v>1.1000000000000001</v>
      </c>
      <c r="E117" s="144">
        <f>E116*D117</f>
        <v>22</v>
      </c>
      <c r="F117" s="135"/>
      <c r="G117" s="135"/>
      <c r="H117" s="200"/>
      <c r="I117" s="136"/>
      <c r="J117" s="200"/>
      <c r="K117" s="200">
        <f>H117+I117+J117</f>
        <v>0</v>
      </c>
      <c r="L117" s="200">
        <f>ROUND(E117*F117,2)</f>
        <v>0</v>
      </c>
      <c r="M117" s="200">
        <f>ROUND(E117*H117,2)</f>
        <v>0</v>
      </c>
      <c r="N117" s="200">
        <f>ROUND(E117*I117,2)</f>
        <v>0</v>
      </c>
      <c r="O117" s="200">
        <f>ROUND(E117*J117,2)</f>
        <v>0</v>
      </c>
      <c r="P117" s="200">
        <f>M117+N117+O117</f>
        <v>0</v>
      </c>
    </row>
    <row r="118" spans="1:16" s="22" customFormat="1">
      <c r="A118" s="20" t="str">
        <f>IF(COUNTBLANK(F118)=1," ",COUNTA($F$11:F118))</f>
        <v xml:space="preserve"> </v>
      </c>
      <c r="B118" s="205" t="s">
        <v>485</v>
      </c>
      <c r="C118" s="206" t="s">
        <v>114</v>
      </c>
      <c r="D118" s="206"/>
      <c r="E118" s="140">
        <v>7</v>
      </c>
      <c r="F118" s="207"/>
      <c r="G118" s="135"/>
      <c r="H118" s="135">
        <f t="shared" ref="H118:H132" si="129">F118*G118</f>
        <v>0</v>
      </c>
      <c r="I118" s="136"/>
      <c r="J118" s="200">
        <f t="shared" ref="J118:J123" si="130">ROUND(H118*0.07,2)</f>
        <v>0</v>
      </c>
      <c r="K118" s="200">
        <f t="shared" ref="K118:K123" si="131">H118+I118+J118</f>
        <v>0</v>
      </c>
      <c r="L118" s="200">
        <f t="shared" ref="L118:L123" si="132">ROUND(E118*F118,2)</f>
        <v>0</v>
      </c>
      <c r="M118" s="200">
        <f t="shared" ref="M118:M123" si="133">ROUND(E118*H118,2)</f>
        <v>0</v>
      </c>
      <c r="N118" s="200">
        <f t="shared" ref="N118:N123" si="134">ROUND(E118*I118,2)</f>
        <v>0</v>
      </c>
      <c r="O118" s="200">
        <f t="shared" ref="O118:O123" si="135">ROUND(E118*J118,2)</f>
        <v>0</v>
      </c>
      <c r="P118" s="200">
        <f t="shared" ref="P118:P123" si="136">M118+N118+O118</f>
        <v>0</v>
      </c>
    </row>
    <row r="119" spans="1:16" s="22" customFormat="1">
      <c r="A119" s="201"/>
      <c r="B119" s="148" t="s">
        <v>432</v>
      </c>
      <c r="C119" s="149" t="s">
        <v>114</v>
      </c>
      <c r="D119" s="143"/>
      <c r="E119" s="144">
        <v>6.3</v>
      </c>
      <c r="F119" s="135"/>
      <c r="G119" s="135"/>
      <c r="H119" s="135">
        <f t="shared" si="129"/>
        <v>0</v>
      </c>
      <c r="I119" s="136"/>
      <c r="J119" s="200">
        <f t="shared" si="130"/>
        <v>0</v>
      </c>
      <c r="K119" s="200">
        <f t="shared" si="131"/>
        <v>0</v>
      </c>
      <c r="L119" s="200">
        <f t="shared" si="132"/>
        <v>0</v>
      </c>
      <c r="M119" s="200">
        <f t="shared" si="133"/>
        <v>0</v>
      </c>
      <c r="N119" s="200">
        <f t="shared" si="134"/>
        <v>0</v>
      </c>
      <c r="O119" s="200">
        <f t="shared" si="135"/>
        <v>0</v>
      </c>
      <c r="P119" s="200">
        <f t="shared" si="136"/>
        <v>0</v>
      </c>
    </row>
    <row r="120" spans="1:16" s="22" customFormat="1">
      <c r="A120" s="201"/>
      <c r="B120" s="148" t="s">
        <v>433</v>
      </c>
      <c r="C120" s="149" t="s">
        <v>114</v>
      </c>
      <c r="D120" s="143"/>
      <c r="E120" s="144">
        <v>0.2</v>
      </c>
      <c r="F120" s="135"/>
      <c r="G120" s="135"/>
      <c r="H120" s="135">
        <f t="shared" ref="H120:H121" si="137">F120*G120</f>
        <v>0</v>
      </c>
      <c r="I120" s="136"/>
      <c r="J120" s="200">
        <f t="shared" si="130"/>
        <v>0</v>
      </c>
      <c r="K120" s="200">
        <f t="shared" si="131"/>
        <v>0</v>
      </c>
      <c r="L120" s="200">
        <f t="shared" si="132"/>
        <v>0</v>
      </c>
      <c r="M120" s="200">
        <f t="shared" si="133"/>
        <v>0</v>
      </c>
      <c r="N120" s="200">
        <f t="shared" si="134"/>
        <v>0</v>
      </c>
      <c r="O120" s="200">
        <f t="shared" si="135"/>
        <v>0</v>
      </c>
      <c r="P120" s="200">
        <f t="shared" si="136"/>
        <v>0</v>
      </c>
    </row>
    <row r="121" spans="1:16" s="22" customFormat="1">
      <c r="A121" s="201"/>
      <c r="B121" s="148" t="s">
        <v>434</v>
      </c>
      <c r="C121" s="149" t="s">
        <v>114</v>
      </c>
      <c r="D121" s="143"/>
      <c r="E121" s="144">
        <v>0.17</v>
      </c>
      <c r="F121" s="135"/>
      <c r="G121" s="135"/>
      <c r="H121" s="135">
        <f t="shared" si="137"/>
        <v>0</v>
      </c>
      <c r="I121" s="136"/>
      <c r="J121" s="200">
        <f t="shared" si="130"/>
        <v>0</v>
      </c>
      <c r="K121" s="200">
        <f t="shared" si="131"/>
        <v>0</v>
      </c>
      <c r="L121" s="200">
        <f t="shared" si="132"/>
        <v>0</v>
      </c>
      <c r="M121" s="200">
        <f t="shared" si="133"/>
        <v>0</v>
      </c>
      <c r="N121" s="200">
        <f t="shared" si="134"/>
        <v>0</v>
      </c>
      <c r="O121" s="200">
        <f t="shared" si="135"/>
        <v>0</v>
      </c>
      <c r="P121" s="200">
        <f t="shared" si="136"/>
        <v>0</v>
      </c>
    </row>
    <row r="122" spans="1:16" s="22" customFormat="1">
      <c r="A122" s="201"/>
      <c r="B122" s="148" t="s">
        <v>435</v>
      </c>
      <c r="C122" s="149" t="s">
        <v>114</v>
      </c>
      <c r="D122" s="143"/>
      <c r="E122" s="144">
        <v>0.14000000000000001</v>
      </c>
      <c r="F122" s="135"/>
      <c r="G122" s="135"/>
      <c r="H122" s="135">
        <f t="shared" ref="H122" si="138">F122*G122</f>
        <v>0</v>
      </c>
      <c r="I122" s="136"/>
      <c r="J122" s="200">
        <f t="shared" si="130"/>
        <v>0</v>
      </c>
      <c r="K122" s="200">
        <f t="shared" si="131"/>
        <v>0</v>
      </c>
      <c r="L122" s="200">
        <f t="shared" si="132"/>
        <v>0</v>
      </c>
      <c r="M122" s="200">
        <f t="shared" si="133"/>
        <v>0</v>
      </c>
      <c r="N122" s="200">
        <f t="shared" si="134"/>
        <v>0</v>
      </c>
      <c r="O122" s="200">
        <f t="shared" si="135"/>
        <v>0</v>
      </c>
      <c r="P122" s="200">
        <f t="shared" si="136"/>
        <v>0</v>
      </c>
    </row>
    <row r="123" spans="1:16" s="22" customFormat="1">
      <c r="A123" s="201"/>
      <c r="B123" s="148" t="s">
        <v>436</v>
      </c>
      <c r="C123" s="149" t="s">
        <v>114</v>
      </c>
      <c r="D123" s="143"/>
      <c r="E123" s="144">
        <v>0.9</v>
      </c>
      <c r="F123" s="135"/>
      <c r="G123" s="135"/>
      <c r="H123" s="135">
        <f t="shared" ref="H123:H124" si="139">F123*G123</f>
        <v>0</v>
      </c>
      <c r="I123" s="136"/>
      <c r="J123" s="200">
        <f t="shared" si="130"/>
        <v>0</v>
      </c>
      <c r="K123" s="200">
        <f t="shared" si="131"/>
        <v>0</v>
      </c>
      <c r="L123" s="200">
        <f t="shared" si="132"/>
        <v>0</v>
      </c>
      <c r="M123" s="200">
        <f t="shared" si="133"/>
        <v>0</v>
      </c>
      <c r="N123" s="200">
        <f t="shared" si="134"/>
        <v>0</v>
      </c>
      <c r="O123" s="200">
        <f t="shared" si="135"/>
        <v>0</v>
      </c>
      <c r="P123" s="200">
        <f t="shared" si="136"/>
        <v>0</v>
      </c>
    </row>
    <row r="124" spans="1:16" s="22" customFormat="1">
      <c r="A124" s="201"/>
      <c r="B124" s="148" t="s">
        <v>116</v>
      </c>
      <c r="C124" s="149" t="s">
        <v>102</v>
      </c>
      <c r="D124" s="143">
        <v>400</v>
      </c>
      <c r="E124" s="144">
        <f>D124*E118</f>
        <v>2800</v>
      </c>
      <c r="F124" s="135"/>
      <c r="G124" s="135"/>
      <c r="H124" s="135">
        <f t="shared" si="139"/>
        <v>0</v>
      </c>
      <c r="I124" s="136"/>
      <c r="J124" s="200"/>
      <c r="K124" s="200">
        <f t="shared" ref="K124" si="140">H124+I124+J124</f>
        <v>0</v>
      </c>
      <c r="L124" s="200">
        <f t="shared" ref="L124" si="141">ROUND(E124*F124,2)</f>
        <v>0</v>
      </c>
      <c r="M124" s="200">
        <f t="shared" ref="M124" si="142">ROUND(E124*H124,2)</f>
        <v>0</v>
      </c>
      <c r="N124" s="200">
        <f t="shared" ref="N124" si="143">ROUND(E124*I124,2)</f>
        <v>0</v>
      </c>
      <c r="O124" s="200">
        <f t="shared" ref="O124" si="144">ROUND(E124*J124,2)</f>
        <v>0</v>
      </c>
      <c r="P124" s="200">
        <f t="shared" ref="P124" si="145">M124+N124+O124</f>
        <v>0</v>
      </c>
    </row>
    <row r="125" spans="1:16" s="22" customFormat="1">
      <c r="A125" s="201"/>
      <c r="B125" s="148" t="s">
        <v>182</v>
      </c>
      <c r="C125" s="149" t="s">
        <v>103</v>
      </c>
      <c r="D125" s="143">
        <v>1</v>
      </c>
      <c r="E125" s="144">
        <f>D125*E118</f>
        <v>7</v>
      </c>
      <c r="F125" s="135"/>
      <c r="G125" s="135"/>
      <c r="H125" s="135">
        <f t="shared" si="129"/>
        <v>0</v>
      </c>
      <c r="I125" s="136"/>
      <c r="J125" s="200">
        <f t="shared" ref="J125" si="146">ROUND(H125*0.07,2)</f>
        <v>0</v>
      </c>
      <c r="K125" s="200">
        <f t="shared" ref="K125:K129" si="147">H125+I125+J125</f>
        <v>0</v>
      </c>
      <c r="L125" s="200">
        <f t="shared" ref="L125:L129" si="148">ROUND(E125*F125,2)</f>
        <v>0</v>
      </c>
      <c r="M125" s="200">
        <f t="shared" ref="M125:M129" si="149">ROUND(E125*H125,2)</f>
        <v>0</v>
      </c>
      <c r="N125" s="200">
        <f t="shared" ref="N125:N129" si="150">ROUND(E125*I125,2)</f>
        <v>0</v>
      </c>
      <c r="O125" s="200">
        <f t="shared" ref="O125:O129" si="151">ROUND(E125*J125,2)</f>
        <v>0</v>
      </c>
      <c r="P125" s="200">
        <f t="shared" ref="P125:P129" si="152">M125+N125+O125</f>
        <v>0</v>
      </c>
    </row>
    <row r="126" spans="1:16" s="22" customFormat="1">
      <c r="A126" s="201"/>
      <c r="B126" s="148"/>
      <c r="C126" s="149"/>
      <c r="D126" s="143"/>
      <c r="E126" s="144"/>
      <c r="F126" s="135"/>
      <c r="G126" s="135"/>
      <c r="H126" s="135"/>
      <c r="I126" s="136"/>
      <c r="J126" s="200"/>
      <c r="K126" s="200"/>
      <c r="L126" s="200"/>
      <c r="M126" s="200"/>
      <c r="N126" s="200"/>
      <c r="O126" s="200"/>
      <c r="P126" s="200"/>
    </row>
    <row r="127" spans="1:16" s="22" customFormat="1">
      <c r="A127" s="20" t="str">
        <f>IF(COUNTBLANK(F127)=1," ",COUNTA($F$11:F127))</f>
        <v xml:space="preserve"> </v>
      </c>
      <c r="B127" s="205" t="s">
        <v>472</v>
      </c>
      <c r="C127" s="206" t="s">
        <v>14</v>
      </c>
      <c r="D127" s="206"/>
      <c r="E127" s="140">
        <v>54</v>
      </c>
      <c r="F127" s="207"/>
      <c r="G127" s="135"/>
      <c r="H127" s="135">
        <f t="shared" si="129"/>
        <v>0</v>
      </c>
      <c r="I127" s="136"/>
      <c r="J127" s="200">
        <f t="shared" ref="J127:J129" si="153">ROUND(H127*0.07,2)</f>
        <v>0</v>
      </c>
      <c r="K127" s="200">
        <f t="shared" si="147"/>
        <v>0</v>
      </c>
      <c r="L127" s="200">
        <f t="shared" si="148"/>
        <v>0</v>
      </c>
      <c r="M127" s="200">
        <f t="shared" si="149"/>
        <v>0</v>
      </c>
      <c r="N127" s="200">
        <f t="shared" si="150"/>
        <v>0</v>
      </c>
      <c r="O127" s="200">
        <f t="shared" si="151"/>
        <v>0</v>
      </c>
      <c r="P127" s="200">
        <f t="shared" si="152"/>
        <v>0</v>
      </c>
    </row>
    <row r="128" spans="1:16" s="22" customFormat="1">
      <c r="A128" s="201"/>
      <c r="B128" s="148" t="s">
        <v>183</v>
      </c>
      <c r="C128" s="149" t="s">
        <v>14</v>
      </c>
      <c r="D128" s="143">
        <v>2.4</v>
      </c>
      <c r="E128" s="144">
        <f>D128*E127</f>
        <v>129.6</v>
      </c>
      <c r="F128" s="135"/>
      <c r="G128" s="135"/>
      <c r="H128" s="135">
        <f t="shared" si="129"/>
        <v>0</v>
      </c>
      <c r="I128" s="136"/>
      <c r="J128" s="200">
        <f t="shared" si="153"/>
        <v>0</v>
      </c>
      <c r="K128" s="200">
        <f t="shared" si="147"/>
        <v>0</v>
      </c>
      <c r="L128" s="200">
        <f t="shared" si="148"/>
        <v>0</v>
      </c>
      <c r="M128" s="200">
        <f t="shared" si="149"/>
        <v>0</v>
      </c>
      <c r="N128" s="200">
        <f t="shared" si="150"/>
        <v>0</v>
      </c>
      <c r="O128" s="200">
        <f t="shared" si="151"/>
        <v>0</v>
      </c>
      <c r="P128" s="200">
        <f t="shared" si="152"/>
        <v>0</v>
      </c>
    </row>
    <row r="129" spans="1:16" s="22" customFormat="1">
      <c r="A129" s="201"/>
      <c r="B129" s="148" t="s">
        <v>423</v>
      </c>
      <c r="C129" s="149" t="s">
        <v>14</v>
      </c>
      <c r="D129" s="143">
        <v>1</v>
      </c>
      <c r="E129" s="144">
        <f>D129*E127</f>
        <v>54</v>
      </c>
      <c r="F129" s="135"/>
      <c r="G129" s="135"/>
      <c r="H129" s="135">
        <f t="shared" si="129"/>
        <v>0</v>
      </c>
      <c r="I129" s="136"/>
      <c r="J129" s="200">
        <f t="shared" si="153"/>
        <v>0</v>
      </c>
      <c r="K129" s="200">
        <f t="shared" si="147"/>
        <v>0</v>
      </c>
      <c r="L129" s="200">
        <f t="shared" si="148"/>
        <v>0</v>
      </c>
      <c r="M129" s="200">
        <f t="shared" si="149"/>
        <v>0</v>
      </c>
      <c r="N129" s="200">
        <f t="shared" si="150"/>
        <v>0</v>
      </c>
      <c r="O129" s="200">
        <f t="shared" si="151"/>
        <v>0</v>
      </c>
      <c r="P129" s="200">
        <f t="shared" si="152"/>
        <v>0</v>
      </c>
    </row>
    <row r="130" spans="1:16" s="22" customFormat="1">
      <c r="A130" s="201"/>
      <c r="B130" s="148" t="s">
        <v>425</v>
      </c>
      <c r="C130" s="149" t="s">
        <v>14</v>
      </c>
      <c r="D130" s="143">
        <v>2</v>
      </c>
      <c r="E130" s="144">
        <f>D130*E127</f>
        <v>108</v>
      </c>
      <c r="F130" s="135"/>
      <c r="G130" s="135"/>
      <c r="H130" s="135">
        <f t="shared" si="129"/>
        <v>0</v>
      </c>
      <c r="I130" s="136"/>
      <c r="J130" s="200">
        <f>ROUND(H130*0.07,2)</f>
        <v>0</v>
      </c>
      <c r="K130" s="200">
        <f>H130+I130+J130</f>
        <v>0</v>
      </c>
      <c r="L130" s="200">
        <f>ROUND(E130*F130,2)</f>
        <v>0</v>
      </c>
      <c r="M130" s="200">
        <f>ROUND(E130*H130,2)</f>
        <v>0</v>
      </c>
      <c r="N130" s="200">
        <f>ROUND(E130*I130,2)</f>
        <v>0</v>
      </c>
      <c r="O130" s="200">
        <f>ROUND(E130*J130,2)</f>
        <v>0</v>
      </c>
      <c r="P130" s="200">
        <f>M130+N130+O130</f>
        <v>0</v>
      </c>
    </row>
    <row r="131" spans="1:16" s="22" customFormat="1">
      <c r="A131" s="201"/>
      <c r="B131" s="148" t="s">
        <v>545</v>
      </c>
      <c r="C131" s="149" t="s">
        <v>14</v>
      </c>
      <c r="D131" s="143">
        <v>2.4</v>
      </c>
      <c r="E131" s="144">
        <f>D131*E127</f>
        <v>129.6</v>
      </c>
      <c r="F131" s="135"/>
      <c r="G131" s="135"/>
      <c r="H131" s="135">
        <f t="shared" si="129"/>
        <v>0</v>
      </c>
      <c r="I131" s="136"/>
      <c r="J131" s="200">
        <f>ROUND(H131*0.07,2)</f>
        <v>0</v>
      </c>
      <c r="K131" s="200">
        <f>H131+I131+J131</f>
        <v>0</v>
      </c>
      <c r="L131" s="200">
        <f>ROUND(E131*F131,2)</f>
        <v>0</v>
      </c>
      <c r="M131" s="200">
        <f>ROUND(E131*H131,2)</f>
        <v>0</v>
      </c>
      <c r="N131" s="200">
        <f>ROUND(E131*I131,2)</f>
        <v>0</v>
      </c>
      <c r="O131" s="200">
        <f>ROUND(E131*J131,2)</f>
        <v>0</v>
      </c>
      <c r="P131" s="200">
        <f>M131+N131+O131</f>
        <v>0</v>
      </c>
    </row>
    <row r="132" spans="1:16" s="22" customFormat="1">
      <c r="A132" s="201"/>
      <c r="B132" s="148" t="s">
        <v>116</v>
      </c>
      <c r="C132" s="149" t="s">
        <v>102</v>
      </c>
      <c r="D132" s="143">
        <v>60</v>
      </c>
      <c r="E132" s="144">
        <f>D132*E127</f>
        <v>3240</v>
      </c>
      <c r="F132" s="135"/>
      <c r="G132" s="135"/>
      <c r="H132" s="135">
        <f t="shared" si="129"/>
        <v>0</v>
      </c>
      <c r="I132" s="136"/>
      <c r="J132" s="200"/>
      <c r="K132" s="200">
        <f t="shared" ref="K132:K135" si="154">H132+I132+J132</f>
        <v>0</v>
      </c>
      <c r="L132" s="200">
        <f t="shared" ref="L132:L135" si="155">ROUND(E132*F132,2)</f>
        <v>0</v>
      </c>
      <c r="M132" s="200">
        <f t="shared" ref="M132:M135" si="156">ROUND(E132*H132,2)</f>
        <v>0</v>
      </c>
      <c r="N132" s="200">
        <f t="shared" ref="N132:N135" si="157">ROUND(E132*I132,2)</f>
        <v>0</v>
      </c>
      <c r="O132" s="200">
        <f t="shared" ref="O132:O135" si="158">ROUND(E132*J132,2)</f>
        <v>0</v>
      </c>
      <c r="P132" s="200">
        <f t="shared" ref="P132:P135" si="159">M132+N132+O132</f>
        <v>0</v>
      </c>
    </row>
    <row r="133" spans="1:16" s="22" customFormat="1">
      <c r="A133" s="20" t="str">
        <f>IF(COUNTBLANK(F133)=1," ",COUNTA($F$11:F133))</f>
        <v xml:space="preserve"> </v>
      </c>
      <c r="B133" s="205" t="s">
        <v>473</v>
      </c>
      <c r="C133" s="206" t="s">
        <v>14</v>
      </c>
      <c r="D133" s="206"/>
      <c r="E133" s="140">
        <v>120</v>
      </c>
      <c r="F133" s="207"/>
      <c r="G133" s="135"/>
      <c r="H133" s="135">
        <f t="shared" ref="H133:H138" si="160">F133*G133</f>
        <v>0</v>
      </c>
      <c r="I133" s="136"/>
      <c r="J133" s="200">
        <f t="shared" ref="J133:J135" si="161">ROUND(H133*0.07,2)</f>
        <v>0</v>
      </c>
      <c r="K133" s="200">
        <f t="shared" si="154"/>
        <v>0</v>
      </c>
      <c r="L133" s="200">
        <f t="shared" si="155"/>
        <v>0</v>
      </c>
      <c r="M133" s="200">
        <f t="shared" si="156"/>
        <v>0</v>
      </c>
      <c r="N133" s="200">
        <f t="shared" si="157"/>
        <v>0</v>
      </c>
      <c r="O133" s="200">
        <f t="shared" si="158"/>
        <v>0</v>
      </c>
      <c r="P133" s="200">
        <f t="shared" si="159"/>
        <v>0</v>
      </c>
    </row>
    <row r="134" spans="1:16" s="22" customFormat="1">
      <c r="A134" s="201"/>
      <c r="B134" s="148" t="s">
        <v>183</v>
      </c>
      <c r="C134" s="149" t="s">
        <v>14</v>
      </c>
      <c r="D134" s="143">
        <v>1.2</v>
      </c>
      <c r="E134" s="144">
        <f>D134*E133</f>
        <v>144</v>
      </c>
      <c r="F134" s="135"/>
      <c r="G134" s="135"/>
      <c r="H134" s="135">
        <f t="shared" si="160"/>
        <v>0</v>
      </c>
      <c r="I134" s="136"/>
      <c r="J134" s="200">
        <f t="shared" si="161"/>
        <v>0</v>
      </c>
      <c r="K134" s="200">
        <f t="shared" si="154"/>
        <v>0</v>
      </c>
      <c r="L134" s="200">
        <f t="shared" si="155"/>
        <v>0</v>
      </c>
      <c r="M134" s="200">
        <f t="shared" si="156"/>
        <v>0</v>
      </c>
      <c r="N134" s="200">
        <f t="shared" si="157"/>
        <v>0</v>
      </c>
      <c r="O134" s="200">
        <f t="shared" si="158"/>
        <v>0</v>
      </c>
      <c r="P134" s="200">
        <f t="shared" si="159"/>
        <v>0</v>
      </c>
    </row>
    <row r="135" spans="1:16" s="22" customFormat="1">
      <c r="A135" s="201"/>
      <c r="B135" s="148" t="s">
        <v>423</v>
      </c>
      <c r="C135" s="149" t="s">
        <v>14</v>
      </c>
      <c r="D135" s="143">
        <v>1</v>
      </c>
      <c r="E135" s="144">
        <f>D135*E133</f>
        <v>120</v>
      </c>
      <c r="F135" s="135"/>
      <c r="G135" s="135"/>
      <c r="H135" s="135">
        <f t="shared" si="160"/>
        <v>0</v>
      </c>
      <c r="I135" s="136"/>
      <c r="J135" s="200">
        <f t="shared" si="161"/>
        <v>0</v>
      </c>
      <c r="K135" s="200">
        <f t="shared" si="154"/>
        <v>0</v>
      </c>
      <c r="L135" s="200">
        <f t="shared" si="155"/>
        <v>0</v>
      </c>
      <c r="M135" s="200">
        <f t="shared" si="156"/>
        <v>0</v>
      </c>
      <c r="N135" s="200">
        <f t="shared" si="157"/>
        <v>0</v>
      </c>
      <c r="O135" s="200">
        <f t="shared" si="158"/>
        <v>0</v>
      </c>
      <c r="P135" s="200">
        <f t="shared" si="159"/>
        <v>0</v>
      </c>
    </row>
    <row r="136" spans="1:16" s="22" customFormat="1">
      <c r="A136" s="201"/>
      <c r="B136" s="148" t="s">
        <v>425</v>
      </c>
      <c r="C136" s="149" t="s">
        <v>14</v>
      </c>
      <c r="D136" s="143">
        <v>1</v>
      </c>
      <c r="E136" s="144">
        <f>D136*E133</f>
        <v>120</v>
      </c>
      <c r="F136" s="135"/>
      <c r="G136" s="135"/>
      <c r="H136" s="135">
        <f t="shared" si="160"/>
        <v>0</v>
      </c>
      <c r="I136" s="136"/>
      <c r="J136" s="200">
        <f>ROUND(H136*0.07,2)</f>
        <v>0</v>
      </c>
      <c r="K136" s="200">
        <f>H136+I136+J136</f>
        <v>0</v>
      </c>
      <c r="L136" s="200">
        <f>ROUND(E136*F136,2)</f>
        <v>0</v>
      </c>
      <c r="M136" s="200">
        <f>ROUND(E136*H136,2)</f>
        <v>0</v>
      </c>
      <c r="N136" s="200">
        <f>ROUND(E136*I136,2)</f>
        <v>0</v>
      </c>
      <c r="O136" s="200">
        <f>ROUND(E136*J136,2)</f>
        <v>0</v>
      </c>
      <c r="P136" s="200">
        <f>M136+N136+O136</f>
        <v>0</v>
      </c>
    </row>
    <row r="137" spans="1:16" s="22" customFormat="1">
      <c r="A137" s="201"/>
      <c r="B137" s="148" t="s">
        <v>545</v>
      </c>
      <c r="C137" s="149" t="s">
        <v>14</v>
      </c>
      <c r="D137" s="143">
        <v>1.4</v>
      </c>
      <c r="E137" s="144">
        <f>D137*E133</f>
        <v>168</v>
      </c>
      <c r="F137" s="135"/>
      <c r="G137" s="135"/>
      <c r="H137" s="135">
        <f t="shared" ref="H137" si="162">F137*G137</f>
        <v>0</v>
      </c>
      <c r="I137" s="136"/>
      <c r="J137" s="200">
        <f>ROUND(H137*0.07,2)</f>
        <v>0</v>
      </c>
      <c r="K137" s="200">
        <f>H137+I137+J137</f>
        <v>0</v>
      </c>
      <c r="L137" s="200">
        <f>ROUND(E137*F137,2)</f>
        <v>0</v>
      </c>
      <c r="M137" s="200">
        <f>ROUND(E137*H137,2)</f>
        <v>0</v>
      </c>
      <c r="N137" s="200">
        <f>ROUND(E137*I137,2)</f>
        <v>0</v>
      </c>
      <c r="O137" s="200">
        <f>ROUND(E137*J137,2)</f>
        <v>0</v>
      </c>
      <c r="P137" s="200">
        <f>M137+N137+O137</f>
        <v>0</v>
      </c>
    </row>
    <row r="138" spans="1:16" s="22" customFormat="1">
      <c r="A138" s="201"/>
      <c r="B138" s="148" t="s">
        <v>116</v>
      </c>
      <c r="C138" s="149" t="s">
        <v>102</v>
      </c>
      <c r="D138" s="143">
        <v>30</v>
      </c>
      <c r="E138" s="144">
        <f>D138*E133</f>
        <v>3600</v>
      </c>
      <c r="F138" s="135"/>
      <c r="G138" s="135"/>
      <c r="H138" s="135">
        <f t="shared" si="160"/>
        <v>0</v>
      </c>
      <c r="I138" s="136"/>
      <c r="J138" s="200"/>
      <c r="K138" s="200">
        <f t="shared" ref="K138:K139" si="163">H138+I138+J138</f>
        <v>0</v>
      </c>
      <c r="L138" s="200">
        <f t="shared" ref="L138:L143" si="164">ROUND(E138*F138,2)</f>
        <v>0</v>
      </c>
      <c r="M138" s="200">
        <f t="shared" ref="M138:M143" si="165">ROUND(E138*H138,2)</f>
        <v>0</v>
      </c>
      <c r="N138" s="200">
        <f t="shared" ref="N138:N143" si="166">ROUND(E138*I138,2)</f>
        <v>0</v>
      </c>
      <c r="O138" s="200">
        <f t="shared" ref="O138:O143" si="167">ROUND(E138*J138,2)</f>
        <v>0</v>
      </c>
      <c r="P138" s="200">
        <f t="shared" ref="P138:P139" si="168">M138+N138+O138</f>
        <v>0</v>
      </c>
    </row>
    <row r="139" spans="1:16" s="22" customFormat="1">
      <c r="A139" s="20" t="str">
        <f>IF(COUNTBLANK(F139)=1," ",COUNTA($F$11:F139))</f>
        <v xml:space="preserve"> </v>
      </c>
      <c r="B139" s="205" t="s">
        <v>474</v>
      </c>
      <c r="C139" s="206" t="s">
        <v>14</v>
      </c>
      <c r="D139" s="206"/>
      <c r="E139" s="140">
        <v>20</v>
      </c>
      <c r="F139" s="207"/>
      <c r="G139" s="135"/>
      <c r="H139" s="135">
        <f t="shared" ref="H139" si="169">F139*G139</f>
        <v>0</v>
      </c>
      <c r="I139" s="136"/>
      <c r="J139" s="200">
        <f t="shared" ref="J139:J143" si="170">ROUND(H139*0.07,2)</f>
        <v>0</v>
      </c>
      <c r="K139" s="200">
        <f t="shared" si="163"/>
        <v>0</v>
      </c>
      <c r="L139" s="200">
        <f t="shared" si="164"/>
        <v>0</v>
      </c>
      <c r="M139" s="200">
        <f t="shared" si="165"/>
        <v>0</v>
      </c>
      <c r="N139" s="200">
        <f t="shared" si="166"/>
        <v>0</v>
      </c>
      <c r="O139" s="200">
        <f t="shared" si="167"/>
        <v>0</v>
      </c>
      <c r="P139" s="200">
        <f t="shared" si="168"/>
        <v>0</v>
      </c>
    </row>
    <row r="140" spans="1:16" s="87" customFormat="1">
      <c r="A140" s="20" t="str">
        <f>IF(COUNTBLANK(F140)=1," ",COUNTA($F$11:F140))</f>
        <v xml:space="preserve"> </v>
      </c>
      <c r="B140" s="148" t="s">
        <v>475</v>
      </c>
      <c r="C140" s="149" t="s">
        <v>14</v>
      </c>
      <c r="D140" s="149">
        <v>1.1000000000000001</v>
      </c>
      <c r="E140" s="147">
        <f>E139*D140</f>
        <v>22</v>
      </c>
      <c r="F140" s="147"/>
      <c r="G140" s="147"/>
      <c r="H140" s="147">
        <f t="shared" ref="H140:H143" si="171">ROUND(G140*F140,2)</f>
        <v>0</v>
      </c>
      <c r="I140" s="136"/>
      <c r="J140" s="200">
        <f t="shared" si="170"/>
        <v>0</v>
      </c>
      <c r="K140" s="147">
        <f t="shared" ref="K140:K143" si="172">ROUND(H140+I140+J140,2)</f>
        <v>0</v>
      </c>
      <c r="L140" s="147">
        <f t="shared" si="164"/>
        <v>0</v>
      </c>
      <c r="M140" s="147">
        <f t="shared" si="165"/>
        <v>0</v>
      </c>
      <c r="N140" s="147">
        <f t="shared" si="166"/>
        <v>0</v>
      </c>
      <c r="O140" s="147">
        <f t="shared" si="167"/>
        <v>0</v>
      </c>
      <c r="P140" s="147">
        <f t="shared" ref="P140:P143" si="173">ROUND(M140+N140+O140,2)</f>
        <v>0</v>
      </c>
    </row>
    <row r="141" spans="1:16" s="87" customFormat="1">
      <c r="A141" s="20" t="str">
        <f>IF(COUNTBLANK(F141)=1," ",COUNTA($F$11:F141))</f>
        <v xml:space="preserve"> </v>
      </c>
      <c r="B141" s="148" t="s">
        <v>204</v>
      </c>
      <c r="C141" s="149" t="s">
        <v>203</v>
      </c>
      <c r="D141" s="149">
        <v>8</v>
      </c>
      <c r="E141" s="147">
        <f>E139*D141</f>
        <v>160</v>
      </c>
      <c r="F141" s="147"/>
      <c r="G141" s="147"/>
      <c r="H141" s="147">
        <f t="shared" si="171"/>
        <v>0</v>
      </c>
      <c r="I141" s="136"/>
      <c r="J141" s="200">
        <f t="shared" si="170"/>
        <v>0</v>
      </c>
      <c r="K141" s="147">
        <f t="shared" si="172"/>
        <v>0</v>
      </c>
      <c r="L141" s="147">
        <f t="shared" si="164"/>
        <v>0</v>
      </c>
      <c r="M141" s="147">
        <f t="shared" si="165"/>
        <v>0</v>
      </c>
      <c r="N141" s="147">
        <f t="shared" si="166"/>
        <v>0</v>
      </c>
      <c r="O141" s="147">
        <f t="shared" si="167"/>
        <v>0</v>
      </c>
      <c r="P141" s="147">
        <f t="shared" si="173"/>
        <v>0</v>
      </c>
    </row>
    <row r="142" spans="1:16" s="87" customFormat="1">
      <c r="A142" s="20" t="str">
        <f>IF(COUNTBLANK(F142)=1," ",COUNTA($F$11:F142))</f>
        <v xml:space="preserve"> </v>
      </c>
      <c r="B142" s="148" t="s">
        <v>174</v>
      </c>
      <c r="C142" s="149" t="s">
        <v>113</v>
      </c>
      <c r="D142" s="149">
        <v>7</v>
      </c>
      <c r="E142" s="147">
        <f>E139*D142</f>
        <v>140</v>
      </c>
      <c r="F142" s="147"/>
      <c r="G142" s="147"/>
      <c r="H142" s="147">
        <f t="shared" si="171"/>
        <v>0</v>
      </c>
      <c r="I142" s="136"/>
      <c r="J142" s="200">
        <f t="shared" si="170"/>
        <v>0</v>
      </c>
      <c r="K142" s="147">
        <f t="shared" si="172"/>
        <v>0</v>
      </c>
      <c r="L142" s="147">
        <f t="shared" si="164"/>
        <v>0</v>
      </c>
      <c r="M142" s="147">
        <f t="shared" si="165"/>
        <v>0</v>
      </c>
      <c r="N142" s="147">
        <f t="shared" si="166"/>
        <v>0</v>
      </c>
      <c r="O142" s="147">
        <f t="shared" si="167"/>
        <v>0</v>
      </c>
      <c r="P142" s="147">
        <f t="shared" si="173"/>
        <v>0</v>
      </c>
    </row>
    <row r="143" spans="1:16" s="87" customFormat="1">
      <c r="A143" s="20" t="str">
        <f>IF(COUNTBLANK(F143)=1," ",COUNTA($F$11:F143))</f>
        <v xml:space="preserve"> </v>
      </c>
      <c r="B143" s="148" t="s">
        <v>205</v>
      </c>
      <c r="C143" s="149" t="s">
        <v>115</v>
      </c>
      <c r="D143" s="149">
        <v>0.3</v>
      </c>
      <c r="E143" s="147">
        <f>E139*D143</f>
        <v>6</v>
      </c>
      <c r="F143" s="147"/>
      <c r="G143" s="147"/>
      <c r="H143" s="147">
        <f t="shared" si="171"/>
        <v>0</v>
      </c>
      <c r="I143" s="136"/>
      <c r="J143" s="200">
        <f t="shared" si="170"/>
        <v>0</v>
      </c>
      <c r="K143" s="147">
        <f t="shared" si="172"/>
        <v>0</v>
      </c>
      <c r="L143" s="147">
        <f t="shared" si="164"/>
        <v>0</v>
      </c>
      <c r="M143" s="147">
        <f t="shared" si="165"/>
        <v>0</v>
      </c>
      <c r="N143" s="147">
        <f t="shared" si="166"/>
        <v>0</v>
      </c>
      <c r="O143" s="147">
        <f t="shared" si="167"/>
        <v>0</v>
      </c>
      <c r="P143" s="147">
        <f t="shared" si="173"/>
        <v>0</v>
      </c>
    </row>
    <row r="144" spans="1:16" s="22" customFormat="1" ht="26">
      <c r="A144" s="20" t="str">
        <f>IF(COUNTBLANK(F144)=1," ",COUNTA($F$11:F144))</f>
        <v xml:space="preserve"> </v>
      </c>
      <c r="B144" s="205" t="s">
        <v>487</v>
      </c>
      <c r="C144" s="206" t="s">
        <v>14</v>
      </c>
      <c r="D144" s="206"/>
      <c r="E144" s="140">
        <v>235</v>
      </c>
      <c r="F144" s="207"/>
      <c r="G144" s="135"/>
      <c r="H144" s="135">
        <f t="shared" ref="H144:H155" si="174">F144*G144</f>
        <v>0</v>
      </c>
      <c r="I144" s="136"/>
      <c r="J144" s="200">
        <f>ROUND(H144*0.07,2)</f>
        <v>0</v>
      </c>
      <c r="K144" s="200">
        <f>H144+I144+J144</f>
        <v>0</v>
      </c>
      <c r="L144" s="200">
        <f>ROUND(E144*F144,2)</f>
        <v>0</v>
      </c>
      <c r="M144" s="200">
        <f>ROUND(E144*H144,2)</f>
        <v>0</v>
      </c>
      <c r="N144" s="200">
        <f>ROUND(E144*I144,2)</f>
        <v>0</v>
      </c>
      <c r="O144" s="200">
        <f>ROUND(E144*J144,2)</f>
        <v>0</v>
      </c>
      <c r="P144" s="200">
        <f>M144+N144+O144</f>
        <v>0</v>
      </c>
    </row>
    <row r="145" spans="1:16" s="22" customFormat="1">
      <c r="A145" s="201"/>
      <c r="B145" s="148" t="s">
        <v>479</v>
      </c>
      <c r="C145" s="149" t="s">
        <v>15</v>
      </c>
      <c r="D145" s="143">
        <v>2</v>
      </c>
      <c r="E145" s="144">
        <f>D145*E144</f>
        <v>470</v>
      </c>
      <c r="F145" s="135"/>
      <c r="G145" s="135"/>
      <c r="H145" s="135">
        <f t="shared" si="174"/>
        <v>0</v>
      </c>
      <c r="I145" s="136"/>
      <c r="J145" s="200">
        <f>ROUND(H145*0.07,2)</f>
        <v>0</v>
      </c>
      <c r="K145" s="200">
        <f>H145+I145+J145</f>
        <v>0</v>
      </c>
      <c r="L145" s="200">
        <f>ROUND(E145*F145,2)</f>
        <v>0</v>
      </c>
      <c r="M145" s="200">
        <f>ROUND(E145*H145,2)</f>
        <v>0</v>
      </c>
      <c r="N145" s="200">
        <f>ROUND(E145*I145,2)</f>
        <v>0</v>
      </c>
      <c r="O145" s="200">
        <f>ROUND(E145*J145,2)</f>
        <v>0</v>
      </c>
      <c r="P145" s="200">
        <f>M145+N145+O145</f>
        <v>0</v>
      </c>
    </row>
    <row r="146" spans="1:16" s="22" customFormat="1">
      <c r="A146" s="201"/>
      <c r="B146" s="148" t="s">
        <v>116</v>
      </c>
      <c r="C146" s="149" t="s">
        <v>102</v>
      </c>
      <c r="D146" s="143">
        <v>10</v>
      </c>
      <c r="E146" s="144">
        <f>D146*E144</f>
        <v>2350</v>
      </c>
      <c r="F146" s="135"/>
      <c r="G146" s="135"/>
      <c r="H146" s="135">
        <f t="shared" si="174"/>
        <v>0</v>
      </c>
      <c r="I146" s="136"/>
      <c r="J146" s="200"/>
      <c r="K146" s="200">
        <f t="shared" ref="K146:K148" si="175">H146+I146+J146</f>
        <v>0</v>
      </c>
      <c r="L146" s="200">
        <f t="shared" ref="L146:L148" si="176">ROUND(E146*F146,2)</f>
        <v>0</v>
      </c>
      <c r="M146" s="200">
        <f t="shared" ref="M146:M148" si="177">ROUND(E146*H146,2)</f>
        <v>0</v>
      </c>
      <c r="N146" s="200">
        <f t="shared" ref="N146:N148" si="178">ROUND(E146*I146,2)</f>
        <v>0</v>
      </c>
      <c r="O146" s="200">
        <f t="shared" ref="O146:O148" si="179">ROUND(E146*J146,2)</f>
        <v>0</v>
      </c>
      <c r="P146" s="200">
        <f t="shared" ref="P146:P148" si="180">M146+N146+O146</f>
        <v>0</v>
      </c>
    </row>
    <row r="147" spans="1:16" s="22" customFormat="1" ht="26">
      <c r="A147" s="20" t="str">
        <f>IF(COUNTBLANK(F147)=1," ",COUNTA($F$11:F147))</f>
        <v xml:space="preserve"> </v>
      </c>
      <c r="B147" s="205" t="s">
        <v>486</v>
      </c>
      <c r="C147" s="206" t="s">
        <v>14</v>
      </c>
      <c r="D147" s="206"/>
      <c r="E147" s="140">
        <v>205</v>
      </c>
      <c r="F147" s="207"/>
      <c r="G147" s="135"/>
      <c r="H147" s="135">
        <f t="shared" si="174"/>
        <v>0</v>
      </c>
      <c r="I147" s="136"/>
      <c r="J147" s="200">
        <f t="shared" ref="J147:J148" si="181">ROUND(H147*0.07,2)</f>
        <v>0</v>
      </c>
      <c r="K147" s="200">
        <f t="shared" si="175"/>
        <v>0</v>
      </c>
      <c r="L147" s="200">
        <f t="shared" si="176"/>
        <v>0</v>
      </c>
      <c r="M147" s="200">
        <f t="shared" si="177"/>
        <v>0</v>
      </c>
      <c r="N147" s="200">
        <f t="shared" si="178"/>
        <v>0</v>
      </c>
      <c r="O147" s="200">
        <f t="shared" si="179"/>
        <v>0</v>
      </c>
      <c r="P147" s="200">
        <f t="shared" si="180"/>
        <v>0</v>
      </c>
    </row>
    <row r="148" spans="1:16" s="22" customFormat="1">
      <c r="A148" s="201"/>
      <c r="B148" s="148" t="s">
        <v>480</v>
      </c>
      <c r="C148" s="149" t="s">
        <v>14</v>
      </c>
      <c r="D148" s="143">
        <v>1</v>
      </c>
      <c r="E148" s="144">
        <f>D148*E147</f>
        <v>205</v>
      </c>
      <c r="F148" s="135"/>
      <c r="G148" s="135"/>
      <c r="H148" s="135">
        <f t="shared" si="174"/>
        <v>0</v>
      </c>
      <c r="I148" s="136"/>
      <c r="J148" s="200">
        <f t="shared" si="181"/>
        <v>0</v>
      </c>
      <c r="K148" s="200">
        <f t="shared" si="175"/>
        <v>0</v>
      </c>
      <c r="L148" s="200">
        <f t="shared" si="176"/>
        <v>0</v>
      </c>
      <c r="M148" s="200">
        <f t="shared" si="177"/>
        <v>0</v>
      </c>
      <c r="N148" s="200">
        <f t="shared" si="178"/>
        <v>0</v>
      </c>
      <c r="O148" s="200">
        <f t="shared" si="179"/>
        <v>0</v>
      </c>
      <c r="P148" s="200">
        <f t="shared" si="180"/>
        <v>0</v>
      </c>
    </row>
    <row r="149" spans="1:16" s="22" customFormat="1" ht="26">
      <c r="A149" s="20" t="str">
        <f>IF(COUNTBLANK(F149)=1," ",COUNTA($F$11:F149))</f>
        <v xml:space="preserve"> </v>
      </c>
      <c r="B149" s="205" t="s">
        <v>483</v>
      </c>
      <c r="C149" s="206" t="s">
        <v>14</v>
      </c>
      <c r="D149" s="206"/>
      <c r="E149" s="140">
        <v>193</v>
      </c>
      <c r="F149" s="207"/>
      <c r="G149" s="135"/>
      <c r="H149" s="135">
        <f t="shared" si="174"/>
        <v>0</v>
      </c>
      <c r="I149" s="136"/>
      <c r="J149" s="200">
        <f>ROUND(H149*0.07,2)</f>
        <v>0</v>
      </c>
      <c r="K149" s="200">
        <f>H149+I149+J149</f>
        <v>0</v>
      </c>
      <c r="L149" s="200">
        <f>ROUND(E149*F149,2)</f>
        <v>0</v>
      </c>
      <c r="M149" s="200">
        <f>ROUND(E149*H149,2)</f>
        <v>0</v>
      </c>
      <c r="N149" s="200">
        <f>ROUND(E149*I149,2)</f>
        <v>0</v>
      </c>
      <c r="O149" s="200">
        <f>ROUND(E149*J149,2)</f>
        <v>0</v>
      </c>
      <c r="P149" s="200">
        <f>M149+N149+O149</f>
        <v>0</v>
      </c>
    </row>
    <row r="150" spans="1:16" s="22" customFormat="1">
      <c r="A150" s="201"/>
      <c r="B150" s="148" t="s">
        <v>479</v>
      </c>
      <c r="C150" s="149" t="s">
        <v>15</v>
      </c>
      <c r="D150" s="143">
        <v>2</v>
      </c>
      <c r="E150" s="144">
        <f>D150*E149</f>
        <v>386</v>
      </c>
      <c r="F150" s="135"/>
      <c r="G150" s="135"/>
      <c r="H150" s="135">
        <f t="shared" si="174"/>
        <v>0</v>
      </c>
      <c r="I150" s="136"/>
      <c r="J150" s="200">
        <f>ROUND(H150*0.07,2)</f>
        <v>0</v>
      </c>
      <c r="K150" s="200">
        <f>H150+I150+J150</f>
        <v>0</v>
      </c>
      <c r="L150" s="200">
        <f>ROUND(E150*F150,2)</f>
        <v>0</v>
      </c>
      <c r="M150" s="200">
        <f>ROUND(E150*H150,2)</f>
        <v>0</v>
      </c>
      <c r="N150" s="200">
        <f>ROUND(E150*I150,2)</f>
        <v>0</v>
      </c>
      <c r="O150" s="200">
        <f>ROUND(E150*J150,2)</f>
        <v>0</v>
      </c>
      <c r="P150" s="200">
        <f>M150+N150+O150</f>
        <v>0</v>
      </c>
    </row>
    <row r="151" spans="1:16" s="22" customFormat="1">
      <c r="A151" s="201"/>
      <c r="B151" s="148" t="s">
        <v>116</v>
      </c>
      <c r="C151" s="149" t="s">
        <v>102</v>
      </c>
      <c r="D151" s="143">
        <v>7</v>
      </c>
      <c r="E151" s="144">
        <f>D151*E149</f>
        <v>1351</v>
      </c>
      <c r="F151" s="135"/>
      <c r="G151" s="135"/>
      <c r="H151" s="135">
        <f t="shared" si="174"/>
        <v>0</v>
      </c>
      <c r="I151" s="136"/>
      <c r="J151" s="200"/>
      <c r="K151" s="200">
        <f t="shared" ref="K151:K155" si="182">H151+I151+J151</f>
        <v>0</v>
      </c>
      <c r="L151" s="200">
        <f t="shared" ref="L151:L155" si="183">ROUND(E151*F151,2)</f>
        <v>0</v>
      </c>
      <c r="M151" s="200">
        <f t="shared" ref="M151:M155" si="184">ROUND(E151*H151,2)</f>
        <v>0</v>
      </c>
      <c r="N151" s="200">
        <f t="shared" ref="N151:N155" si="185">ROUND(E151*I151,2)</f>
        <v>0</v>
      </c>
      <c r="O151" s="200">
        <f t="shared" ref="O151:O155" si="186">ROUND(E151*J151,2)</f>
        <v>0</v>
      </c>
      <c r="P151" s="200">
        <f t="shared" ref="P151:P155" si="187">M151+N151+O151</f>
        <v>0</v>
      </c>
    </row>
    <row r="152" spans="1:16" s="22" customFormat="1">
      <c r="A152" s="20" t="str">
        <f>IF(COUNTBLANK(F152)=1," ",COUNTA($F$11:F152))</f>
        <v xml:space="preserve"> </v>
      </c>
      <c r="B152" s="205" t="s">
        <v>488</v>
      </c>
      <c r="C152" s="206" t="s">
        <v>14</v>
      </c>
      <c r="D152" s="206"/>
      <c r="E152" s="140">
        <v>145</v>
      </c>
      <c r="F152" s="207"/>
      <c r="G152" s="135"/>
      <c r="H152" s="135">
        <f t="shared" si="174"/>
        <v>0</v>
      </c>
      <c r="I152" s="136"/>
      <c r="J152" s="200">
        <f t="shared" ref="J152:J155" si="188">ROUND(H152*0.07,2)</f>
        <v>0</v>
      </c>
      <c r="K152" s="200">
        <f t="shared" si="182"/>
        <v>0</v>
      </c>
      <c r="L152" s="200">
        <f t="shared" si="183"/>
        <v>0</v>
      </c>
      <c r="M152" s="200">
        <f t="shared" si="184"/>
        <v>0</v>
      </c>
      <c r="N152" s="200">
        <f t="shared" si="185"/>
        <v>0</v>
      </c>
      <c r="O152" s="200">
        <f t="shared" si="186"/>
        <v>0</v>
      </c>
      <c r="P152" s="200">
        <f t="shared" si="187"/>
        <v>0</v>
      </c>
    </row>
    <row r="153" spans="1:16" s="22" customFormat="1">
      <c r="A153" s="201"/>
      <c r="B153" s="148" t="s">
        <v>451</v>
      </c>
      <c r="C153" s="149" t="s">
        <v>14</v>
      </c>
      <c r="D153" s="143">
        <v>1</v>
      </c>
      <c r="E153" s="144">
        <f>D153*E152</f>
        <v>145</v>
      </c>
      <c r="F153" s="135"/>
      <c r="G153" s="135"/>
      <c r="H153" s="135">
        <f t="shared" si="174"/>
        <v>0</v>
      </c>
      <c r="I153" s="136"/>
      <c r="J153" s="200">
        <f t="shared" si="188"/>
        <v>0</v>
      </c>
      <c r="K153" s="200">
        <f t="shared" si="182"/>
        <v>0</v>
      </c>
      <c r="L153" s="200">
        <f t="shared" si="183"/>
        <v>0</v>
      </c>
      <c r="M153" s="200">
        <f t="shared" si="184"/>
        <v>0</v>
      </c>
      <c r="N153" s="200">
        <f t="shared" si="185"/>
        <v>0</v>
      </c>
      <c r="O153" s="200">
        <f t="shared" si="186"/>
        <v>0</v>
      </c>
      <c r="P153" s="200">
        <f t="shared" si="187"/>
        <v>0</v>
      </c>
    </row>
    <row r="154" spans="1:16" s="22" customFormat="1">
      <c r="A154" s="20" t="str">
        <f>IF(COUNTBLANK(F154)=1," ",COUNTA($F$11:F154))</f>
        <v xml:space="preserve"> </v>
      </c>
      <c r="B154" s="205" t="s">
        <v>476</v>
      </c>
      <c r="C154" s="206" t="s">
        <v>14</v>
      </c>
      <c r="D154" s="206"/>
      <c r="E154" s="140">
        <v>145</v>
      </c>
      <c r="F154" s="207"/>
      <c r="G154" s="135"/>
      <c r="H154" s="135">
        <f t="shared" si="174"/>
        <v>0</v>
      </c>
      <c r="I154" s="136"/>
      <c r="J154" s="200">
        <f t="shared" si="188"/>
        <v>0</v>
      </c>
      <c r="K154" s="200">
        <f t="shared" si="182"/>
        <v>0</v>
      </c>
      <c r="L154" s="200">
        <f t="shared" si="183"/>
        <v>0</v>
      </c>
      <c r="M154" s="200">
        <f t="shared" si="184"/>
        <v>0</v>
      </c>
      <c r="N154" s="200">
        <f t="shared" si="185"/>
        <v>0</v>
      </c>
      <c r="O154" s="200">
        <f t="shared" si="186"/>
        <v>0</v>
      </c>
      <c r="P154" s="200">
        <f t="shared" si="187"/>
        <v>0</v>
      </c>
    </row>
    <row r="155" spans="1:16" s="22" customFormat="1">
      <c r="A155" s="201"/>
      <c r="B155" s="148" t="s">
        <v>424</v>
      </c>
      <c r="C155" s="149" t="s">
        <v>14</v>
      </c>
      <c r="D155" s="143">
        <v>1.05</v>
      </c>
      <c r="E155" s="144">
        <f>D155*E154</f>
        <v>152.25</v>
      </c>
      <c r="F155" s="135"/>
      <c r="G155" s="135"/>
      <c r="H155" s="135">
        <f t="shared" si="174"/>
        <v>0</v>
      </c>
      <c r="I155" s="136"/>
      <c r="J155" s="200">
        <f t="shared" si="188"/>
        <v>0</v>
      </c>
      <c r="K155" s="200">
        <f t="shared" si="182"/>
        <v>0</v>
      </c>
      <c r="L155" s="200">
        <f t="shared" si="183"/>
        <v>0</v>
      </c>
      <c r="M155" s="200">
        <f t="shared" si="184"/>
        <v>0</v>
      </c>
      <c r="N155" s="200">
        <f t="shared" si="185"/>
        <v>0</v>
      </c>
      <c r="O155" s="200">
        <f t="shared" si="186"/>
        <v>0</v>
      </c>
      <c r="P155" s="200">
        <f t="shared" si="187"/>
        <v>0</v>
      </c>
    </row>
    <row r="156" spans="1:16" s="22" customFormat="1">
      <c r="A156" s="20" t="str">
        <f>IF(COUNTBLANK(F156)=1," ",COUNTA($F$11:F156))</f>
        <v xml:space="preserve"> </v>
      </c>
      <c r="B156" s="205" t="s">
        <v>477</v>
      </c>
      <c r="C156" s="206" t="s">
        <v>14</v>
      </c>
      <c r="D156" s="206"/>
      <c r="E156" s="140">
        <v>193</v>
      </c>
      <c r="F156" s="207"/>
      <c r="G156" s="135"/>
      <c r="H156" s="135">
        <f t="shared" ref="H156:H163" si="189">F156*G156</f>
        <v>0</v>
      </c>
      <c r="I156" s="136"/>
      <c r="J156" s="200">
        <f>ROUND(H156*0.07,2)</f>
        <v>0</v>
      </c>
      <c r="K156" s="200">
        <f>H156+I156+J156</f>
        <v>0</v>
      </c>
      <c r="L156" s="200">
        <f>ROUND(E156*F156,2)</f>
        <v>0</v>
      </c>
      <c r="M156" s="200">
        <f>ROUND(E156*H156,2)</f>
        <v>0</v>
      </c>
      <c r="N156" s="200">
        <f>ROUND(E156*I156,2)</f>
        <v>0</v>
      </c>
      <c r="O156" s="200">
        <f>ROUND(E156*J156,2)</f>
        <v>0</v>
      </c>
      <c r="P156" s="200">
        <f>M156+N156+O156</f>
        <v>0</v>
      </c>
    </row>
    <row r="157" spans="1:16" s="22" customFormat="1">
      <c r="A157" s="201"/>
      <c r="B157" s="148" t="s">
        <v>481</v>
      </c>
      <c r="C157" s="149" t="s">
        <v>15</v>
      </c>
      <c r="D157" s="143">
        <v>2</v>
      </c>
      <c r="E157" s="144">
        <f>D157*E156</f>
        <v>386</v>
      </c>
      <c r="F157" s="135"/>
      <c r="G157" s="135"/>
      <c r="H157" s="135">
        <f t="shared" si="189"/>
        <v>0</v>
      </c>
      <c r="I157" s="136"/>
      <c r="J157" s="200">
        <f>ROUND(H157*0.07,2)</f>
        <v>0</v>
      </c>
      <c r="K157" s="200">
        <f>H157+I157+J157</f>
        <v>0</v>
      </c>
      <c r="L157" s="200">
        <f>ROUND(E157*F157,2)</f>
        <v>0</v>
      </c>
      <c r="M157" s="200">
        <f>ROUND(E157*H157,2)</f>
        <v>0</v>
      </c>
      <c r="N157" s="200">
        <f>ROUND(E157*I157,2)</f>
        <v>0</v>
      </c>
      <c r="O157" s="200">
        <f>ROUND(E157*J157,2)</f>
        <v>0</v>
      </c>
      <c r="P157" s="200">
        <f>M157+N157+O157</f>
        <v>0</v>
      </c>
    </row>
    <row r="158" spans="1:16" s="22" customFormat="1">
      <c r="A158" s="201"/>
      <c r="B158" s="148" t="s">
        <v>482</v>
      </c>
      <c r="C158" s="149" t="s">
        <v>102</v>
      </c>
      <c r="D158" s="143">
        <v>4</v>
      </c>
      <c r="E158" s="144">
        <f>D158*E156</f>
        <v>772</v>
      </c>
      <c r="F158" s="135"/>
      <c r="G158" s="135"/>
      <c r="H158" s="135">
        <f t="shared" si="189"/>
        <v>0</v>
      </c>
      <c r="I158" s="136"/>
      <c r="J158" s="200">
        <f t="shared" ref="J158" si="190">ROUND(H158*0.07,2)</f>
        <v>0</v>
      </c>
      <c r="K158" s="200">
        <f t="shared" ref="K158:K159" si="191">H158+I158+J158</f>
        <v>0</v>
      </c>
      <c r="L158" s="200">
        <f t="shared" ref="L158:L159" si="192">ROUND(E158*F158,2)</f>
        <v>0</v>
      </c>
      <c r="M158" s="200">
        <f t="shared" ref="M158:M159" si="193">ROUND(E158*H158,2)</f>
        <v>0</v>
      </c>
      <c r="N158" s="200">
        <f t="shared" ref="N158:N159" si="194">ROUND(E158*I158,2)</f>
        <v>0</v>
      </c>
      <c r="O158" s="200">
        <f t="shared" ref="O158:O159" si="195">ROUND(E158*J158,2)</f>
        <v>0</v>
      </c>
      <c r="P158" s="200">
        <f t="shared" ref="P158:P159" si="196">M158+N158+O158</f>
        <v>0</v>
      </c>
    </row>
    <row r="159" spans="1:16" s="22" customFormat="1">
      <c r="A159" s="201"/>
      <c r="B159" s="148" t="s">
        <v>116</v>
      </c>
      <c r="C159" s="149" t="s">
        <v>102</v>
      </c>
      <c r="D159" s="143">
        <v>10</v>
      </c>
      <c r="E159" s="144">
        <f>D159*E156</f>
        <v>1930</v>
      </c>
      <c r="F159" s="135"/>
      <c r="G159" s="135"/>
      <c r="H159" s="135">
        <f t="shared" si="189"/>
        <v>0</v>
      </c>
      <c r="I159" s="136"/>
      <c r="J159" s="200"/>
      <c r="K159" s="200">
        <f t="shared" si="191"/>
        <v>0</v>
      </c>
      <c r="L159" s="200">
        <f t="shared" si="192"/>
        <v>0</v>
      </c>
      <c r="M159" s="200">
        <f t="shared" si="193"/>
        <v>0</v>
      </c>
      <c r="N159" s="200">
        <f t="shared" si="194"/>
        <v>0</v>
      </c>
      <c r="O159" s="200">
        <f t="shared" si="195"/>
        <v>0</v>
      </c>
      <c r="P159" s="200">
        <f t="shared" si="196"/>
        <v>0</v>
      </c>
    </row>
    <row r="160" spans="1:16" s="22" customFormat="1">
      <c r="A160" s="201"/>
      <c r="B160" s="148" t="s">
        <v>489</v>
      </c>
      <c r="C160" s="149" t="s">
        <v>14</v>
      </c>
      <c r="D160" s="143"/>
      <c r="E160" s="144">
        <v>45</v>
      </c>
      <c r="F160" s="135"/>
      <c r="G160" s="135"/>
      <c r="H160" s="135">
        <f t="shared" si="189"/>
        <v>0</v>
      </c>
      <c r="I160" s="136"/>
      <c r="J160" s="200">
        <f>ROUND(H160*0.07,2)</f>
        <v>0</v>
      </c>
      <c r="K160" s="200">
        <f>H160+I160+J160</f>
        <v>0</v>
      </c>
      <c r="L160" s="200">
        <f>ROUND(E160*F160,2)</f>
        <v>0</v>
      </c>
      <c r="M160" s="200">
        <f>ROUND(E160*H160,2)</f>
        <v>0</v>
      </c>
      <c r="N160" s="200">
        <f>ROUND(E160*I160,2)</f>
        <v>0</v>
      </c>
      <c r="O160" s="200">
        <f>ROUND(E160*J160,2)</f>
        <v>0</v>
      </c>
      <c r="P160" s="200">
        <f>M160+N160+O160</f>
        <v>0</v>
      </c>
    </row>
    <row r="161" spans="1:16" s="22" customFormat="1">
      <c r="A161" s="20" t="str">
        <f>IF(COUNTBLANK(F161)=1," ",COUNTA($F$11:F161))</f>
        <v xml:space="preserve"> </v>
      </c>
      <c r="B161" s="205" t="s">
        <v>478</v>
      </c>
      <c r="C161" s="206" t="s">
        <v>14</v>
      </c>
      <c r="D161" s="206"/>
      <c r="E161" s="140">
        <v>193</v>
      </c>
      <c r="F161" s="207"/>
      <c r="G161" s="135"/>
      <c r="H161" s="135">
        <f t="shared" si="189"/>
        <v>0</v>
      </c>
      <c r="I161" s="136"/>
      <c r="J161" s="200">
        <f>ROUND(H161*0.07,2)</f>
        <v>0</v>
      </c>
      <c r="K161" s="200">
        <f>H161+I161+J161</f>
        <v>0</v>
      </c>
      <c r="L161" s="200">
        <f>ROUND(E161*F161,2)</f>
        <v>0</v>
      </c>
      <c r="M161" s="200">
        <f>ROUND(E161*H161,2)</f>
        <v>0</v>
      </c>
      <c r="N161" s="200">
        <f>ROUND(E161*I161,2)</f>
        <v>0</v>
      </c>
      <c r="O161" s="200">
        <f>ROUND(E161*J161,2)</f>
        <v>0</v>
      </c>
      <c r="P161" s="200">
        <f>M161+N161+O161</f>
        <v>0</v>
      </c>
    </row>
    <row r="162" spans="1:16" s="22" customFormat="1">
      <c r="A162" s="201"/>
      <c r="B162" s="148" t="s">
        <v>481</v>
      </c>
      <c r="C162" s="149" t="s">
        <v>15</v>
      </c>
      <c r="D162" s="143">
        <v>2</v>
      </c>
      <c r="E162" s="144">
        <f>D162*E161</f>
        <v>386</v>
      </c>
      <c r="F162" s="135"/>
      <c r="G162" s="135"/>
      <c r="H162" s="135">
        <f t="shared" si="189"/>
        <v>0</v>
      </c>
      <c r="I162" s="136"/>
      <c r="J162" s="200">
        <f>ROUND(H162*0.07,2)</f>
        <v>0</v>
      </c>
      <c r="K162" s="200">
        <f>H162+I162+J162</f>
        <v>0</v>
      </c>
      <c r="L162" s="200">
        <f>ROUND(E162*F162,2)</f>
        <v>0</v>
      </c>
      <c r="M162" s="200">
        <f>ROUND(E162*H162,2)</f>
        <v>0</v>
      </c>
      <c r="N162" s="200">
        <f>ROUND(E162*I162,2)</f>
        <v>0</v>
      </c>
      <c r="O162" s="200">
        <f>ROUND(E162*J162,2)</f>
        <v>0</v>
      </c>
      <c r="P162" s="200">
        <f>M162+N162+O162</f>
        <v>0</v>
      </c>
    </row>
    <row r="163" spans="1:16" s="22" customFormat="1">
      <c r="A163" s="201"/>
      <c r="B163" s="148" t="s">
        <v>116</v>
      </c>
      <c r="C163" s="149" t="s">
        <v>102</v>
      </c>
      <c r="D163" s="143">
        <v>7</v>
      </c>
      <c r="E163" s="144">
        <f>D163*E161</f>
        <v>1351</v>
      </c>
      <c r="F163" s="135"/>
      <c r="G163" s="135"/>
      <c r="H163" s="135">
        <f t="shared" si="189"/>
        <v>0</v>
      </c>
      <c r="I163" s="136"/>
      <c r="J163" s="200"/>
      <c r="K163" s="200">
        <f t="shared" ref="K163" si="197">H163+I163+J163</f>
        <v>0</v>
      </c>
      <c r="L163" s="200">
        <f t="shared" ref="L163" si="198">ROUND(E163*F163,2)</f>
        <v>0</v>
      </c>
      <c r="M163" s="200">
        <f t="shared" ref="M163" si="199">ROUND(E163*H163,2)</f>
        <v>0</v>
      </c>
      <c r="N163" s="200">
        <f t="shared" ref="N163" si="200">ROUND(E163*I163,2)</f>
        <v>0</v>
      </c>
      <c r="O163" s="200">
        <f t="shared" ref="O163" si="201">ROUND(E163*J163,2)</f>
        <v>0</v>
      </c>
      <c r="P163" s="200">
        <f t="shared" ref="P163" si="202">M163+N163+O163</f>
        <v>0</v>
      </c>
    </row>
    <row r="164" spans="1:16" s="22" customFormat="1" ht="26">
      <c r="A164" s="20" t="str">
        <f>IF(COUNTBLANK(F164)=1," ",COUNTA($F$11:F164))</f>
        <v xml:space="preserve"> </v>
      </c>
      <c r="B164" s="205" t="s">
        <v>484</v>
      </c>
      <c r="C164" s="206" t="s">
        <v>14</v>
      </c>
      <c r="D164" s="206"/>
      <c r="E164" s="140">
        <v>235</v>
      </c>
      <c r="F164" s="207"/>
      <c r="G164" s="135"/>
      <c r="H164" s="135">
        <f t="shared" ref="H164:H169" si="203">F164*G164</f>
        <v>0</v>
      </c>
      <c r="I164" s="136"/>
      <c r="J164" s="200">
        <f>ROUND(H164*0.07,2)</f>
        <v>0</v>
      </c>
      <c r="K164" s="200">
        <f>H164+I164+J164</f>
        <v>0</v>
      </c>
      <c r="L164" s="200">
        <f>ROUND(E164*F164,2)</f>
        <v>0</v>
      </c>
      <c r="M164" s="200">
        <f>ROUND(E164*H164,2)</f>
        <v>0</v>
      </c>
      <c r="N164" s="200">
        <f>ROUND(E164*I164,2)</f>
        <v>0</v>
      </c>
      <c r="O164" s="200">
        <f>ROUND(E164*J164,2)</f>
        <v>0</v>
      </c>
      <c r="P164" s="200">
        <f>M164+N164+O164</f>
        <v>0</v>
      </c>
    </row>
    <row r="165" spans="1:16" s="22" customFormat="1">
      <c r="A165" s="201"/>
      <c r="B165" s="148" t="s">
        <v>490</v>
      </c>
      <c r="C165" s="149" t="s">
        <v>14</v>
      </c>
      <c r="D165" s="143">
        <v>1.1000000000000001</v>
      </c>
      <c r="E165" s="144">
        <f>D165*E164</f>
        <v>258.5</v>
      </c>
      <c r="F165" s="135"/>
      <c r="G165" s="135"/>
      <c r="H165" s="135">
        <f t="shared" si="203"/>
        <v>0</v>
      </c>
      <c r="I165" s="136"/>
      <c r="J165" s="200">
        <f>ROUND(H165*0.07,2)</f>
        <v>0</v>
      </c>
      <c r="K165" s="200">
        <f>H165+I165+J165</f>
        <v>0</v>
      </c>
      <c r="L165" s="200">
        <f>ROUND(E165*F165,2)</f>
        <v>0</v>
      </c>
      <c r="M165" s="200">
        <f>ROUND(E165*H165,2)</f>
        <v>0</v>
      </c>
      <c r="N165" s="200">
        <f>ROUND(E165*I165,2)</f>
        <v>0</v>
      </c>
      <c r="O165" s="200">
        <f>ROUND(E165*J165,2)</f>
        <v>0</v>
      </c>
      <c r="P165" s="200">
        <f>M165+N165+O165</f>
        <v>0</v>
      </c>
    </row>
    <row r="166" spans="1:16" s="22" customFormat="1">
      <c r="A166" s="201"/>
      <c r="B166" s="148" t="s">
        <v>116</v>
      </c>
      <c r="C166" s="149" t="s">
        <v>102</v>
      </c>
      <c r="D166" s="143">
        <v>10</v>
      </c>
      <c r="E166" s="144">
        <f>D166*E164</f>
        <v>2350</v>
      </c>
      <c r="F166" s="135"/>
      <c r="G166" s="135"/>
      <c r="H166" s="135">
        <f t="shared" si="203"/>
        <v>0</v>
      </c>
      <c r="I166" s="136"/>
      <c r="J166" s="200"/>
      <c r="K166" s="200">
        <f t="shared" ref="K166" si="204">H166+I166+J166</f>
        <v>0</v>
      </c>
      <c r="L166" s="200">
        <f t="shared" ref="L166" si="205">ROUND(E166*F166,2)</f>
        <v>0</v>
      </c>
      <c r="M166" s="200">
        <f t="shared" ref="M166" si="206">ROUND(E166*H166,2)</f>
        <v>0</v>
      </c>
      <c r="N166" s="200">
        <f t="shared" ref="N166" si="207">ROUND(E166*I166,2)</f>
        <v>0</v>
      </c>
      <c r="O166" s="200">
        <f t="shared" ref="O166" si="208">ROUND(E166*J166,2)</f>
        <v>0</v>
      </c>
      <c r="P166" s="200">
        <f t="shared" ref="P166" si="209">M166+N166+O166</f>
        <v>0</v>
      </c>
    </row>
    <row r="167" spans="1:16" s="22" customFormat="1">
      <c r="A167" s="20" t="str">
        <f>IF(COUNTBLANK(F167)=1," ",COUNTA($F$11:F167))</f>
        <v xml:space="preserve"> </v>
      </c>
      <c r="B167" s="205" t="s">
        <v>491</v>
      </c>
      <c r="C167" s="206" t="s">
        <v>15</v>
      </c>
      <c r="D167" s="206"/>
      <c r="E167" s="140">
        <v>26</v>
      </c>
      <c r="F167" s="207"/>
      <c r="G167" s="135"/>
      <c r="H167" s="135">
        <f t="shared" si="203"/>
        <v>0</v>
      </c>
      <c r="I167" s="136"/>
      <c r="J167" s="200">
        <f>ROUND(H167*0.07,2)</f>
        <v>0</v>
      </c>
      <c r="K167" s="200">
        <f>H167+I167+J167</f>
        <v>0</v>
      </c>
      <c r="L167" s="200">
        <f>ROUND(E167*F167,2)</f>
        <v>0</v>
      </c>
      <c r="M167" s="200">
        <f>ROUND(E167*H167,2)</f>
        <v>0</v>
      </c>
      <c r="N167" s="200">
        <f>ROUND(E167*I167,2)</f>
        <v>0</v>
      </c>
      <c r="O167" s="200">
        <f>ROUND(E167*J167,2)</f>
        <v>0</v>
      </c>
      <c r="P167" s="200">
        <f>M167+N167+O167</f>
        <v>0</v>
      </c>
    </row>
    <row r="168" spans="1:16" s="22" customFormat="1">
      <c r="A168" s="201"/>
      <c r="B168" s="148" t="s">
        <v>492</v>
      </c>
      <c r="C168" s="149" t="s">
        <v>15</v>
      </c>
      <c r="D168" s="143">
        <v>1</v>
      </c>
      <c r="E168" s="144">
        <f>D168*E167</f>
        <v>26</v>
      </c>
      <c r="F168" s="135"/>
      <c r="G168" s="135"/>
      <c r="H168" s="135">
        <f t="shared" si="203"/>
        <v>0</v>
      </c>
      <c r="I168" s="136"/>
      <c r="J168" s="200">
        <f>ROUND(H168*0.07,2)</f>
        <v>0</v>
      </c>
      <c r="K168" s="200">
        <f>H168+I168+J168</f>
        <v>0</v>
      </c>
      <c r="L168" s="200">
        <f>ROUND(E168*F168,2)</f>
        <v>0</v>
      </c>
      <c r="M168" s="200">
        <f>ROUND(E168*H168,2)</f>
        <v>0</v>
      </c>
      <c r="N168" s="200">
        <f>ROUND(E168*I168,2)</f>
        <v>0</v>
      </c>
      <c r="O168" s="200">
        <f>ROUND(E168*J168,2)</f>
        <v>0</v>
      </c>
      <c r="P168" s="200">
        <f>M168+N168+O168</f>
        <v>0</v>
      </c>
    </row>
    <row r="169" spans="1:16" s="22" customFormat="1">
      <c r="A169" s="201"/>
      <c r="B169" s="148" t="s">
        <v>182</v>
      </c>
      <c r="C169" s="149" t="s">
        <v>103</v>
      </c>
      <c r="D169" s="143">
        <v>1</v>
      </c>
      <c r="E169" s="144">
        <f>D169*E167</f>
        <v>26</v>
      </c>
      <c r="F169" s="135"/>
      <c r="G169" s="135"/>
      <c r="H169" s="135">
        <f t="shared" si="203"/>
        <v>0</v>
      </c>
      <c r="I169" s="136"/>
      <c r="J169" s="200"/>
      <c r="K169" s="200">
        <f t="shared" ref="K169" si="210">H169+I169+J169</f>
        <v>0</v>
      </c>
      <c r="L169" s="200">
        <f t="shared" ref="L169" si="211">ROUND(E169*F169,2)</f>
        <v>0</v>
      </c>
      <c r="M169" s="200">
        <f t="shared" ref="M169" si="212">ROUND(E169*H169,2)</f>
        <v>0</v>
      </c>
      <c r="N169" s="200">
        <f t="shared" ref="N169" si="213">ROUND(E169*I169,2)</f>
        <v>0</v>
      </c>
      <c r="O169" s="200">
        <f t="shared" ref="O169" si="214">ROUND(E169*J169,2)</f>
        <v>0</v>
      </c>
      <c r="P169" s="200">
        <f t="shared" ref="P169" si="215">M169+N169+O169</f>
        <v>0</v>
      </c>
    </row>
    <row r="170" spans="1:16" s="153" customFormat="1">
      <c r="A170" s="20"/>
      <c r="B170" s="196" t="s">
        <v>419</v>
      </c>
      <c r="C170" s="149"/>
      <c r="D170" s="150"/>
      <c r="E170" s="150"/>
      <c r="F170" s="151"/>
      <c r="G170" s="150"/>
      <c r="H170" s="150"/>
      <c r="I170" s="136"/>
      <c r="J170" s="145"/>
      <c r="K170" s="150"/>
      <c r="L170" s="150"/>
      <c r="M170" s="150"/>
      <c r="N170" s="150"/>
      <c r="O170" s="150"/>
      <c r="P170" s="150"/>
    </row>
    <row r="171" spans="1:16" s="22" customFormat="1">
      <c r="A171" s="20" t="str">
        <f>IF(COUNTBLANK(F171)=1," ",COUNTA($F$11:F171))</f>
        <v xml:space="preserve"> </v>
      </c>
      <c r="B171" s="205" t="s">
        <v>421</v>
      </c>
      <c r="C171" s="206" t="s">
        <v>114</v>
      </c>
      <c r="D171" s="206"/>
      <c r="E171" s="140">
        <v>2.84</v>
      </c>
      <c r="F171" s="207"/>
      <c r="G171" s="135"/>
      <c r="H171" s="135">
        <f t="shared" ref="H171:H174" si="216">F171*G171</f>
        <v>0</v>
      </c>
      <c r="I171" s="136"/>
      <c r="J171" s="200">
        <f>ROUND(H171*0.07,2)</f>
        <v>0</v>
      </c>
      <c r="K171" s="200">
        <f>H171+I171+J171</f>
        <v>0</v>
      </c>
      <c r="L171" s="200">
        <f>ROUND(E171*F171,2)</f>
        <v>0</v>
      </c>
      <c r="M171" s="200">
        <f>ROUND(E171*H171,2)</f>
        <v>0</v>
      </c>
      <c r="N171" s="200">
        <f>ROUND(E171*I171,2)</f>
        <v>0</v>
      </c>
      <c r="O171" s="200">
        <f>ROUND(E171*J171,2)</f>
        <v>0</v>
      </c>
      <c r="P171" s="200">
        <f>M171+N171+O171</f>
        <v>0</v>
      </c>
    </row>
    <row r="172" spans="1:16" s="22" customFormat="1">
      <c r="A172" s="201"/>
      <c r="B172" s="148" t="s">
        <v>420</v>
      </c>
      <c r="C172" s="149" t="s">
        <v>114</v>
      </c>
      <c r="D172" s="143">
        <v>1.1000000000000001</v>
      </c>
      <c r="E172" s="144">
        <f>D172*E171</f>
        <v>3.1240000000000001</v>
      </c>
      <c r="F172" s="135"/>
      <c r="G172" s="135"/>
      <c r="H172" s="135">
        <f t="shared" si="216"/>
        <v>0</v>
      </c>
      <c r="I172" s="136"/>
      <c r="J172" s="200">
        <f>ROUND(H172*0.07,2)</f>
        <v>0</v>
      </c>
      <c r="K172" s="200">
        <f>H172+I172+J172</f>
        <v>0</v>
      </c>
      <c r="L172" s="200">
        <f>ROUND(E172*F172,2)</f>
        <v>0</v>
      </c>
      <c r="M172" s="200">
        <f>ROUND(E172*H172,2)</f>
        <v>0</v>
      </c>
      <c r="N172" s="200">
        <f>ROUND(E172*I172,2)</f>
        <v>0</v>
      </c>
      <c r="O172" s="200">
        <f>ROUND(E172*J172,2)</f>
        <v>0</v>
      </c>
      <c r="P172" s="200">
        <f>M172+N172+O172</f>
        <v>0</v>
      </c>
    </row>
    <row r="173" spans="1:16" s="22" customFormat="1">
      <c r="A173" s="201"/>
      <c r="B173" s="148" t="s">
        <v>182</v>
      </c>
      <c r="C173" s="149" t="s">
        <v>103</v>
      </c>
      <c r="D173" s="143">
        <v>1</v>
      </c>
      <c r="E173" s="144">
        <f>D173*E171</f>
        <v>2.84</v>
      </c>
      <c r="F173" s="135"/>
      <c r="G173" s="135"/>
      <c r="H173" s="135">
        <f t="shared" si="216"/>
        <v>0</v>
      </c>
      <c r="I173" s="136"/>
      <c r="J173" s="200">
        <f t="shared" ref="J173" si="217">ROUND(H173*0.07,2)</f>
        <v>0</v>
      </c>
      <c r="K173" s="200">
        <f t="shared" ref="K173:K177" si="218">H173+I173+J173</f>
        <v>0</v>
      </c>
      <c r="L173" s="200">
        <f t="shared" ref="L173:L177" si="219">ROUND(E173*F173,2)</f>
        <v>0</v>
      </c>
      <c r="M173" s="200">
        <f t="shared" ref="M173:M177" si="220">ROUND(E173*H173,2)</f>
        <v>0</v>
      </c>
      <c r="N173" s="200">
        <f t="shared" ref="N173:N177" si="221">ROUND(E173*I173,2)</f>
        <v>0</v>
      </c>
      <c r="O173" s="200">
        <f t="shared" ref="O173:O177" si="222">ROUND(E173*J173,2)</f>
        <v>0</v>
      </c>
      <c r="P173" s="200">
        <f t="shared" ref="P173:P177" si="223">M173+N173+O173</f>
        <v>0</v>
      </c>
    </row>
    <row r="174" spans="1:16" s="22" customFormat="1">
      <c r="A174" s="201"/>
      <c r="B174" s="148" t="s">
        <v>116</v>
      </c>
      <c r="C174" s="149" t="s">
        <v>102</v>
      </c>
      <c r="D174" s="143">
        <v>500</v>
      </c>
      <c r="E174" s="144">
        <f>D174*E171</f>
        <v>1420</v>
      </c>
      <c r="F174" s="135"/>
      <c r="G174" s="135"/>
      <c r="H174" s="135">
        <f t="shared" si="216"/>
        <v>0</v>
      </c>
      <c r="I174" s="136"/>
      <c r="J174" s="200"/>
      <c r="K174" s="200">
        <f t="shared" si="218"/>
        <v>0</v>
      </c>
      <c r="L174" s="200">
        <f t="shared" si="219"/>
        <v>0</v>
      </c>
      <c r="M174" s="200">
        <f t="shared" si="220"/>
        <v>0</v>
      </c>
      <c r="N174" s="200">
        <f t="shared" si="221"/>
        <v>0</v>
      </c>
      <c r="O174" s="200">
        <f t="shared" si="222"/>
        <v>0</v>
      </c>
      <c r="P174" s="200">
        <f t="shared" si="223"/>
        <v>0</v>
      </c>
    </row>
    <row r="175" spans="1:16" s="22" customFormat="1">
      <c r="A175" s="20" t="str">
        <f>IF(COUNTBLANK(F175)=1," ",COUNTA($F$11:F175))</f>
        <v xml:space="preserve"> </v>
      </c>
      <c r="B175" s="205" t="s">
        <v>422</v>
      </c>
      <c r="C175" s="206" t="s">
        <v>14</v>
      </c>
      <c r="D175" s="206"/>
      <c r="E175" s="140">
        <v>180</v>
      </c>
      <c r="F175" s="207"/>
      <c r="G175" s="135"/>
      <c r="H175" s="135">
        <f t="shared" ref="H175:H177" si="224">F175*G175</f>
        <v>0</v>
      </c>
      <c r="I175" s="136"/>
      <c r="J175" s="200">
        <f t="shared" ref="J175:J177" si="225">ROUND(H175*0.07,2)</f>
        <v>0</v>
      </c>
      <c r="K175" s="200">
        <f t="shared" si="218"/>
        <v>0</v>
      </c>
      <c r="L175" s="200">
        <f t="shared" si="219"/>
        <v>0</v>
      </c>
      <c r="M175" s="200">
        <f t="shared" si="220"/>
        <v>0</v>
      </c>
      <c r="N175" s="200">
        <f t="shared" si="221"/>
        <v>0</v>
      </c>
      <c r="O175" s="200">
        <f t="shared" si="222"/>
        <v>0</v>
      </c>
      <c r="P175" s="200">
        <f t="shared" si="223"/>
        <v>0</v>
      </c>
    </row>
    <row r="176" spans="1:16" s="22" customFormat="1">
      <c r="A176" s="201"/>
      <c r="B176" s="148" t="s">
        <v>183</v>
      </c>
      <c r="C176" s="149" t="s">
        <v>14</v>
      </c>
      <c r="D176" s="143">
        <v>1.2</v>
      </c>
      <c r="E176" s="144">
        <f>D176*E175</f>
        <v>216</v>
      </c>
      <c r="F176" s="135"/>
      <c r="G176" s="135"/>
      <c r="H176" s="135">
        <f t="shared" si="224"/>
        <v>0</v>
      </c>
      <c r="I176" s="136"/>
      <c r="J176" s="200">
        <f t="shared" si="225"/>
        <v>0</v>
      </c>
      <c r="K176" s="200">
        <f t="shared" si="218"/>
        <v>0</v>
      </c>
      <c r="L176" s="200">
        <f t="shared" si="219"/>
        <v>0</v>
      </c>
      <c r="M176" s="200">
        <f t="shared" si="220"/>
        <v>0</v>
      </c>
      <c r="N176" s="200">
        <f t="shared" si="221"/>
        <v>0</v>
      </c>
      <c r="O176" s="200">
        <f t="shared" si="222"/>
        <v>0</v>
      </c>
      <c r="P176" s="200">
        <f t="shared" si="223"/>
        <v>0</v>
      </c>
    </row>
    <row r="177" spans="1:16" s="22" customFormat="1">
      <c r="A177" s="201"/>
      <c r="B177" s="148" t="s">
        <v>423</v>
      </c>
      <c r="C177" s="149" t="s">
        <v>14</v>
      </c>
      <c r="D177" s="143">
        <v>1</v>
      </c>
      <c r="E177" s="144">
        <f>D177*E175</f>
        <v>180</v>
      </c>
      <c r="F177" s="135"/>
      <c r="G177" s="135"/>
      <c r="H177" s="135">
        <f t="shared" si="224"/>
        <v>0</v>
      </c>
      <c r="I177" s="136"/>
      <c r="J177" s="200">
        <f t="shared" si="225"/>
        <v>0</v>
      </c>
      <c r="K177" s="200">
        <f t="shared" si="218"/>
        <v>0</v>
      </c>
      <c r="L177" s="200">
        <f t="shared" si="219"/>
        <v>0</v>
      </c>
      <c r="M177" s="200">
        <f t="shared" si="220"/>
        <v>0</v>
      </c>
      <c r="N177" s="200">
        <f t="shared" si="221"/>
        <v>0</v>
      </c>
      <c r="O177" s="200">
        <f t="shared" si="222"/>
        <v>0</v>
      </c>
      <c r="P177" s="200">
        <f t="shared" si="223"/>
        <v>0</v>
      </c>
    </row>
    <row r="178" spans="1:16" s="22" customFormat="1">
      <c r="A178" s="201"/>
      <c r="B178" s="148" t="s">
        <v>424</v>
      </c>
      <c r="C178" s="149" t="s">
        <v>14</v>
      </c>
      <c r="D178" s="143">
        <v>1.05</v>
      </c>
      <c r="E178" s="144">
        <f>D178*E175</f>
        <v>189</v>
      </c>
      <c r="F178" s="135"/>
      <c r="G178" s="135"/>
      <c r="H178" s="135">
        <f t="shared" ref="H178:H192" si="226">F178*G178</f>
        <v>0</v>
      </c>
      <c r="I178" s="136"/>
      <c r="J178" s="200">
        <f t="shared" ref="J178" si="227">ROUND(H178*0.07,2)</f>
        <v>0</v>
      </c>
      <c r="K178" s="200">
        <f t="shared" ref="K178" si="228">H178+I178+J178</f>
        <v>0</v>
      </c>
      <c r="L178" s="200">
        <f t="shared" ref="L178" si="229">ROUND(E178*F178,2)</f>
        <v>0</v>
      </c>
      <c r="M178" s="200">
        <f t="shared" ref="M178" si="230">ROUND(E178*H178,2)</f>
        <v>0</v>
      </c>
      <c r="N178" s="200">
        <f t="shared" ref="N178" si="231">ROUND(E178*I178,2)</f>
        <v>0</v>
      </c>
      <c r="O178" s="200">
        <f t="shared" ref="O178" si="232">ROUND(E178*J178,2)</f>
        <v>0</v>
      </c>
      <c r="P178" s="200">
        <f t="shared" ref="P178" si="233">M178+N178+O178</f>
        <v>0</v>
      </c>
    </row>
    <row r="179" spans="1:16" s="22" customFormat="1">
      <c r="A179" s="20" t="str">
        <f>IF(COUNTBLANK(F179)=1," ",COUNTA($F$11:F179))</f>
        <v xml:space="preserve"> </v>
      </c>
      <c r="B179" s="205" t="s">
        <v>493</v>
      </c>
      <c r="C179" s="206" t="s">
        <v>14</v>
      </c>
      <c r="D179" s="206"/>
      <c r="E179" s="140">
        <v>180</v>
      </c>
      <c r="F179" s="207"/>
      <c r="G179" s="135"/>
      <c r="H179" s="135">
        <f t="shared" si="226"/>
        <v>0</v>
      </c>
      <c r="I179" s="136"/>
      <c r="J179" s="200">
        <f>ROUND(H179*0.07,2)</f>
        <v>0</v>
      </c>
      <c r="K179" s="200">
        <f>H179+I179+J179</f>
        <v>0</v>
      </c>
      <c r="L179" s="200">
        <f>ROUND(E179*F179,2)</f>
        <v>0</v>
      </c>
      <c r="M179" s="200">
        <f>ROUND(E179*H179,2)</f>
        <v>0</v>
      </c>
      <c r="N179" s="200">
        <f>ROUND(E179*I179,2)</f>
        <v>0</v>
      </c>
      <c r="O179" s="200">
        <f>ROUND(E179*J179,2)</f>
        <v>0</v>
      </c>
      <c r="P179" s="200">
        <f>M179+N179+O179</f>
        <v>0</v>
      </c>
    </row>
    <row r="180" spans="1:16" s="22" customFormat="1">
      <c r="A180" s="201"/>
      <c r="B180" s="148" t="s">
        <v>426</v>
      </c>
      <c r="C180" s="149" t="s">
        <v>15</v>
      </c>
      <c r="D180" s="143">
        <v>3</v>
      </c>
      <c r="E180" s="144">
        <f>D180*E179</f>
        <v>540</v>
      </c>
      <c r="F180" s="135"/>
      <c r="G180" s="135"/>
      <c r="H180" s="135">
        <f t="shared" si="226"/>
        <v>0</v>
      </c>
      <c r="I180" s="136"/>
      <c r="J180" s="200">
        <f>ROUND(H180*0.07,2)</f>
        <v>0</v>
      </c>
      <c r="K180" s="200">
        <f>H180+I180+J180</f>
        <v>0</v>
      </c>
      <c r="L180" s="200">
        <f>ROUND(E180*F180,2)</f>
        <v>0</v>
      </c>
      <c r="M180" s="200">
        <f>ROUND(E180*H180,2)</f>
        <v>0</v>
      </c>
      <c r="N180" s="200">
        <f>ROUND(E180*I180,2)</f>
        <v>0</v>
      </c>
      <c r="O180" s="200">
        <f>ROUND(E180*J180,2)</f>
        <v>0</v>
      </c>
      <c r="P180" s="200">
        <f>M180+N180+O180</f>
        <v>0</v>
      </c>
    </row>
    <row r="181" spans="1:16" s="22" customFormat="1">
      <c r="A181" s="201"/>
      <c r="B181" s="148" t="s">
        <v>116</v>
      </c>
      <c r="C181" s="149" t="s">
        <v>102</v>
      </c>
      <c r="D181" s="143">
        <v>8</v>
      </c>
      <c r="E181" s="144">
        <f>D181*E179</f>
        <v>1440</v>
      </c>
      <c r="F181" s="135"/>
      <c r="G181" s="135"/>
      <c r="H181" s="135">
        <f t="shared" si="226"/>
        <v>0</v>
      </c>
      <c r="I181" s="136"/>
      <c r="J181" s="200"/>
      <c r="K181" s="200">
        <f t="shared" ref="K181:K183" si="234">H181+I181+J181</f>
        <v>0</v>
      </c>
      <c r="L181" s="200">
        <f t="shared" ref="L181:L183" si="235">ROUND(E181*F181,2)</f>
        <v>0</v>
      </c>
      <c r="M181" s="200">
        <f t="shared" ref="M181:M183" si="236">ROUND(E181*H181,2)</f>
        <v>0</v>
      </c>
      <c r="N181" s="200">
        <f t="shared" ref="N181:N183" si="237">ROUND(E181*I181,2)</f>
        <v>0</v>
      </c>
      <c r="O181" s="200">
        <f t="shared" ref="O181:O183" si="238">ROUND(E181*J181,2)</f>
        <v>0</v>
      </c>
      <c r="P181" s="200">
        <f t="shared" ref="P181:P183" si="239">M181+N181+O181</f>
        <v>0</v>
      </c>
    </row>
    <row r="182" spans="1:16" s="22" customFormat="1">
      <c r="A182" s="20" t="str">
        <f>IF(COUNTBLANK(F182)=1," ",COUNTA($F$11:F182))</f>
        <v xml:space="preserve"> </v>
      </c>
      <c r="B182" s="205" t="s">
        <v>427</v>
      </c>
      <c r="C182" s="206" t="s">
        <v>14</v>
      </c>
      <c r="D182" s="206"/>
      <c r="E182" s="140">
        <v>180</v>
      </c>
      <c r="F182" s="207"/>
      <c r="G182" s="135"/>
      <c r="H182" s="135">
        <f t="shared" si="226"/>
        <v>0</v>
      </c>
      <c r="I182" s="136"/>
      <c r="J182" s="200">
        <f t="shared" ref="J182:J183" si="240">ROUND(H182*0.07,2)</f>
        <v>0</v>
      </c>
      <c r="K182" s="200">
        <f t="shared" si="234"/>
        <v>0</v>
      </c>
      <c r="L182" s="200">
        <f t="shared" si="235"/>
        <v>0</v>
      </c>
      <c r="M182" s="200">
        <f t="shared" si="236"/>
        <v>0</v>
      </c>
      <c r="N182" s="200">
        <f t="shared" si="237"/>
        <v>0</v>
      </c>
      <c r="O182" s="200">
        <f t="shared" si="238"/>
        <v>0</v>
      </c>
      <c r="P182" s="200">
        <f t="shared" si="239"/>
        <v>0</v>
      </c>
    </row>
    <row r="183" spans="1:16" s="22" customFormat="1">
      <c r="A183" s="201"/>
      <c r="B183" s="148" t="s">
        <v>428</v>
      </c>
      <c r="C183" s="149" t="s">
        <v>14</v>
      </c>
      <c r="D183" s="143">
        <v>1</v>
      </c>
      <c r="E183" s="144">
        <f>D183*E182</f>
        <v>180</v>
      </c>
      <c r="F183" s="135"/>
      <c r="G183" s="135"/>
      <c r="H183" s="135">
        <f t="shared" si="226"/>
        <v>0</v>
      </c>
      <c r="I183" s="136"/>
      <c r="J183" s="200">
        <f t="shared" si="240"/>
        <v>0</v>
      </c>
      <c r="K183" s="200">
        <f t="shared" si="234"/>
        <v>0</v>
      </c>
      <c r="L183" s="200">
        <f t="shared" si="235"/>
        <v>0</v>
      </c>
      <c r="M183" s="200">
        <f t="shared" si="236"/>
        <v>0</v>
      </c>
      <c r="N183" s="200">
        <f t="shared" si="237"/>
        <v>0</v>
      </c>
      <c r="O183" s="200">
        <f t="shared" si="238"/>
        <v>0</v>
      </c>
      <c r="P183" s="200">
        <f t="shared" si="239"/>
        <v>0</v>
      </c>
    </row>
    <row r="184" spans="1:16" s="22" customFormat="1">
      <c r="A184" s="20" t="str">
        <f>IF(COUNTBLANK(F184)=1," ",COUNTA($F$11:F184))</f>
        <v xml:space="preserve"> </v>
      </c>
      <c r="B184" s="205" t="s">
        <v>186</v>
      </c>
      <c r="C184" s="206" t="s">
        <v>14</v>
      </c>
      <c r="D184" s="206"/>
      <c r="E184" s="140">
        <v>180</v>
      </c>
      <c r="F184" s="207"/>
      <c r="G184" s="135"/>
      <c r="H184" s="135">
        <f t="shared" si="226"/>
        <v>0</v>
      </c>
      <c r="I184" s="136"/>
      <c r="J184" s="200">
        <f>ROUND(H184*0.07,2)*2</f>
        <v>0</v>
      </c>
      <c r="K184" s="200">
        <f>H184+I184+J184</f>
        <v>0</v>
      </c>
      <c r="L184" s="200">
        <f>ROUND(E184*F184,2)</f>
        <v>0</v>
      </c>
      <c r="M184" s="200">
        <f>ROUND(E184*H184,2)</f>
        <v>0</v>
      </c>
      <c r="N184" s="200">
        <f>ROUND(E184*I184,2)</f>
        <v>0</v>
      </c>
      <c r="O184" s="200">
        <f>ROUND(E184*J184,2)</f>
        <v>0</v>
      </c>
      <c r="P184" s="200">
        <f>M184+N184+O184</f>
        <v>0</v>
      </c>
    </row>
    <row r="185" spans="1:16" s="22" customFormat="1">
      <c r="A185" s="201"/>
      <c r="B185" s="148" t="s">
        <v>425</v>
      </c>
      <c r="C185" s="149" t="s">
        <v>14</v>
      </c>
      <c r="D185" s="143">
        <v>0.4</v>
      </c>
      <c r="E185" s="144">
        <f>D185*E184</f>
        <v>72</v>
      </c>
      <c r="F185" s="135"/>
      <c r="G185" s="135"/>
      <c r="H185" s="135">
        <f t="shared" si="226"/>
        <v>0</v>
      </c>
      <c r="I185" s="136"/>
      <c r="J185" s="200">
        <f>ROUND(H185*0.07,2)</f>
        <v>0</v>
      </c>
      <c r="K185" s="200">
        <f>H185+I185+J185</f>
        <v>0</v>
      </c>
      <c r="L185" s="200">
        <f>ROUND(E185*F185,2)</f>
        <v>0</v>
      </c>
      <c r="M185" s="200">
        <f>ROUND(E185*H185,2)</f>
        <v>0</v>
      </c>
      <c r="N185" s="200">
        <f>ROUND(E185*I185,2)</f>
        <v>0</v>
      </c>
      <c r="O185" s="200">
        <f>ROUND(E185*J185,2)</f>
        <v>0</v>
      </c>
      <c r="P185" s="200">
        <f>M185+N185+O185</f>
        <v>0</v>
      </c>
    </row>
    <row r="186" spans="1:16" s="22" customFormat="1">
      <c r="A186" s="201"/>
      <c r="B186" s="148" t="s">
        <v>545</v>
      </c>
      <c r="C186" s="149" t="s">
        <v>14</v>
      </c>
      <c r="D186" s="143">
        <v>0.8</v>
      </c>
      <c r="E186" s="144">
        <f>D186*E184</f>
        <v>144</v>
      </c>
      <c r="F186" s="135"/>
      <c r="G186" s="135"/>
      <c r="H186" s="135">
        <f t="shared" ref="H186" si="241">F186*G186</f>
        <v>0</v>
      </c>
      <c r="I186" s="136"/>
      <c r="J186" s="200">
        <f>ROUND(H186*0.07,2)</f>
        <v>0</v>
      </c>
      <c r="K186" s="200">
        <f>H186+I186+J186</f>
        <v>0</v>
      </c>
      <c r="L186" s="200">
        <f>ROUND(E186*F186,2)</f>
        <v>0</v>
      </c>
      <c r="M186" s="200">
        <f>ROUND(E186*H186,2)</f>
        <v>0</v>
      </c>
      <c r="N186" s="200">
        <f>ROUND(E186*I186,2)</f>
        <v>0</v>
      </c>
      <c r="O186" s="200">
        <f>ROUND(E186*J186,2)</f>
        <v>0</v>
      </c>
      <c r="P186" s="200">
        <f>M186+N186+O186</f>
        <v>0</v>
      </c>
    </row>
    <row r="187" spans="1:16" s="22" customFormat="1">
      <c r="A187" s="201"/>
      <c r="B187" s="148" t="s">
        <v>116</v>
      </c>
      <c r="C187" s="149" t="s">
        <v>102</v>
      </c>
      <c r="D187" s="143">
        <v>15</v>
      </c>
      <c r="E187" s="144">
        <f>D187*E184</f>
        <v>2700</v>
      </c>
      <c r="F187" s="135"/>
      <c r="G187" s="135"/>
      <c r="H187" s="135">
        <f t="shared" si="226"/>
        <v>0</v>
      </c>
      <c r="I187" s="136"/>
      <c r="J187" s="200"/>
      <c r="K187" s="200">
        <f t="shared" ref="K187" si="242">H187+I187+J187</f>
        <v>0</v>
      </c>
      <c r="L187" s="200">
        <f t="shared" ref="L187" si="243">ROUND(E187*F187,2)</f>
        <v>0</v>
      </c>
      <c r="M187" s="200">
        <f t="shared" ref="M187" si="244">ROUND(E187*H187,2)</f>
        <v>0</v>
      </c>
      <c r="N187" s="200">
        <f t="shared" ref="N187" si="245">ROUND(E187*I187,2)</f>
        <v>0</v>
      </c>
      <c r="O187" s="200">
        <f t="shared" ref="O187" si="246">ROUND(E187*J187,2)</f>
        <v>0</v>
      </c>
      <c r="P187" s="200">
        <f t="shared" ref="P187" si="247">M187+N187+O187</f>
        <v>0</v>
      </c>
    </row>
    <row r="188" spans="1:16" s="22" customFormat="1">
      <c r="A188" s="20" t="str">
        <f>IF(COUNTBLANK(F188)=1," ",COUNTA($F$11:F188))</f>
        <v xml:space="preserve"> </v>
      </c>
      <c r="B188" s="205" t="s">
        <v>552</v>
      </c>
      <c r="C188" s="206" t="s">
        <v>103</v>
      </c>
      <c r="D188" s="206"/>
      <c r="E188" s="140">
        <v>1</v>
      </c>
      <c r="F188" s="207"/>
      <c r="G188" s="135"/>
      <c r="H188" s="135">
        <f t="shared" ref="H188:H189" si="248">F188*G188</f>
        <v>0</v>
      </c>
      <c r="I188" s="136"/>
      <c r="J188" s="200">
        <f>ROUND(H188*0.07,2)*2</f>
        <v>0</v>
      </c>
      <c r="K188" s="200">
        <f>H188+I188+J188</f>
        <v>0</v>
      </c>
      <c r="L188" s="200">
        <f>ROUND(E188*F188,2)</f>
        <v>0</v>
      </c>
      <c r="M188" s="200">
        <f>ROUND(E188*H188,2)</f>
        <v>0</v>
      </c>
      <c r="N188" s="200">
        <f>ROUND(E188*I188,2)</f>
        <v>0</v>
      </c>
      <c r="O188" s="200">
        <f>ROUND(E188*J188,2)</f>
        <v>0</v>
      </c>
      <c r="P188" s="200">
        <f>M188+N188+O188</f>
        <v>0</v>
      </c>
    </row>
    <row r="189" spans="1:16" s="22" customFormat="1">
      <c r="A189" s="201"/>
      <c r="B189" s="148" t="s">
        <v>553</v>
      </c>
      <c r="C189" s="149" t="s">
        <v>103</v>
      </c>
      <c r="D189" s="143">
        <v>1</v>
      </c>
      <c r="E189" s="144">
        <f>D189*E188</f>
        <v>1</v>
      </c>
      <c r="F189" s="135"/>
      <c r="G189" s="135"/>
      <c r="H189" s="135">
        <f t="shared" si="248"/>
        <v>0</v>
      </c>
      <c r="I189" s="136"/>
      <c r="J189" s="200">
        <f>ROUND(H189*0.07,2)</f>
        <v>0</v>
      </c>
      <c r="K189" s="200">
        <f>H189+I189+J189</f>
        <v>0</v>
      </c>
      <c r="L189" s="200">
        <f>ROUND(E189*F189,2)</f>
        <v>0</v>
      </c>
      <c r="M189" s="200">
        <f>ROUND(E189*H189,2)</f>
        <v>0</v>
      </c>
      <c r="N189" s="200">
        <f>ROUND(E189*I189,2)</f>
        <v>0</v>
      </c>
      <c r="O189" s="200">
        <f>ROUND(E189*J189,2)</f>
        <v>0</v>
      </c>
      <c r="P189" s="200">
        <f>M189+N189+O189</f>
        <v>0</v>
      </c>
    </row>
    <row r="190" spans="1:16" s="22" customFormat="1">
      <c r="A190" s="20" t="str">
        <f>IF(COUNTBLANK(F190)=1," ",COUNTA($F$11:F190))</f>
        <v xml:space="preserve"> </v>
      </c>
      <c r="B190" s="205" t="s">
        <v>438</v>
      </c>
      <c r="C190" s="206" t="s">
        <v>14</v>
      </c>
      <c r="D190" s="206"/>
      <c r="E190" s="140">
        <v>25</v>
      </c>
      <c r="F190" s="207"/>
      <c r="G190" s="135"/>
      <c r="H190" s="135">
        <f t="shared" si="226"/>
        <v>0</v>
      </c>
      <c r="I190" s="136"/>
      <c r="J190" s="200">
        <f>ROUND(H190*0.07,2)</f>
        <v>0</v>
      </c>
      <c r="K190" s="200">
        <f>H190+I190+J190</f>
        <v>0</v>
      </c>
      <c r="L190" s="200">
        <f>ROUND(E190*F190,2)</f>
        <v>0</v>
      </c>
      <c r="M190" s="200">
        <f>ROUND(E190*H190,2)</f>
        <v>0</v>
      </c>
      <c r="N190" s="200">
        <f>ROUND(E190*I190,2)</f>
        <v>0</v>
      </c>
      <c r="O190" s="200">
        <f>ROUND(E190*J190,2)</f>
        <v>0</v>
      </c>
      <c r="P190" s="200">
        <f>M190+N190+O190</f>
        <v>0</v>
      </c>
    </row>
    <row r="191" spans="1:16" s="22" customFormat="1">
      <c r="A191" s="201"/>
      <c r="B191" s="148" t="s">
        <v>439</v>
      </c>
      <c r="C191" s="149" t="s">
        <v>114</v>
      </c>
      <c r="D191" s="143">
        <v>0.04</v>
      </c>
      <c r="E191" s="144">
        <f>D191*E190</f>
        <v>1</v>
      </c>
      <c r="F191" s="135"/>
      <c r="G191" s="135"/>
      <c r="H191" s="135">
        <f t="shared" si="226"/>
        <v>0</v>
      </c>
      <c r="I191" s="136"/>
      <c r="J191" s="200">
        <f>ROUND(H191*0.07,2)</f>
        <v>0</v>
      </c>
      <c r="K191" s="200">
        <f>H191+I191+J191</f>
        <v>0</v>
      </c>
      <c r="L191" s="200">
        <f>ROUND(E191*F191,2)</f>
        <v>0</v>
      </c>
      <c r="M191" s="200">
        <f>ROUND(E191*H191,2)</f>
        <v>0</v>
      </c>
      <c r="N191" s="200">
        <f>ROUND(E191*I191,2)</f>
        <v>0</v>
      </c>
      <c r="O191" s="200">
        <f>ROUND(E191*J191,2)</f>
        <v>0</v>
      </c>
      <c r="P191" s="200">
        <f>M191+N191+O191</f>
        <v>0</v>
      </c>
    </row>
    <row r="192" spans="1:16" s="22" customFormat="1">
      <c r="A192" s="201"/>
      <c r="B192" s="148" t="s">
        <v>116</v>
      </c>
      <c r="C192" s="149" t="s">
        <v>102</v>
      </c>
      <c r="D192" s="143">
        <v>40</v>
      </c>
      <c r="E192" s="144">
        <f>D192*E190</f>
        <v>1000</v>
      </c>
      <c r="F192" s="135"/>
      <c r="G192" s="135"/>
      <c r="H192" s="135">
        <f t="shared" si="226"/>
        <v>0</v>
      </c>
      <c r="I192" s="136"/>
      <c r="J192" s="200"/>
      <c r="K192" s="200">
        <f t="shared" ref="K192" si="249">H192+I192+J192</f>
        <v>0</v>
      </c>
      <c r="L192" s="200">
        <f t="shared" ref="L192" si="250">ROUND(E192*F192,2)</f>
        <v>0</v>
      </c>
      <c r="M192" s="200">
        <f t="shared" ref="M192" si="251">ROUND(E192*H192,2)</f>
        <v>0</v>
      </c>
      <c r="N192" s="200">
        <f t="shared" ref="N192" si="252">ROUND(E192*I192,2)</f>
        <v>0</v>
      </c>
      <c r="O192" s="200">
        <f t="shared" ref="O192" si="253">ROUND(E192*J192,2)</f>
        <v>0</v>
      </c>
      <c r="P192" s="200">
        <f t="shared" ref="P192" si="254">M192+N192+O192</f>
        <v>0</v>
      </c>
    </row>
    <row r="193" spans="1:16" s="153" customFormat="1">
      <c r="A193" s="20"/>
      <c r="B193" s="196" t="s">
        <v>184</v>
      </c>
      <c r="C193" s="149"/>
      <c r="D193" s="150"/>
      <c r="E193" s="150"/>
      <c r="F193" s="151"/>
      <c r="G193" s="150"/>
      <c r="H193" s="150"/>
      <c r="I193" s="136"/>
      <c r="J193" s="145"/>
      <c r="K193" s="150"/>
      <c r="L193" s="150"/>
      <c r="M193" s="150"/>
      <c r="N193" s="150"/>
      <c r="O193" s="150"/>
      <c r="P193" s="150"/>
    </row>
    <row r="194" spans="1:16" s="22" customFormat="1">
      <c r="A194" s="20" t="str">
        <f>IF(COUNTBLANK(F194)=1," ",COUNTA($F$11:F194))</f>
        <v xml:space="preserve"> </v>
      </c>
      <c r="B194" s="205" t="s">
        <v>437</v>
      </c>
      <c r="C194" s="206" t="s">
        <v>114</v>
      </c>
      <c r="D194" s="206"/>
      <c r="E194" s="140">
        <v>1.19</v>
      </c>
      <c r="F194" s="207"/>
      <c r="G194" s="135"/>
      <c r="H194" s="135">
        <f t="shared" ref="H194:H217" si="255">F194*G194</f>
        <v>0</v>
      </c>
      <c r="I194" s="136"/>
      <c r="J194" s="200">
        <f>ROUND(H194*0.07,2)</f>
        <v>0</v>
      </c>
      <c r="K194" s="200">
        <f>H194+I194+J194</f>
        <v>0</v>
      </c>
      <c r="L194" s="200">
        <f>ROUND(E194*F194,2)</f>
        <v>0</v>
      </c>
      <c r="M194" s="200">
        <f>ROUND(E194*H194,2)</f>
        <v>0</v>
      </c>
      <c r="N194" s="200">
        <f>ROUND(E194*I194,2)</f>
        <v>0</v>
      </c>
      <c r="O194" s="200">
        <f>ROUND(E194*J194,2)</f>
        <v>0</v>
      </c>
      <c r="P194" s="200">
        <f>M194+N194+O194</f>
        <v>0</v>
      </c>
    </row>
    <row r="195" spans="1:16" s="22" customFormat="1">
      <c r="A195" s="201"/>
      <c r="B195" s="148" t="s">
        <v>548</v>
      </c>
      <c r="C195" s="149" t="s">
        <v>114</v>
      </c>
      <c r="D195" s="143">
        <v>1.1000000000000001</v>
      </c>
      <c r="E195" s="144">
        <f>D195*E194</f>
        <v>1.3089999999999999</v>
      </c>
      <c r="F195" s="135"/>
      <c r="G195" s="135"/>
      <c r="H195" s="135">
        <f t="shared" si="255"/>
        <v>0</v>
      </c>
      <c r="I195" s="136"/>
      <c r="J195" s="200">
        <f>ROUND(H195*0.07,2)</f>
        <v>0</v>
      </c>
      <c r="K195" s="200">
        <f>H195+I195+J195</f>
        <v>0</v>
      </c>
      <c r="L195" s="200">
        <f>ROUND(E195*F195,2)</f>
        <v>0</v>
      </c>
      <c r="M195" s="200">
        <f>ROUND(E195*H195,2)</f>
        <v>0</v>
      </c>
      <c r="N195" s="200">
        <f>ROUND(E195*I195,2)</f>
        <v>0</v>
      </c>
      <c r="O195" s="200">
        <f>ROUND(E195*J195,2)</f>
        <v>0</v>
      </c>
      <c r="P195" s="200">
        <f>M195+N195+O195</f>
        <v>0</v>
      </c>
    </row>
    <row r="196" spans="1:16" s="22" customFormat="1">
      <c r="A196" s="201"/>
      <c r="B196" s="148" t="s">
        <v>182</v>
      </c>
      <c r="C196" s="149" t="s">
        <v>103</v>
      </c>
      <c r="D196" s="143">
        <v>1</v>
      </c>
      <c r="E196" s="144">
        <f>D196*E194</f>
        <v>1.19</v>
      </c>
      <c r="F196" s="135"/>
      <c r="G196" s="135"/>
      <c r="H196" s="135">
        <f t="shared" si="255"/>
        <v>0</v>
      </c>
      <c r="I196" s="136"/>
      <c r="J196" s="200">
        <f t="shared" ref="J196" si="256">ROUND(H196*0.07,2)</f>
        <v>0</v>
      </c>
      <c r="K196" s="200">
        <f t="shared" ref="K196:K197" si="257">H196+I196+J196</f>
        <v>0</v>
      </c>
      <c r="L196" s="200">
        <f t="shared" ref="L196:L197" si="258">ROUND(E196*F196,2)</f>
        <v>0</v>
      </c>
      <c r="M196" s="200">
        <f t="shared" ref="M196:M197" si="259">ROUND(E196*H196,2)</f>
        <v>0</v>
      </c>
      <c r="N196" s="200">
        <f t="shared" ref="N196:N197" si="260">ROUND(E196*I196,2)</f>
        <v>0</v>
      </c>
      <c r="O196" s="200">
        <f t="shared" ref="O196:O197" si="261">ROUND(E196*J196,2)</f>
        <v>0</v>
      </c>
      <c r="P196" s="200">
        <f t="shared" ref="P196:P197" si="262">M196+N196+O196</f>
        <v>0</v>
      </c>
    </row>
    <row r="197" spans="1:16" s="22" customFormat="1">
      <c r="A197" s="201"/>
      <c r="B197" s="148" t="s">
        <v>116</v>
      </c>
      <c r="C197" s="149" t="s">
        <v>102</v>
      </c>
      <c r="D197" s="143">
        <v>200</v>
      </c>
      <c r="E197" s="144">
        <f>D197*E194</f>
        <v>238</v>
      </c>
      <c r="F197" s="135"/>
      <c r="G197" s="135"/>
      <c r="H197" s="135">
        <f t="shared" ref="H197" si="263">F197*G197</f>
        <v>0</v>
      </c>
      <c r="I197" s="136"/>
      <c r="J197" s="200"/>
      <c r="K197" s="200">
        <f t="shared" si="257"/>
        <v>0</v>
      </c>
      <c r="L197" s="200">
        <f t="shared" si="258"/>
        <v>0</v>
      </c>
      <c r="M197" s="200">
        <f t="shared" si="259"/>
        <v>0</v>
      </c>
      <c r="N197" s="200">
        <f t="shared" si="260"/>
        <v>0</v>
      </c>
      <c r="O197" s="200">
        <f t="shared" si="261"/>
        <v>0</v>
      </c>
      <c r="P197" s="200">
        <f t="shared" si="262"/>
        <v>0</v>
      </c>
    </row>
    <row r="198" spans="1:16" s="22" customFormat="1">
      <c r="A198" s="20" t="str">
        <f>IF(COUNTBLANK(F198)=1," ",COUNTA($F$11:F198))</f>
        <v xml:space="preserve"> </v>
      </c>
      <c r="B198" s="205" t="s">
        <v>185</v>
      </c>
      <c r="C198" s="206" t="s">
        <v>102</v>
      </c>
      <c r="D198" s="206"/>
      <c r="E198" s="140">
        <v>48</v>
      </c>
      <c r="F198" s="207"/>
      <c r="G198" s="135"/>
      <c r="H198" s="135">
        <f t="shared" si="255"/>
        <v>0</v>
      </c>
      <c r="I198" s="136"/>
      <c r="J198" s="200">
        <f>ROUND(H198*0.07,2)</f>
        <v>0</v>
      </c>
      <c r="K198" s="200">
        <f>H198+I198+J198</f>
        <v>0</v>
      </c>
      <c r="L198" s="200">
        <f>ROUND(E198*F198,2)</f>
        <v>0</v>
      </c>
      <c r="M198" s="200">
        <f>ROUND(E198*H198,2)</f>
        <v>0</v>
      </c>
      <c r="N198" s="200">
        <f>ROUND(E198*I198,2)</f>
        <v>0</v>
      </c>
      <c r="O198" s="200">
        <f>ROUND(E198*J198,2)</f>
        <v>0</v>
      </c>
      <c r="P198" s="200">
        <f>M198+N198+O198</f>
        <v>0</v>
      </c>
    </row>
    <row r="199" spans="1:16" s="22" customFormat="1">
      <c r="A199" s="201"/>
      <c r="B199" s="148" t="s">
        <v>549</v>
      </c>
      <c r="C199" s="149" t="s">
        <v>15</v>
      </c>
      <c r="D199" s="143">
        <v>6</v>
      </c>
      <c r="E199" s="144">
        <f>D199*E198</f>
        <v>288</v>
      </c>
      <c r="F199" s="135"/>
      <c r="G199" s="135"/>
      <c r="H199" s="135">
        <f t="shared" si="255"/>
        <v>0</v>
      </c>
      <c r="I199" s="136"/>
      <c r="J199" s="200">
        <f>ROUND(H199*0.07,2)</f>
        <v>0</v>
      </c>
      <c r="K199" s="200">
        <f>H199+I199+J199</f>
        <v>0</v>
      </c>
      <c r="L199" s="200">
        <f>ROUND(E199*F199,2)</f>
        <v>0</v>
      </c>
      <c r="M199" s="200">
        <f>ROUND(E199*H199,2)</f>
        <v>0</v>
      </c>
      <c r="N199" s="200">
        <f>ROUND(E199*I199,2)</f>
        <v>0</v>
      </c>
      <c r="O199" s="200">
        <f>ROUND(E199*J199,2)</f>
        <v>0</v>
      </c>
      <c r="P199" s="200">
        <f>M199+N199+O199</f>
        <v>0</v>
      </c>
    </row>
    <row r="200" spans="1:16" s="22" customFormat="1">
      <c r="A200" s="201"/>
      <c r="B200" s="148" t="s">
        <v>182</v>
      </c>
      <c r="C200" s="149" t="s">
        <v>103</v>
      </c>
      <c r="D200" s="143">
        <v>1</v>
      </c>
      <c r="E200" s="144">
        <f>D200*E198</f>
        <v>48</v>
      </c>
      <c r="F200" s="135"/>
      <c r="G200" s="135"/>
      <c r="H200" s="135">
        <f t="shared" si="255"/>
        <v>0</v>
      </c>
      <c r="I200" s="136"/>
      <c r="J200" s="200">
        <f t="shared" ref="J200" si="264">ROUND(H200*0.07,2)</f>
        <v>0</v>
      </c>
      <c r="K200" s="200">
        <f t="shared" ref="K200:K201" si="265">H200+I200+J200</f>
        <v>0</v>
      </c>
      <c r="L200" s="200">
        <f t="shared" ref="L200:L201" si="266">ROUND(E200*F200,2)</f>
        <v>0</v>
      </c>
      <c r="M200" s="200">
        <f t="shared" ref="M200:M201" si="267">ROUND(E200*H200,2)</f>
        <v>0</v>
      </c>
      <c r="N200" s="200">
        <f t="shared" ref="N200:N201" si="268">ROUND(E200*I200,2)</f>
        <v>0</v>
      </c>
      <c r="O200" s="200">
        <f t="shared" ref="O200:O201" si="269">ROUND(E200*J200,2)</f>
        <v>0</v>
      </c>
      <c r="P200" s="200">
        <f t="shared" ref="P200:P201" si="270">M200+N200+O200</f>
        <v>0</v>
      </c>
    </row>
    <row r="201" spans="1:16" s="22" customFormat="1">
      <c r="A201" s="201"/>
      <c r="B201" s="148" t="s">
        <v>116</v>
      </c>
      <c r="C201" s="149" t="s">
        <v>102</v>
      </c>
      <c r="D201" s="143">
        <v>16</v>
      </c>
      <c r="E201" s="144">
        <f>D201*E198</f>
        <v>768</v>
      </c>
      <c r="F201" s="135"/>
      <c r="G201" s="135"/>
      <c r="H201" s="135">
        <f t="shared" si="255"/>
        <v>0</v>
      </c>
      <c r="I201" s="136"/>
      <c r="J201" s="200"/>
      <c r="K201" s="200">
        <f t="shared" si="265"/>
        <v>0</v>
      </c>
      <c r="L201" s="200">
        <f t="shared" si="266"/>
        <v>0</v>
      </c>
      <c r="M201" s="200">
        <f t="shared" si="267"/>
        <v>0</v>
      </c>
      <c r="N201" s="200">
        <f t="shared" si="268"/>
        <v>0</v>
      </c>
      <c r="O201" s="200">
        <f t="shared" si="269"/>
        <v>0</v>
      </c>
      <c r="P201" s="200">
        <f t="shared" si="270"/>
        <v>0</v>
      </c>
    </row>
    <row r="202" spans="1:16" s="22" customFormat="1">
      <c r="A202" s="201"/>
      <c r="B202" s="148"/>
      <c r="C202" s="149"/>
      <c r="D202" s="143"/>
      <c r="E202" s="144"/>
      <c r="F202" s="135"/>
      <c r="G202" s="135"/>
      <c r="H202" s="200"/>
      <c r="I202" s="200"/>
      <c r="J202" s="200"/>
      <c r="K202" s="200"/>
      <c r="L202" s="200"/>
      <c r="M202" s="200"/>
      <c r="N202" s="200"/>
      <c r="O202" s="200"/>
      <c r="P202" s="200"/>
    </row>
    <row r="203" spans="1:16" s="22" customFormat="1">
      <c r="A203" s="201"/>
      <c r="B203" s="148"/>
      <c r="C203" s="149"/>
      <c r="D203" s="143"/>
      <c r="E203" s="144"/>
      <c r="F203" s="135"/>
      <c r="G203" s="135"/>
      <c r="H203" s="200"/>
      <c r="I203" s="200"/>
      <c r="J203" s="200"/>
      <c r="K203" s="200"/>
      <c r="L203" s="200"/>
      <c r="M203" s="200"/>
      <c r="N203" s="200"/>
      <c r="O203" s="200"/>
      <c r="P203" s="200"/>
    </row>
    <row r="204" spans="1:16" s="22" customFormat="1">
      <c r="A204" s="201"/>
      <c r="B204" s="148"/>
      <c r="C204" s="149"/>
      <c r="D204" s="143"/>
      <c r="E204" s="144"/>
      <c r="F204" s="135"/>
      <c r="G204" s="135"/>
      <c r="H204" s="200"/>
      <c r="I204" s="200"/>
      <c r="J204" s="200"/>
      <c r="K204" s="200"/>
      <c r="L204" s="200"/>
      <c r="M204" s="200"/>
      <c r="N204" s="200"/>
      <c r="O204" s="200"/>
      <c r="P204" s="200"/>
    </row>
    <row r="205" spans="1:16" s="22" customFormat="1">
      <c r="A205" s="201"/>
      <c r="B205" s="148"/>
      <c r="C205" s="149"/>
      <c r="D205" s="143"/>
      <c r="E205" s="144"/>
      <c r="F205" s="135"/>
      <c r="G205" s="135"/>
      <c r="H205" s="200"/>
      <c r="I205" s="200"/>
      <c r="J205" s="200"/>
      <c r="K205" s="200"/>
      <c r="L205" s="200"/>
      <c r="M205" s="200"/>
      <c r="N205" s="200"/>
      <c r="O205" s="200"/>
      <c r="P205" s="200"/>
    </row>
    <row r="206" spans="1:16" s="22" customFormat="1">
      <c r="A206" s="20" t="str">
        <f>IF(COUNTBLANK(F206)=1," ",COUNTA($F$11:F206))</f>
        <v xml:space="preserve"> </v>
      </c>
      <c r="B206" s="205" t="s">
        <v>187</v>
      </c>
      <c r="C206" s="206" t="s">
        <v>14</v>
      </c>
      <c r="D206" s="206"/>
      <c r="E206" s="140">
        <v>224</v>
      </c>
      <c r="F206" s="207"/>
      <c r="G206" s="135"/>
      <c r="H206" s="135">
        <f t="shared" si="255"/>
        <v>0</v>
      </c>
      <c r="I206" s="136"/>
      <c r="J206" s="200">
        <f>ROUND(H206*0.07,2)</f>
        <v>0</v>
      </c>
      <c r="K206" s="200">
        <f>H206+I206+J206</f>
        <v>0</v>
      </c>
      <c r="L206" s="200">
        <f>ROUND(E206*F206,2)</f>
        <v>0</v>
      </c>
      <c r="M206" s="200">
        <f>ROUND(E206*H206,2)</f>
        <v>0</v>
      </c>
      <c r="N206" s="200">
        <f>ROUND(E206*I206,2)</f>
        <v>0</v>
      </c>
      <c r="O206" s="200">
        <f>ROUND(E206*J206,2)</f>
        <v>0</v>
      </c>
      <c r="P206" s="200">
        <f>M206+N206+O206</f>
        <v>0</v>
      </c>
    </row>
    <row r="207" spans="1:16" s="22" customFormat="1">
      <c r="A207" s="201"/>
      <c r="B207" s="148" t="s">
        <v>188</v>
      </c>
      <c r="C207" s="149" t="s">
        <v>14</v>
      </c>
      <c r="D207" s="143">
        <v>1.1000000000000001</v>
      </c>
      <c r="E207" s="144">
        <f>D207*E206</f>
        <v>246.40000000000003</v>
      </c>
      <c r="F207" s="135"/>
      <c r="G207" s="135"/>
      <c r="H207" s="135">
        <f t="shared" si="255"/>
        <v>0</v>
      </c>
      <c r="I207" s="136"/>
      <c r="J207" s="200">
        <f>ROUND(H207*0.07,2)</f>
        <v>0</v>
      </c>
      <c r="K207" s="200">
        <f>H207+I207+J207</f>
        <v>0</v>
      </c>
      <c r="L207" s="200">
        <f>ROUND(E207*F207,2)</f>
        <v>0</v>
      </c>
      <c r="M207" s="200">
        <f>ROUND(E207*H207,2)</f>
        <v>0</v>
      </c>
      <c r="N207" s="200">
        <f>ROUND(E207*I207,2)</f>
        <v>0</v>
      </c>
      <c r="O207" s="200">
        <f>ROUND(E207*J207,2)</f>
        <v>0</v>
      </c>
      <c r="P207" s="200">
        <f>M207+N207+O207</f>
        <v>0</v>
      </c>
    </row>
    <row r="208" spans="1:16" s="22" customFormat="1">
      <c r="A208" s="201"/>
      <c r="B208" s="148" t="s">
        <v>190</v>
      </c>
      <c r="C208" s="149" t="s">
        <v>15</v>
      </c>
      <c r="D208" s="143">
        <v>0.5</v>
      </c>
      <c r="E208" s="144">
        <f>D208*E206</f>
        <v>112</v>
      </c>
      <c r="F208" s="135"/>
      <c r="G208" s="135"/>
      <c r="H208" s="135">
        <f t="shared" si="255"/>
        <v>0</v>
      </c>
      <c r="I208" s="136"/>
      <c r="J208" s="200"/>
      <c r="K208" s="200">
        <f t="shared" ref="K208:K210" si="271">H208+I208+J208</f>
        <v>0</v>
      </c>
      <c r="L208" s="200">
        <f t="shared" ref="L208:L210" si="272">ROUND(E208*F208,2)</f>
        <v>0</v>
      </c>
      <c r="M208" s="200">
        <f t="shared" ref="M208:M210" si="273">ROUND(E208*H208,2)</f>
        <v>0</v>
      </c>
      <c r="N208" s="200">
        <f t="shared" ref="N208:N210" si="274">ROUND(E208*I208,2)</f>
        <v>0</v>
      </c>
      <c r="O208" s="200">
        <f t="shared" ref="O208:O210" si="275">ROUND(E208*J208,2)</f>
        <v>0</v>
      </c>
      <c r="P208" s="200">
        <f t="shared" ref="P208:P210" si="276">M208+N208+O208</f>
        <v>0</v>
      </c>
    </row>
    <row r="209" spans="1:1023 1039:2047 2063:3071 3087:4095 4111:5119 5135:6143 6159:7167 7183:8191 8207:9215 9231:10239 10255:11263 11279:12287 12303:13311 13327:14335 14351:15359 15375:16367" s="22" customFormat="1">
      <c r="A209" s="201"/>
      <c r="B209" s="148" t="s">
        <v>189</v>
      </c>
      <c r="C209" s="149" t="s">
        <v>15</v>
      </c>
      <c r="D209" s="143">
        <v>1.5</v>
      </c>
      <c r="E209" s="144">
        <f>D209*E206</f>
        <v>336</v>
      </c>
      <c r="F209" s="135"/>
      <c r="G209" s="135"/>
      <c r="H209" s="135">
        <f t="shared" si="255"/>
        <v>0</v>
      </c>
      <c r="I209" s="136"/>
      <c r="J209" s="200">
        <f t="shared" ref="J209" si="277">ROUND(H209*0.07,2)</f>
        <v>0</v>
      </c>
      <c r="K209" s="200">
        <f t="shared" si="271"/>
        <v>0</v>
      </c>
      <c r="L209" s="200">
        <f t="shared" si="272"/>
        <v>0</v>
      </c>
      <c r="M209" s="200">
        <f t="shared" si="273"/>
        <v>0</v>
      </c>
      <c r="N209" s="200">
        <f t="shared" si="274"/>
        <v>0</v>
      </c>
      <c r="O209" s="200">
        <f t="shared" si="275"/>
        <v>0</v>
      </c>
      <c r="P209" s="200">
        <f t="shared" si="276"/>
        <v>0</v>
      </c>
    </row>
    <row r="210" spans="1:1023 1039:2047 2063:3071 3087:4095 4111:5119 5135:6143 6159:7167 7183:8191 8207:9215 9231:10239 10255:11263 11279:12287 12303:13311 13327:14335 14351:15359 15375:16367" s="22" customFormat="1">
      <c r="A210" s="201"/>
      <c r="B210" s="148" t="s">
        <v>116</v>
      </c>
      <c r="C210" s="149" t="s">
        <v>102</v>
      </c>
      <c r="D210" s="143">
        <v>5</v>
      </c>
      <c r="E210" s="144">
        <f>D210*E206</f>
        <v>1120</v>
      </c>
      <c r="F210" s="135"/>
      <c r="G210" s="135"/>
      <c r="H210" s="135">
        <f t="shared" si="255"/>
        <v>0</v>
      </c>
      <c r="I210" s="136"/>
      <c r="J210" s="200"/>
      <c r="K210" s="200">
        <f t="shared" si="271"/>
        <v>0</v>
      </c>
      <c r="L210" s="200">
        <f t="shared" si="272"/>
        <v>0</v>
      </c>
      <c r="M210" s="200">
        <f t="shared" si="273"/>
        <v>0</v>
      </c>
      <c r="N210" s="200">
        <f t="shared" si="274"/>
        <v>0</v>
      </c>
      <c r="O210" s="200">
        <f t="shared" si="275"/>
        <v>0</v>
      </c>
      <c r="P210" s="200">
        <f t="shared" si="276"/>
        <v>0</v>
      </c>
    </row>
    <row r="211" spans="1:1023 1039:2047 2063:3071 3087:4095 4111:5119 5135:6143 6159:7167 7183:8191 8207:9215 9231:10239 10255:11263 11279:12287 12303:13311 13327:14335 14351:15359 15375:16367" s="22" customFormat="1">
      <c r="A211" s="20" t="str">
        <f>IF(COUNTBLANK(F211)=1," ",COUNTA($F$11:F211))</f>
        <v xml:space="preserve"> </v>
      </c>
      <c r="B211" s="205" t="s">
        <v>191</v>
      </c>
      <c r="C211" s="206" t="s">
        <v>14</v>
      </c>
      <c r="D211" s="206"/>
      <c r="E211" s="140">
        <v>224</v>
      </c>
      <c r="F211" s="207"/>
      <c r="G211" s="135"/>
      <c r="H211" s="135">
        <f t="shared" si="255"/>
        <v>0</v>
      </c>
      <c r="I211" s="136"/>
      <c r="J211" s="200">
        <f>ROUND(H211*0.07,2)</f>
        <v>0</v>
      </c>
      <c r="K211" s="200">
        <f>H211+I211+J211</f>
        <v>0</v>
      </c>
      <c r="L211" s="200">
        <f>ROUND(E211*F211,2)</f>
        <v>0</v>
      </c>
      <c r="M211" s="200">
        <f>ROUND(E211*H211,2)</f>
        <v>0</v>
      </c>
      <c r="N211" s="200">
        <f>ROUND(E211*I211,2)</f>
        <v>0</v>
      </c>
      <c r="O211" s="200">
        <f>ROUND(E211*J211,2)</f>
        <v>0</v>
      </c>
      <c r="P211" s="200">
        <f>M211+N211+O211</f>
        <v>0</v>
      </c>
    </row>
    <row r="212" spans="1:1023 1039:2047 2063:3071 3087:4095 4111:5119 5135:6143 6159:7167 7183:8191 8207:9215 9231:10239 10255:11263 11279:12287 12303:13311 13327:14335 14351:15359 15375:16367" s="22" customFormat="1">
      <c r="A212" s="201"/>
      <c r="B212" s="148" t="s">
        <v>192</v>
      </c>
      <c r="C212" s="149" t="s">
        <v>15</v>
      </c>
      <c r="D212" s="143">
        <v>6</v>
      </c>
      <c r="E212" s="144">
        <f>D212*E211</f>
        <v>1344</v>
      </c>
      <c r="F212" s="135"/>
      <c r="G212" s="135"/>
      <c r="H212" s="135">
        <f t="shared" si="255"/>
        <v>0</v>
      </c>
      <c r="I212" s="136"/>
      <c r="J212" s="200">
        <f t="shared" ref="J212" si="278">ROUND(H212*0.07,2)</f>
        <v>0</v>
      </c>
      <c r="K212" s="200">
        <f t="shared" ref="K212:K213" si="279">H212+I212+J212</f>
        <v>0</v>
      </c>
      <c r="L212" s="200">
        <f t="shared" ref="L212:L213" si="280">ROUND(E212*F212,2)</f>
        <v>0</v>
      </c>
      <c r="M212" s="200">
        <f t="shared" ref="M212:M213" si="281">ROUND(E212*H212,2)</f>
        <v>0</v>
      </c>
      <c r="N212" s="200">
        <f t="shared" ref="N212:N213" si="282">ROUND(E212*I212,2)</f>
        <v>0</v>
      </c>
      <c r="O212" s="200">
        <f t="shared" ref="O212:O213" si="283">ROUND(E212*J212,2)</f>
        <v>0</v>
      </c>
      <c r="P212" s="200">
        <f t="shared" ref="P212:P213" si="284">M212+N212+O212</f>
        <v>0</v>
      </c>
    </row>
    <row r="213" spans="1:1023 1039:2047 2063:3071 3087:4095 4111:5119 5135:6143 6159:7167 7183:8191 8207:9215 9231:10239 10255:11263 11279:12287 12303:13311 13327:14335 14351:15359 15375:16367" s="22" customFormat="1">
      <c r="A213" s="201"/>
      <c r="B213" s="148" t="s">
        <v>116</v>
      </c>
      <c r="C213" s="149" t="s">
        <v>102</v>
      </c>
      <c r="D213" s="143">
        <v>15</v>
      </c>
      <c r="E213" s="144">
        <f>D213*E211</f>
        <v>3360</v>
      </c>
      <c r="F213" s="135"/>
      <c r="G213" s="135"/>
      <c r="H213" s="135">
        <f t="shared" si="255"/>
        <v>0</v>
      </c>
      <c r="I213" s="136"/>
      <c r="J213" s="200"/>
      <c r="K213" s="200">
        <f t="shared" si="279"/>
        <v>0</v>
      </c>
      <c r="L213" s="200">
        <f t="shared" si="280"/>
        <v>0</v>
      </c>
      <c r="M213" s="200">
        <f t="shared" si="281"/>
        <v>0</v>
      </c>
      <c r="N213" s="200">
        <f t="shared" si="282"/>
        <v>0</v>
      </c>
      <c r="O213" s="200">
        <f t="shared" si="283"/>
        <v>0</v>
      </c>
      <c r="P213" s="200">
        <f t="shared" si="284"/>
        <v>0</v>
      </c>
    </row>
    <row r="214" spans="1:1023 1039:2047 2063:3071 3087:4095 4111:5119 5135:6143 6159:7167 7183:8191 8207:9215 9231:10239 10255:11263 11279:12287 12303:13311 13327:14335 14351:15359 15375:16367" s="22" customFormat="1" ht="26">
      <c r="A214" s="20" t="str">
        <f>IF(COUNTBLANK(F214)=1," ",COUNTA($F$11:F214))</f>
        <v xml:space="preserve"> </v>
      </c>
      <c r="B214" s="205" t="s">
        <v>193</v>
      </c>
      <c r="C214" s="206" t="s">
        <v>14</v>
      </c>
      <c r="D214" s="206"/>
      <c r="E214" s="140">
        <v>224</v>
      </c>
      <c r="F214" s="207"/>
      <c r="G214" s="135"/>
      <c r="H214" s="135">
        <f t="shared" si="255"/>
        <v>0</v>
      </c>
      <c r="I214" s="136"/>
      <c r="J214" s="200">
        <f>ROUND(H214*0.07,2)</f>
        <v>0</v>
      </c>
      <c r="K214" s="200">
        <f>H214+I214+J214</f>
        <v>0</v>
      </c>
      <c r="L214" s="200">
        <f>ROUND(E214*F214,2)</f>
        <v>0</v>
      </c>
      <c r="M214" s="200">
        <f>ROUND(E214*H214,2)</f>
        <v>0</v>
      </c>
      <c r="N214" s="200">
        <f>ROUND(E214*I214,2)</f>
        <v>0</v>
      </c>
      <c r="O214" s="200">
        <f>ROUND(E214*J214,2)</f>
        <v>0</v>
      </c>
      <c r="P214" s="200">
        <f>M214+N214+O214</f>
        <v>0</v>
      </c>
    </row>
    <row r="215" spans="1:1023 1039:2047 2063:3071 3087:4095 4111:5119 5135:6143 6159:7167 7183:8191 8207:9215 9231:10239 10255:11263 11279:12287 12303:13311 13327:14335 14351:15359 15375:16367" s="22" customFormat="1" ht="26">
      <c r="A215" s="201"/>
      <c r="B215" s="148" t="s">
        <v>494</v>
      </c>
      <c r="C215" s="149" t="s">
        <v>14</v>
      </c>
      <c r="D215" s="143">
        <v>1.1000000000000001</v>
      </c>
      <c r="E215" s="144">
        <f>D215*E214</f>
        <v>246.40000000000003</v>
      </c>
      <c r="F215" s="135"/>
      <c r="G215" s="135"/>
      <c r="H215" s="135">
        <f t="shared" si="255"/>
        <v>0</v>
      </c>
      <c r="I215" s="136"/>
      <c r="J215" s="200">
        <f t="shared" ref="J215" si="285">ROUND(H215*0.07,2)</f>
        <v>0</v>
      </c>
      <c r="K215" s="200">
        <f t="shared" ref="K215" si="286">H215+I215+J215</f>
        <v>0</v>
      </c>
      <c r="L215" s="200">
        <f t="shared" ref="L215" si="287">ROUND(E215*F215,2)</f>
        <v>0</v>
      </c>
      <c r="M215" s="200">
        <f t="shared" ref="M215" si="288">ROUND(E215*H215,2)</f>
        <v>0</v>
      </c>
      <c r="N215" s="200">
        <f t="shared" ref="N215" si="289">ROUND(E215*I215,2)</f>
        <v>0</v>
      </c>
      <c r="O215" s="200">
        <f t="shared" ref="O215" si="290">ROUND(E215*J215,2)</f>
        <v>0</v>
      </c>
      <c r="P215" s="200">
        <f t="shared" ref="P215" si="291">M215+N215+O215</f>
        <v>0</v>
      </c>
    </row>
    <row r="216" spans="1:1023 1039:2047 2063:3071 3087:4095 4111:5119 5135:6143 6159:7167 7183:8191 8207:9215 9231:10239 10255:11263 11279:12287 12303:13311 13327:14335 14351:15359 15375:16367" s="22" customFormat="1">
      <c r="A216" s="20" t="str">
        <f>IF(COUNTBLANK(F216)=1," ",COUNTA($F$11:F216))</f>
        <v xml:space="preserve"> </v>
      </c>
      <c r="B216" s="205" t="s">
        <v>194</v>
      </c>
      <c r="C216" s="206" t="s">
        <v>15</v>
      </c>
      <c r="D216" s="206"/>
      <c r="E216" s="140">
        <v>70</v>
      </c>
      <c r="F216" s="207"/>
      <c r="G216" s="135"/>
      <c r="H216" s="135">
        <f t="shared" si="255"/>
        <v>0</v>
      </c>
      <c r="I216" s="136"/>
      <c r="J216" s="200">
        <f>ROUND(H216*0.07,2)</f>
        <v>0</v>
      </c>
      <c r="K216" s="200">
        <f>H216+I216+J216</f>
        <v>0</v>
      </c>
      <c r="L216" s="200">
        <f>ROUND(E216*F216,2)</f>
        <v>0</v>
      </c>
      <c r="M216" s="200">
        <f>ROUND(E216*H216,2)</f>
        <v>0</v>
      </c>
      <c r="N216" s="200">
        <f>ROUND(E216*I216,2)</f>
        <v>0</v>
      </c>
      <c r="O216" s="200">
        <f>ROUND(E216*J216,2)</f>
        <v>0</v>
      </c>
      <c r="P216" s="200">
        <f>M216+N216+O216</f>
        <v>0</v>
      </c>
    </row>
    <row r="217" spans="1:1023 1039:2047 2063:3071 3087:4095 4111:5119 5135:6143 6159:7167 7183:8191 8207:9215 9231:10239 10255:11263 11279:12287 12303:13311 13327:14335 14351:15359 15375:16367" s="22" customFormat="1">
      <c r="A217" s="201"/>
      <c r="B217" s="148" t="s">
        <v>195</v>
      </c>
      <c r="C217" s="149" t="s">
        <v>15</v>
      </c>
      <c r="D217" s="143">
        <v>1</v>
      </c>
      <c r="E217" s="144">
        <f>D217*E216</f>
        <v>70</v>
      </c>
      <c r="F217" s="135"/>
      <c r="G217" s="135"/>
      <c r="H217" s="135">
        <f t="shared" si="255"/>
        <v>0</v>
      </c>
      <c r="I217" s="136"/>
      <c r="J217" s="200">
        <f t="shared" ref="J217" si="292">ROUND(H217*0.07,2)</f>
        <v>0</v>
      </c>
      <c r="K217" s="200">
        <f t="shared" ref="K217" si="293">H217+I217+J217</f>
        <v>0</v>
      </c>
      <c r="L217" s="200">
        <f t="shared" ref="L217" si="294">ROUND(E217*F217,2)</f>
        <v>0</v>
      </c>
      <c r="M217" s="200">
        <f t="shared" ref="M217" si="295">ROUND(E217*H217,2)</f>
        <v>0</v>
      </c>
      <c r="N217" s="200">
        <f t="shared" ref="N217" si="296">ROUND(E217*I217,2)</f>
        <v>0</v>
      </c>
      <c r="O217" s="200">
        <f t="shared" ref="O217" si="297">ROUND(E217*J217,2)</f>
        <v>0</v>
      </c>
      <c r="P217" s="200">
        <f t="shared" ref="P217" si="298">M217+N217+O217</f>
        <v>0</v>
      </c>
      <c r="Q217" s="197"/>
      <c r="R217" s="197"/>
    </row>
    <row r="218" spans="1:1023 1039:2047 2063:3071 3087:4095 4111:5119 5135:6143 6159:7167 7183:8191 8207:9215 9231:10239 10255:11263 11279:12287 12303:13311 13327:14335 14351:15359 15375:16367" s="22" customFormat="1">
      <c r="A218" s="66"/>
      <c r="B218" s="67" t="s">
        <v>155</v>
      </c>
      <c r="C218" s="68"/>
      <c r="D218" s="68"/>
      <c r="E218" s="69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70"/>
      <c r="AE218" s="71"/>
      <c r="AU218" s="71"/>
      <c r="BK218" s="71"/>
      <c r="CA218" s="71"/>
      <c r="CQ218" s="71"/>
      <c r="DG218" s="71"/>
      <c r="DW218" s="71"/>
      <c r="EM218" s="71"/>
      <c r="FC218" s="71"/>
      <c r="FS218" s="71"/>
      <c r="GI218" s="71"/>
      <c r="GY218" s="71"/>
      <c r="HO218" s="71"/>
      <c r="IE218" s="71"/>
      <c r="IU218" s="71"/>
      <c r="JK218" s="71"/>
      <c r="KA218" s="71"/>
      <c r="KQ218" s="71"/>
      <c r="LG218" s="71"/>
      <c r="LW218" s="71"/>
      <c r="MM218" s="71"/>
      <c r="NC218" s="71"/>
      <c r="NS218" s="71"/>
      <c r="OI218" s="71"/>
      <c r="OY218" s="71"/>
      <c r="PO218" s="71"/>
      <c r="QE218" s="71"/>
      <c r="QU218" s="71"/>
      <c r="RK218" s="71"/>
      <c r="SA218" s="71"/>
      <c r="SQ218" s="71"/>
      <c r="TG218" s="71"/>
      <c r="TW218" s="71"/>
      <c r="UM218" s="71"/>
      <c r="VC218" s="71"/>
      <c r="VS218" s="71"/>
      <c r="WI218" s="71"/>
      <c r="WY218" s="71"/>
      <c r="XO218" s="71"/>
      <c r="YE218" s="71"/>
      <c r="YU218" s="71"/>
      <c r="ZK218" s="71"/>
      <c r="AAA218" s="71"/>
      <c r="AAQ218" s="71"/>
      <c r="ABG218" s="71"/>
      <c r="ABW218" s="71"/>
      <c r="ACM218" s="71"/>
      <c r="ADC218" s="71"/>
      <c r="ADS218" s="71"/>
      <c r="AEI218" s="71"/>
      <c r="AEY218" s="71"/>
      <c r="AFO218" s="71"/>
      <c r="AGE218" s="71"/>
      <c r="AGU218" s="71"/>
      <c r="AHK218" s="71"/>
      <c r="AIA218" s="71"/>
      <c r="AIQ218" s="71"/>
      <c r="AJG218" s="71"/>
      <c r="AJW218" s="71"/>
      <c r="AKM218" s="71"/>
      <c r="ALC218" s="71"/>
      <c r="ALS218" s="71"/>
      <c r="AMI218" s="71"/>
      <c r="AMY218" s="71"/>
      <c r="ANO218" s="71"/>
      <c r="AOE218" s="71"/>
      <c r="AOU218" s="71"/>
      <c r="APK218" s="71"/>
      <c r="AQA218" s="71"/>
      <c r="AQQ218" s="71"/>
      <c r="ARG218" s="71"/>
      <c r="ARW218" s="71"/>
      <c r="ASM218" s="71"/>
      <c r="ATC218" s="71"/>
      <c r="ATS218" s="71"/>
      <c r="AUI218" s="71"/>
      <c r="AUY218" s="71"/>
      <c r="AVO218" s="71"/>
      <c r="AWE218" s="71"/>
      <c r="AWU218" s="71"/>
      <c r="AXK218" s="71"/>
      <c r="AYA218" s="71"/>
      <c r="AYQ218" s="71"/>
      <c r="AZG218" s="71"/>
      <c r="AZW218" s="71"/>
      <c r="BAM218" s="71"/>
      <c r="BBC218" s="71"/>
      <c r="BBS218" s="71"/>
      <c r="BCI218" s="71"/>
      <c r="BCY218" s="71"/>
      <c r="BDO218" s="71"/>
      <c r="BEE218" s="71"/>
      <c r="BEU218" s="71"/>
      <c r="BFK218" s="71"/>
      <c r="BGA218" s="71"/>
      <c r="BGQ218" s="71"/>
      <c r="BHG218" s="71"/>
      <c r="BHW218" s="71"/>
      <c r="BIM218" s="71"/>
      <c r="BJC218" s="71"/>
      <c r="BJS218" s="71"/>
      <c r="BKI218" s="71"/>
      <c r="BKY218" s="71"/>
      <c r="BLO218" s="71"/>
      <c r="BME218" s="71"/>
      <c r="BMU218" s="71"/>
      <c r="BNK218" s="71"/>
      <c r="BOA218" s="71"/>
      <c r="BOQ218" s="71"/>
      <c r="BPG218" s="71"/>
      <c r="BPW218" s="71"/>
      <c r="BQM218" s="71"/>
      <c r="BRC218" s="71"/>
      <c r="BRS218" s="71"/>
      <c r="BSI218" s="71"/>
      <c r="BSY218" s="71"/>
      <c r="BTO218" s="71"/>
      <c r="BUE218" s="71"/>
      <c r="BUU218" s="71"/>
      <c r="BVK218" s="71"/>
      <c r="BWA218" s="71"/>
      <c r="BWQ218" s="71"/>
      <c r="BXG218" s="71"/>
      <c r="BXW218" s="71"/>
      <c r="BYM218" s="71"/>
      <c r="BZC218" s="71"/>
      <c r="BZS218" s="71"/>
      <c r="CAI218" s="71"/>
      <c r="CAY218" s="71"/>
      <c r="CBO218" s="71"/>
      <c r="CCE218" s="71"/>
      <c r="CCU218" s="71"/>
      <c r="CDK218" s="71"/>
      <c r="CEA218" s="71"/>
      <c r="CEQ218" s="71"/>
      <c r="CFG218" s="71"/>
      <c r="CFW218" s="71"/>
      <c r="CGM218" s="71"/>
      <c r="CHC218" s="71"/>
      <c r="CHS218" s="71"/>
      <c r="CII218" s="71"/>
      <c r="CIY218" s="71"/>
      <c r="CJO218" s="71"/>
      <c r="CKE218" s="71"/>
      <c r="CKU218" s="71"/>
      <c r="CLK218" s="71"/>
      <c r="CMA218" s="71"/>
      <c r="CMQ218" s="71"/>
      <c r="CNG218" s="71"/>
      <c r="CNW218" s="71"/>
      <c r="COM218" s="71"/>
      <c r="CPC218" s="71"/>
      <c r="CPS218" s="71"/>
      <c r="CQI218" s="71"/>
      <c r="CQY218" s="71"/>
      <c r="CRO218" s="71"/>
      <c r="CSE218" s="71"/>
      <c r="CSU218" s="71"/>
      <c r="CTK218" s="71"/>
      <c r="CUA218" s="71"/>
      <c r="CUQ218" s="71"/>
      <c r="CVG218" s="71"/>
      <c r="CVW218" s="71"/>
      <c r="CWM218" s="71"/>
      <c r="CXC218" s="71"/>
      <c r="CXS218" s="71"/>
      <c r="CYI218" s="71"/>
      <c r="CYY218" s="71"/>
      <c r="CZO218" s="71"/>
      <c r="DAE218" s="71"/>
      <c r="DAU218" s="71"/>
      <c r="DBK218" s="71"/>
      <c r="DCA218" s="71"/>
      <c r="DCQ218" s="71"/>
      <c r="DDG218" s="71"/>
      <c r="DDW218" s="71"/>
      <c r="DEM218" s="71"/>
      <c r="DFC218" s="71"/>
      <c r="DFS218" s="71"/>
      <c r="DGI218" s="71"/>
      <c r="DGY218" s="71"/>
      <c r="DHO218" s="71"/>
      <c r="DIE218" s="71"/>
      <c r="DIU218" s="71"/>
      <c r="DJK218" s="71"/>
      <c r="DKA218" s="71"/>
      <c r="DKQ218" s="71"/>
      <c r="DLG218" s="71"/>
      <c r="DLW218" s="71"/>
      <c r="DMM218" s="71"/>
      <c r="DNC218" s="71"/>
      <c r="DNS218" s="71"/>
      <c r="DOI218" s="71"/>
      <c r="DOY218" s="71"/>
      <c r="DPO218" s="71"/>
      <c r="DQE218" s="71"/>
      <c r="DQU218" s="71"/>
      <c r="DRK218" s="71"/>
      <c r="DSA218" s="71"/>
      <c r="DSQ218" s="71"/>
      <c r="DTG218" s="71"/>
      <c r="DTW218" s="71"/>
      <c r="DUM218" s="71"/>
      <c r="DVC218" s="71"/>
      <c r="DVS218" s="71"/>
      <c r="DWI218" s="71"/>
      <c r="DWY218" s="71"/>
      <c r="DXO218" s="71"/>
      <c r="DYE218" s="71"/>
      <c r="DYU218" s="71"/>
      <c r="DZK218" s="71"/>
      <c r="EAA218" s="71"/>
      <c r="EAQ218" s="71"/>
      <c r="EBG218" s="71"/>
      <c r="EBW218" s="71"/>
      <c r="ECM218" s="71"/>
      <c r="EDC218" s="71"/>
      <c r="EDS218" s="71"/>
      <c r="EEI218" s="71"/>
      <c r="EEY218" s="71"/>
      <c r="EFO218" s="71"/>
      <c r="EGE218" s="71"/>
      <c r="EGU218" s="71"/>
      <c r="EHK218" s="71"/>
      <c r="EIA218" s="71"/>
      <c r="EIQ218" s="71"/>
      <c r="EJG218" s="71"/>
      <c r="EJW218" s="71"/>
      <c r="EKM218" s="71"/>
      <c r="ELC218" s="71"/>
      <c r="ELS218" s="71"/>
      <c r="EMI218" s="71"/>
      <c r="EMY218" s="71"/>
      <c r="ENO218" s="71"/>
      <c r="EOE218" s="71"/>
      <c r="EOU218" s="71"/>
      <c r="EPK218" s="71"/>
      <c r="EQA218" s="71"/>
      <c r="EQQ218" s="71"/>
      <c r="ERG218" s="71"/>
      <c r="ERW218" s="71"/>
      <c r="ESM218" s="71"/>
      <c r="ETC218" s="71"/>
      <c r="ETS218" s="71"/>
      <c r="EUI218" s="71"/>
      <c r="EUY218" s="71"/>
      <c r="EVO218" s="71"/>
      <c r="EWE218" s="71"/>
      <c r="EWU218" s="71"/>
      <c r="EXK218" s="71"/>
      <c r="EYA218" s="71"/>
      <c r="EYQ218" s="71"/>
      <c r="EZG218" s="71"/>
      <c r="EZW218" s="71"/>
      <c r="FAM218" s="71"/>
      <c r="FBC218" s="71"/>
      <c r="FBS218" s="71"/>
      <c r="FCI218" s="71"/>
      <c r="FCY218" s="71"/>
      <c r="FDO218" s="71"/>
      <c r="FEE218" s="71"/>
      <c r="FEU218" s="71"/>
      <c r="FFK218" s="71"/>
      <c r="FGA218" s="71"/>
      <c r="FGQ218" s="71"/>
      <c r="FHG218" s="71"/>
      <c r="FHW218" s="71"/>
      <c r="FIM218" s="71"/>
      <c r="FJC218" s="71"/>
      <c r="FJS218" s="71"/>
      <c r="FKI218" s="71"/>
      <c r="FKY218" s="71"/>
      <c r="FLO218" s="71"/>
      <c r="FME218" s="71"/>
      <c r="FMU218" s="71"/>
      <c r="FNK218" s="71"/>
      <c r="FOA218" s="71"/>
      <c r="FOQ218" s="71"/>
      <c r="FPG218" s="71"/>
      <c r="FPW218" s="71"/>
      <c r="FQM218" s="71"/>
      <c r="FRC218" s="71"/>
      <c r="FRS218" s="71"/>
      <c r="FSI218" s="71"/>
      <c r="FSY218" s="71"/>
      <c r="FTO218" s="71"/>
      <c r="FUE218" s="71"/>
      <c r="FUU218" s="71"/>
      <c r="FVK218" s="71"/>
      <c r="FWA218" s="71"/>
      <c r="FWQ218" s="71"/>
      <c r="FXG218" s="71"/>
      <c r="FXW218" s="71"/>
      <c r="FYM218" s="71"/>
      <c r="FZC218" s="71"/>
      <c r="FZS218" s="71"/>
      <c r="GAI218" s="71"/>
      <c r="GAY218" s="71"/>
      <c r="GBO218" s="71"/>
      <c r="GCE218" s="71"/>
      <c r="GCU218" s="71"/>
      <c r="GDK218" s="71"/>
      <c r="GEA218" s="71"/>
      <c r="GEQ218" s="71"/>
      <c r="GFG218" s="71"/>
      <c r="GFW218" s="71"/>
      <c r="GGM218" s="71"/>
      <c r="GHC218" s="71"/>
      <c r="GHS218" s="71"/>
      <c r="GII218" s="71"/>
      <c r="GIY218" s="71"/>
      <c r="GJO218" s="71"/>
      <c r="GKE218" s="71"/>
      <c r="GKU218" s="71"/>
      <c r="GLK218" s="71"/>
      <c r="GMA218" s="71"/>
      <c r="GMQ218" s="71"/>
      <c r="GNG218" s="71"/>
      <c r="GNW218" s="71"/>
      <c r="GOM218" s="71"/>
      <c r="GPC218" s="71"/>
      <c r="GPS218" s="71"/>
      <c r="GQI218" s="71"/>
      <c r="GQY218" s="71"/>
      <c r="GRO218" s="71"/>
      <c r="GSE218" s="71"/>
      <c r="GSU218" s="71"/>
      <c r="GTK218" s="71"/>
      <c r="GUA218" s="71"/>
      <c r="GUQ218" s="71"/>
      <c r="GVG218" s="71"/>
      <c r="GVW218" s="71"/>
      <c r="GWM218" s="71"/>
      <c r="GXC218" s="71"/>
      <c r="GXS218" s="71"/>
      <c r="GYI218" s="71"/>
      <c r="GYY218" s="71"/>
      <c r="GZO218" s="71"/>
      <c r="HAE218" s="71"/>
      <c r="HAU218" s="71"/>
      <c r="HBK218" s="71"/>
      <c r="HCA218" s="71"/>
      <c r="HCQ218" s="71"/>
      <c r="HDG218" s="71"/>
      <c r="HDW218" s="71"/>
      <c r="HEM218" s="71"/>
      <c r="HFC218" s="71"/>
      <c r="HFS218" s="71"/>
      <c r="HGI218" s="71"/>
      <c r="HGY218" s="71"/>
      <c r="HHO218" s="71"/>
      <c r="HIE218" s="71"/>
      <c r="HIU218" s="71"/>
      <c r="HJK218" s="71"/>
      <c r="HKA218" s="71"/>
      <c r="HKQ218" s="71"/>
      <c r="HLG218" s="71"/>
      <c r="HLW218" s="71"/>
      <c r="HMM218" s="71"/>
      <c r="HNC218" s="71"/>
      <c r="HNS218" s="71"/>
      <c r="HOI218" s="71"/>
      <c r="HOY218" s="71"/>
      <c r="HPO218" s="71"/>
      <c r="HQE218" s="71"/>
      <c r="HQU218" s="71"/>
      <c r="HRK218" s="71"/>
      <c r="HSA218" s="71"/>
      <c r="HSQ218" s="71"/>
      <c r="HTG218" s="71"/>
      <c r="HTW218" s="71"/>
      <c r="HUM218" s="71"/>
      <c r="HVC218" s="71"/>
      <c r="HVS218" s="71"/>
      <c r="HWI218" s="71"/>
      <c r="HWY218" s="71"/>
      <c r="HXO218" s="71"/>
      <c r="HYE218" s="71"/>
      <c r="HYU218" s="71"/>
      <c r="HZK218" s="71"/>
      <c r="IAA218" s="71"/>
      <c r="IAQ218" s="71"/>
      <c r="IBG218" s="71"/>
      <c r="IBW218" s="71"/>
      <c r="ICM218" s="71"/>
      <c r="IDC218" s="71"/>
      <c r="IDS218" s="71"/>
      <c r="IEI218" s="71"/>
      <c r="IEY218" s="71"/>
      <c r="IFO218" s="71"/>
      <c r="IGE218" s="71"/>
      <c r="IGU218" s="71"/>
      <c r="IHK218" s="71"/>
      <c r="IIA218" s="71"/>
      <c r="IIQ218" s="71"/>
      <c r="IJG218" s="71"/>
      <c r="IJW218" s="71"/>
      <c r="IKM218" s="71"/>
      <c r="ILC218" s="71"/>
      <c r="ILS218" s="71"/>
      <c r="IMI218" s="71"/>
      <c r="IMY218" s="71"/>
      <c r="INO218" s="71"/>
      <c r="IOE218" s="71"/>
      <c r="IOU218" s="71"/>
      <c r="IPK218" s="71"/>
      <c r="IQA218" s="71"/>
      <c r="IQQ218" s="71"/>
      <c r="IRG218" s="71"/>
      <c r="IRW218" s="71"/>
      <c r="ISM218" s="71"/>
      <c r="ITC218" s="71"/>
      <c r="ITS218" s="71"/>
      <c r="IUI218" s="71"/>
      <c r="IUY218" s="71"/>
      <c r="IVO218" s="71"/>
      <c r="IWE218" s="71"/>
      <c r="IWU218" s="71"/>
      <c r="IXK218" s="71"/>
      <c r="IYA218" s="71"/>
      <c r="IYQ218" s="71"/>
      <c r="IZG218" s="71"/>
      <c r="IZW218" s="71"/>
      <c r="JAM218" s="71"/>
      <c r="JBC218" s="71"/>
      <c r="JBS218" s="71"/>
      <c r="JCI218" s="71"/>
      <c r="JCY218" s="71"/>
      <c r="JDO218" s="71"/>
      <c r="JEE218" s="71"/>
      <c r="JEU218" s="71"/>
      <c r="JFK218" s="71"/>
      <c r="JGA218" s="71"/>
      <c r="JGQ218" s="71"/>
      <c r="JHG218" s="71"/>
      <c r="JHW218" s="71"/>
      <c r="JIM218" s="71"/>
      <c r="JJC218" s="71"/>
      <c r="JJS218" s="71"/>
      <c r="JKI218" s="71"/>
      <c r="JKY218" s="71"/>
      <c r="JLO218" s="71"/>
      <c r="JME218" s="71"/>
      <c r="JMU218" s="71"/>
      <c r="JNK218" s="71"/>
      <c r="JOA218" s="71"/>
      <c r="JOQ218" s="71"/>
      <c r="JPG218" s="71"/>
      <c r="JPW218" s="71"/>
      <c r="JQM218" s="71"/>
      <c r="JRC218" s="71"/>
      <c r="JRS218" s="71"/>
      <c r="JSI218" s="71"/>
      <c r="JSY218" s="71"/>
      <c r="JTO218" s="71"/>
      <c r="JUE218" s="71"/>
      <c r="JUU218" s="71"/>
      <c r="JVK218" s="71"/>
      <c r="JWA218" s="71"/>
      <c r="JWQ218" s="71"/>
      <c r="JXG218" s="71"/>
      <c r="JXW218" s="71"/>
      <c r="JYM218" s="71"/>
      <c r="JZC218" s="71"/>
      <c r="JZS218" s="71"/>
      <c r="KAI218" s="71"/>
      <c r="KAY218" s="71"/>
      <c r="KBO218" s="71"/>
      <c r="KCE218" s="71"/>
      <c r="KCU218" s="71"/>
      <c r="KDK218" s="71"/>
      <c r="KEA218" s="71"/>
      <c r="KEQ218" s="71"/>
      <c r="KFG218" s="71"/>
      <c r="KFW218" s="71"/>
      <c r="KGM218" s="71"/>
      <c r="KHC218" s="71"/>
      <c r="KHS218" s="71"/>
      <c r="KII218" s="71"/>
      <c r="KIY218" s="71"/>
      <c r="KJO218" s="71"/>
      <c r="KKE218" s="71"/>
      <c r="KKU218" s="71"/>
      <c r="KLK218" s="71"/>
      <c r="KMA218" s="71"/>
      <c r="KMQ218" s="71"/>
      <c r="KNG218" s="71"/>
      <c r="KNW218" s="71"/>
      <c r="KOM218" s="71"/>
      <c r="KPC218" s="71"/>
      <c r="KPS218" s="71"/>
      <c r="KQI218" s="71"/>
      <c r="KQY218" s="71"/>
      <c r="KRO218" s="71"/>
      <c r="KSE218" s="71"/>
      <c r="KSU218" s="71"/>
      <c r="KTK218" s="71"/>
      <c r="KUA218" s="71"/>
      <c r="KUQ218" s="71"/>
      <c r="KVG218" s="71"/>
      <c r="KVW218" s="71"/>
      <c r="KWM218" s="71"/>
      <c r="KXC218" s="71"/>
      <c r="KXS218" s="71"/>
      <c r="KYI218" s="71"/>
      <c r="KYY218" s="71"/>
      <c r="KZO218" s="71"/>
      <c r="LAE218" s="71"/>
      <c r="LAU218" s="71"/>
      <c r="LBK218" s="71"/>
      <c r="LCA218" s="71"/>
      <c r="LCQ218" s="71"/>
      <c r="LDG218" s="71"/>
      <c r="LDW218" s="71"/>
      <c r="LEM218" s="71"/>
      <c r="LFC218" s="71"/>
      <c r="LFS218" s="71"/>
      <c r="LGI218" s="71"/>
      <c r="LGY218" s="71"/>
      <c r="LHO218" s="71"/>
      <c r="LIE218" s="71"/>
      <c r="LIU218" s="71"/>
      <c r="LJK218" s="71"/>
      <c r="LKA218" s="71"/>
      <c r="LKQ218" s="71"/>
      <c r="LLG218" s="71"/>
      <c r="LLW218" s="71"/>
      <c r="LMM218" s="71"/>
      <c r="LNC218" s="71"/>
      <c r="LNS218" s="71"/>
      <c r="LOI218" s="71"/>
      <c r="LOY218" s="71"/>
      <c r="LPO218" s="71"/>
      <c r="LQE218" s="71"/>
      <c r="LQU218" s="71"/>
      <c r="LRK218" s="71"/>
      <c r="LSA218" s="71"/>
      <c r="LSQ218" s="71"/>
      <c r="LTG218" s="71"/>
      <c r="LTW218" s="71"/>
      <c r="LUM218" s="71"/>
      <c r="LVC218" s="71"/>
      <c r="LVS218" s="71"/>
      <c r="LWI218" s="71"/>
      <c r="LWY218" s="71"/>
      <c r="LXO218" s="71"/>
      <c r="LYE218" s="71"/>
      <c r="LYU218" s="71"/>
      <c r="LZK218" s="71"/>
      <c r="MAA218" s="71"/>
      <c r="MAQ218" s="71"/>
      <c r="MBG218" s="71"/>
      <c r="MBW218" s="71"/>
      <c r="MCM218" s="71"/>
      <c r="MDC218" s="71"/>
      <c r="MDS218" s="71"/>
      <c r="MEI218" s="71"/>
      <c r="MEY218" s="71"/>
      <c r="MFO218" s="71"/>
      <c r="MGE218" s="71"/>
      <c r="MGU218" s="71"/>
      <c r="MHK218" s="71"/>
      <c r="MIA218" s="71"/>
      <c r="MIQ218" s="71"/>
      <c r="MJG218" s="71"/>
      <c r="MJW218" s="71"/>
      <c r="MKM218" s="71"/>
      <c r="MLC218" s="71"/>
      <c r="MLS218" s="71"/>
      <c r="MMI218" s="71"/>
      <c r="MMY218" s="71"/>
      <c r="MNO218" s="71"/>
      <c r="MOE218" s="71"/>
      <c r="MOU218" s="71"/>
      <c r="MPK218" s="71"/>
      <c r="MQA218" s="71"/>
      <c r="MQQ218" s="71"/>
      <c r="MRG218" s="71"/>
      <c r="MRW218" s="71"/>
      <c r="MSM218" s="71"/>
      <c r="MTC218" s="71"/>
      <c r="MTS218" s="71"/>
      <c r="MUI218" s="71"/>
      <c r="MUY218" s="71"/>
      <c r="MVO218" s="71"/>
      <c r="MWE218" s="71"/>
      <c r="MWU218" s="71"/>
      <c r="MXK218" s="71"/>
      <c r="MYA218" s="71"/>
      <c r="MYQ218" s="71"/>
      <c r="MZG218" s="71"/>
      <c r="MZW218" s="71"/>
      <c r="NAM218" s="71"/>
      <c r="NBC218" s="71"/>
      <c r="NBS218" s="71"/>
      <c r="NCI218" s="71"/>
      <c r="NCY218" s="71"/>
      <c r="NDO218" s="71"/>
      <c r="NEE218" s="71"/>
      <c r="NEU218" s="71"/>
      <c r="NFK218" s="71"/>
      <c r="NGA218" s="71"/>
      <c r="NGQ218" s="71"/>
      <c r="NHG218" s="71"/>
      <c r="NHW218" s="71"/>
      <c r="NIM218" s="71"/>
      <c r="NJC218" s="71"/>
      <c r="NJS218" s="71"/>
      <c r="NKI218" s="71"/>
      <c r="NKY218" s="71"/>
      <c r="NLO218" s="71"/>
      <c r="NME218" s="71"/>
      <c r="NMU218" s="71"/>
      <c r="NNK218" s="71"/>
      <c r="NOA218" s="71"/>
      <c r="NOQ218" s="71"/>
      <c r="NPG218" s="71"/>
      <c r="NPW218" s="71"/>
      <c r="NQM218" s="71"/>
      <c r="NRC218" s="71"/>
      <c r="NRS218" s="71"/>
      <c r="NSI218" s="71"/>
      <c r="NSY218" s="71"/>
      <c r="NTO218" s="71"/>
      <c r="NUE218" s="71"/>
      <c r="NUU218" s="71"/>
      <c r="NVK218" s="71"/>
      <c r="NWA218" s="71"/>
      <c r="NWQ218" s="71"/>
      <c r="NXG218" s="71"/>
      <c r="NXW218" s="71"/>
      <c r="NYM218" s="71"/>
      <c r="NZC218" s="71"/>
      <c r="NZS218" s="71"/>
      <c r="OAI218" s="71"/>
      <c r="OAY218" s="71"/>
      <c r="OBO218" s="71"/>
      <c r="OCE218" s="71"/>
      <c r="OCU218" s="71"/>
      <c r="ODK218" s="71"/>
      <c r="OEA218" s="71"/>
      <c r="OEQ218" s="71"/>
      <c r="OFG218" s="71"/>
      <c r="OFW218" s="71"/>
      <c r="OGM218" s="71"/>
      <c r="OHC218" s="71"/>
      <c r="OHS218" s="71"/>
      <c r="OII218" s="71"/>
      <c r="OIY218" s="71"/>
      <c r="OJO218" s="71"/>
      <c r="OKE218" s="71"/>
      <c r="OKU218" s="71"/>
      <c r="OLK218" s="71"/>
      <c r="OMA218" s="71"/>
      <c r="OMQ218" s="71"/>
      <c r="ONG218" s="71"/>
      <c r="ONW218" s="71"/>
      <c r="OOM218" s="71"/>
      <c r="OPC218" s="71"/>
      <c r="OPS218" s="71"/>
      <c r="OQI218" s="71"/>
      <c r="OQY218" s="71"/>
      <c r="ORO218" s="71"/>
      <c r="OSE218" s="71"/>
      <c r="OSU218" s="71"/>
      <c r="OTK218" s="71"/>
      <c r="OUA218" s="71"/>
      <c r="OUQ218" s="71"/>
      <c r="OVG218" s="71"/>
      <c r="OVW218" s="71"/>
      <c r="OWM218" s="71"/>
      <c r="OXC218" s="71"/>
      <c r="OXS218" s="71"/>
      <c r="OYI218" s="71"/>
      <c r="OYY218" s="71"/>
      <c r="OZO218" s="71"/>
      <c r="PAE218" s="71"/>
      <c r="PAU218" s="71"/>
      <c r="PBK218" s="71"/>
      <c r="PCA218" s="71"/>
      <c r="PCQ218" s="71"/>
      <c r="PDG218" s="71"/>
      <c r="PDW218" s="71"/>
      <c r="PEM218" s="71"/>
      <c r="PFC218" s="71"/>
      <c r="PFS218" s="71"/>
      <c r="PGI218" s="71"/>
      <c r="PGY218" s="71"/>
      <c r="PHO218" s="71"/>
      <c r="PIE218" s="71"/>
      <c r="PIU218" s="71"/>
      <c r="PJK218" s="71"/>
      <c r="PKA218" s="71"/>
      <c r="PKQ218" s="71"/>
      <c r="PLG218" s="71"/>
      <c r="PLW218" s="71"/>
      <c r="PMM218" s="71"/>
      <c r="PNC218" s="71"/>
      <c r="PNS218" s="71"/>
      <c r="POI218" s="71"/>
      <c r="POY218" s="71"/>
      <c r="PPO218" s="71"/>
      <c r="PQE218" s="71"/>
      <c r="PQU218" s="71"/>
      <c r="PRK218" s="71"/>
      <c r="PSA218" s="71"/>
      <c r="PSQ218" s="71"/>
      <c r="PTG218" s="71"/>
      <c r="PTW218" s="71"/>
      <c r="PUM218" s="71"/>
      <c r="PVC218" s="71"/>
      <c r="PVS218" s="71"/>
      <c r="PWI218" s="71"/>
      <c r="PWY218" s="71"/>
      <c r="PXO218" s="71"/>
      <c r="PYE218" s="71"/>
      <c r="PYU218" s="71"/>
      <c r="PZK218" s="71"/>
      <c r="QAA218" s="71"/>
      <c r="QAQ218" s="71"/>
      <c r="QBG218" s="71"/>
      <c r="QBW218" s="71"/>
      <c r="QCM218" s="71"/>
      <c r="QDC218" s="71"/>
      <c r="QDS218" s="71"/>
      <c r="QEI218" s="71"/>
      <c r="QEY218" s="71"/>
      <c r="QFO218" s="71"/>
      <c r="QGE218" s="71"/>
      <c r="QGU218" s="71"/>
      <c r="QHK218" s="71"/>
      <c r="QIA218" s="71"/>
      <c r="QIQ218" s="71"/>
      <c r="QJG218" s="71"/>
      <c r="QJW218" s="71"/>
      <c r="QKM218" s="71"/>
      <c r="QLC218" s="71"/>
      <c r="QLS218" s="71"/>
      <c r="QMI218" s="71"/>
      <c r="QMY218" s="71"/>
      <c r="QNO218" s="71"/>
      <c r="QOE218" s="71"/>
      <c r="QOU218" s="71"/>
      <c r="QPK218" s="71"/>
      <c r="QQA218" s="71"/>
      <c r="QQQ218" s="71"/>
      <c r="QRG218" s="71"/>
      <c r="QRW218" s="71"/>
      <c r="QSM218" s="71"/>
      <c r="QTC218" s="71"/>
      <c r="QTS218" s="71"/>
      <c r="QUI218" s="71"/>
      <c r="QUY218" s="71"/>
      <c r="QVO218" s="71"/>
      <c r="QWE218" s="71"/>
      <c r="QWU218" s="71"/>
      <c r="QXK218" s="71"/>
      <c r="QYA218" s="71"/>
      <c r="QYQ218" s="71"/>
      <c r="QZG218" s="71"/>
      <c r="QZW218" s="71"/>
      <c r="RAM218" s="71"/>
      <c r="RBC218" s="71"/>
      <c r="RBS218" s="71"/>
      <c r="RCI218" s="71"/>
      <c r="RCY218" s="71"/>
      <c r="RDO218" s="71"/>
      <c r="REE218" s="71"/>
      <c r="REU218" s="71"/>
      <c r="RFK218" s="71"/>
      <c r="RGA218" s="71"/>
      <c r="RGQ218" s="71"/>
      <c r="RHG218" s="71"/>
      <c r="RHW218" s="71"/>
      <c r="RIM218" s="71"/>
      <c r="RJC218" s="71"/>
      <c r="RJS218" s="71"/>
      <c r="RKI218" s="71"/>
      <c r="RKY218" s="71"/>
      <c r="RLO218" s="71"/>
      <c r="RME218" s="71"/>
      <c r="RMU218" s="71"/>
      <c r="RNK218" s="71"/>
      <c r="ROA218" s="71"/>
      <c r="ROQ218" s="71"/>
      <c r="RPG218" s="71"/>
      <c r="RPW218" s="71"/>
      <c r="RQM218" s="71"/>
      <c r="RRC218" s="71"/>
      <c r="RRS218" s="71"/>
      <c r="RSI218" s="71"/>
      <c r="RSY218" s="71"/>
      <c r="RTO218" s="71"/>
      <c r="RUE218" s="71"/>
      <c r="RUU218" s="71"/>
      <c r="RVK218" s="71"/>
      <c r="RWA218" s="71"/>
      <c r="RWQ218" s="71"/>
      <c r="RXG218" s="71"/>
      <c r="RXW218" s="71"/>
      <c r="RYM218" s="71"/>
      <c r="RZC218" s="71"/>
      <c r="RZS218" s="71"/>
      <c r="SAI218" s="71"/>
      <c r="SAY218" s="71"/>
      <c r="SBO218" s="71"/>
      <c r="SCE218" s="71"/>
      <c r="SCU218" s="71"/>
      <c r="SDK218" s="71"/>
      <c r="SEA218" s="71"/>
      <c r="SEQ218" s="71"/>
      <c r="SFG218" s="71"/>
      <c r="SFW218" s="71"/>
      <c r="SGM218" s="71"/>
      <c r="SHC218" s="71"/>
      <c r="SHS218" s="71"/>
      <c r="SII218" s="71"/>
      <c r="SIY218" s="71"/>
      <c r="SJO218" s="71"/>
      <c r="SKE218" s="71"/>
      <c r="SKU218" s="71"/>
      <c r="SLK218" s="71"/>
      <c r="SMA218" s="71"/>
      <c r="SMQ218" s="71"/>
      <c r="SNG218" s="71"/>
      <c r="SNW218" s="71"/>
      <c r="SOM218" s="71"/>
      <c r="SPC218" s="71"/>
      <c r="SPS218" s="71"/>
      <c r="SQI218" s="71"/>
      <c r="SQY218" s="71"/>
      <c r="SRO218" s="71"/>
      <c r="SSE218" s="71"/>
      <c r="SSU218" s="71"/>
      <c r="STK218" s="71"/>
      <c r="SUA218" s="71"/>
      <c r="SUQ218" s="71"/>
      <c r="SVG218" s="71"/>
      <c r="SVW218" s="71"/>
      <c r="SWM218" s="71"/>
      <c r="SXC218" s="71"/>
      <c r="SXS218" s="71"/>
      <c r="SYI218" s="71"/>
      <c r="SYY218" s="71"/>
      <c r="SZO218" s="71"/>
      <c r="TAE218" s="71"/>
      <c r="TAU218" s="71"/>
      <c r="TBK218" s="71"/>
      <c r="TCA218" s="71"/>
      <c r="TCQ218" s="71"/>
      <c r="TDG218" s="71"/>
      <c r="TDW218" s="71"/>
      <c r="TEM218" s="71"/>
      <c r="TFC218" s="71"/>
      <c r="TFS218" s="71"/>
      <c r="TGI218" s="71"/>
      <c r="TGY218" s="71"/>
      <c r="THO218" s="71"/>
      <c r="TIE218" s="71"/>
      <c r="TIU218" s="71"/>
      <c r="TJK218" s="71"/>
      <c r="TKA218" s="71"/>
      <c r="TKQ218" s="71"/>
      <c r="TLG218" s="71"/>
      <c r="TLW218" s="71"/>
      <c r="TMM218" s="71"/>
      <c r="TNC218" s="71"/>
      <c r="TNS218" s="71"/>
      <c r="TOI218" s="71"/>
      <c r="TOY218" s="71"/>
      <c r="TPO218" s="71"/>
      <c r="TQE218" s="71"/>
      <c r="TQU218" s="71"/>
      <c r="TRK218" s="71"/>
      <c r="TSA218" s="71"/>
      <c r="TSQ218" s="71"/>
      <c r="TTG218" s="71"/>
      <c r="TTW218" s="71"/>
      <c r="TUM218" s="71"/>
      <c r="TVC218" s="71"/>
      <c r="TVS218" s="71"/>
      <c r="TWI218" s="71"/>
      <c r="TWY218" s="71"/>
      <c r="TXO218" s="71"/>
      <c r="TYE218" s="71"/>
      <c r="TYU218" s="71"/>
      <c r="TZK218" s="71"/>
      <c r="UAA218" s="71"/>
      <c r="UAQ218" s="71"/>
      <c r="UBG218" s="71"/>
      <c r="UBW218" s="71"/>
      <c r="UCM218" s="71"/>
      <c r="UDC218" s="71"/>
      <c r="UDS218" s="71"/>
      <c r="UEI218" s="71"/>
      <c r="UEY218" s="71"/>
      <c r="UFO218" s="71"/>
      <c r="UGE218" s="71"/>
      <c r="UGU218" s="71"/>
      <c r="UHK218" s="71"/>
      <c r="UIA218" s="71"/>
      <c r="UIQ218" s="71"/>
      <c r="UJG218" s="71"/>
      <c r="UJW218" s="71"/>
      <c r="UKM218" s="71"/>
      <c r="ULC218" s="71"/>
      <c r="ULS218" s="71"/>
      <c r="UMI218" s="71"/>
      <c r="UMY218" s="71"/>
      <c r="UNO218" s="71"/>
      <c r="UOE218" s="71"/>
      <c r="UOU218" s="71"/>
      <c r="UPK218" s="71"/>
      <c r="UQA218" s="71"/>
      <c r="UQQ218" s="71"/>
      <c r="URG218" s="71"/>
      <c r="URW218" s="71"/>
      <c r="USM218" s="71"/>
      <c r="UTC218" s="71"/>
      <c r="UTS218" s="71"/>
      <c r="UUI218" s="71"/>
      <c r="UUY218" s="71"/>
      <c r="UVO218" s="71"/>
      <c r="UWE218" s="71"/>
      <c r="UWU218" s="71"/>
      <c r="UXK218" s="71"/>
      <c r="UYA218" s="71"/>
      <c r="UYQ218" s="71"/>
      <c r="UZG218" s="71"/>
      <c r="UZW218" s="71"/>
      <c r="VAM218" s="71"/>
      <c r="VBC218" s="71"/>
      <c r="VBS218" s="71"/>
      <c r="VCI218" s="71"/>
      <c r="VCY218" s="71"/>
      <c r="VDO218" s="71"/>
      <c r="VEE218" s="71"/>
      <c r="VEU218" s="71"/>
      <c r="VFK218" s="71"/>
      <c r="VGA218" s="71"/>
      <c r="VGQ218" s="71"/>
      <c r="VHG218" s="71"/>
      <c r="VHW218" s="71"/>
      <c r="VIM218" s="71"/>
      <c r="VJC218" s="71"/>
      <c r="VJS218" s="71"/>
      <c r="VKI218" s="71"/>
      <c r="VKY218" s="71"/>
      <c r="VLO218" s="71"/>
      <c r="VME218" s="71"/>
      <c r="VMU218" s="71"/>
      <c r="VNK218" s="71"/>
      <c r="VOA218" s="71"/>
      <c r="VOQ218" s="71"/>
      <c r="VPG218" s="71"/>
      <c r="VPW218" s="71"/>
      <c r="VQM218" s="71"/>
      <c r="VRC218" s="71"/>
      <c r="VRS218" s="71"/>
      <c r="VSI218" s="71"/>
      <c r="VSY218" s="71"/>
      <c r="VTO218" s="71"/>
      <c r="VUE218" s="71"/>
      <c r="VUU218" s="71"/>
      <c r="VVK218" s="71"/>
      <c r="VWA218" s="71"/>
      <c r="VWQ218" s="71"/>
      <c r="VXG218" s="71"/>
      <c r="VXW218" s="71"/>
      <c r="VYM218" s="71"/>
      <c r="VZC218" s="71"/>
      <c r="VZS218" s="71"/>
      <c r="WAI218" s="71"/>
      <c r="WAY218" s="71"/>
      <c r="WBO218" s="71"/>
      <c r="WCE218" s="71"/>
      <c r="WCU218" s="71"/>
      <c r="WDK218" s="71"/>
      <c r="WEA218" s="71"/>
      <c r="WEQ218" s="71"/>
      <c r="WFG218" s="71"/>
      <c r="WFW218" s="71"/>
      <c r="WGM218" s="71"/>
      <c r="WHC218" s="71"/>
      <c r="WHS218" s="71"/>
      <c r="WII218" s="71"/>
      <c r="WIY218" s="71"/>
      <c r="WJO218" s="71"/>
      <c r="WKE218" s="71"/>
      <c r="WKU218" s="71"/>
      <c r="WLK218" s="71"/>
      <c r="WMA218" s="71"/>
      <c r="WMQ218" s="71"/>
      <c r="WNG218" s="71"/>
      <c r="WNW218" s="71"/>
      <c r="WOM218" s="71"/>
      <c r="WPC218" s="71"/>
      <c r="WPS218" s="71"/>
      <c r="WQI218" s="71"/>
      <c r="WQY218" s="71"/>
      <c r="WRO218" s="71"/>
      <c r="WSE218" s="71"/>
      <c r="WSU218" s="71"/>
      <c r="WTK218" s="71"/>
      <c r="WUA218" s="71"/>
      <c r="WUQ218" s="71"/>
      <c r="WVG218" s="71"/>
      <c r="WVW218" s="71"/>
      <c r="WWM218" s="71"/>
      <c r="WXC218" s="71"/>
      <c r="WXS218" s="71"/>
      <c r="WYI218" s="71"/>
      <c r="WYY218" s="71"/>
      <c r="WZO218" s="71"/>
      <c r="XAE218" s="71"/>
      <c r="XAU218" s="71"/>
      <c r="XBK218" s="71"/>
      <c r="XCA218" s="71"/>
      <c r="XCQ218" s="71"/>
      <c r="XDG218" s="71"/>
      <c r="XDW218" s="71"/>
      <c r="XEM218" s="71"/>
    </row>
    <row r="219" spans="1:1023 1039:2047 2063:3071 3087:4095 4111:5119 5135:6143 6159:7167 7183:8191 8207:9215 9231:10239 10255:11263 11279:12287 12303:13311 13327:14335 14351:15359 15375:16367" s="22" customFormat="1">
      <c r="A219" s="20" t="str">
        <f>IF(COUNTBLANK(F219)=1," ",COUNTA($F$11:F219))</f>
        <v xml:space="preserve"> </v>
      </c>
      <c r="B219" s="137" t="s">
        <v>495</v>
      </c>
      <c r="C219" s="138" t="s">
        <v>14</v>
      </c>
      <c r="D219" s="139"/>
      <c r="E219" s="140">
        <v>132.5</v>
      </c>
      <c r="F219" s="66"/>
      <c r="G219" s="69"/>
      <c r="H219" s="135">
        <f>ROUND(F219*G219,2)</f>
        <v>0</v>
      </c>
      <c r="I219" s="115"/>
      <c r="J219" s="135">
        <f>ROUND(H219*0.07,2)*5</f>
        <v>0</v>
      </c>
      <c r="K219" s="135">
        <f t="shared" ref="K219" si="299">ROUND(H219+I219+J219,2)</f>
        <v>0</v>
      </c>
      <c r="L219" s="135">
        <f t="shared" ref="L219" si="300">ROUND(E219*F219,2)</f>
        <v>0</v>
      </c>
      <c r="M219" s="135">
        <f t="shared" ref="M219" si="301">ROUND(E219*H219,2)</f>
        <v>0</v>
      </c>
      <c r="N219" s="135">
        <f t="shared" ref="N219" si="302">ROUND(E219*I219,2)</f>
        <v>0</v>
      </c>
      <c r="O219" s="135">
        <f t="shared" ref="O219" si="303">ROUND(E219*J219,2)</f>
        <v>0</v>
      </c>
      <c r="P219" s="70">
        <f t="shared" ref="P219" si="304">ROUND(M219+N219+O219,2)</f>
        <v>0</v>
      </c>
      <c r="AE219" s="71"/>
      <c r="AU219" s="71"/>
      <c r="BK219" s="71"/>
      <c r="CA219" s="71"/>
      <c r="CQ219" s="71"/>
      <c r="DG219" s="71"/>
      <c r="DW219" s="71"/>
      <c r="EM219" s="71"/>
      <c r="FC219" s="71"/>
      <c r="FS219" s="71"/>
      <c r="GI219" s="71"/>
      <c r="GY219" s="71"/>
      <c r="HO219" s="71"/>
      <c r="IE219" s="71"/>
      <c r="IU219" s="71"/>
      <c r="JK219" s="71"/>
      <c r="KA219" s="71"/>
      <c r="KQ219" s="71"/>
      <c r="LG219" s="71"/>
      <c r="LW219" s="71"/>
      <c r="MM219" s="71"/>
      <c r="NC219" s="71"/>
      <c r="NS219" s="71"/>
      <c r="OI219" s="71"/>
      <c r="OY219" s="71"/>
      <c r="PO219" s="71"/>
      <c r="QE219" s="71"/>
      <c r="QU219" s="71"/>
      <c r="RK219" s="71"/>
      <c r="SA219" s="71"/>
      <c r="SQ219" s="71"/>
      <c r="TG219" s="71"/>
      <c r="TW219" s="71"/>
      <c r="UM219" s="71"/>
      <c r="VC219" s="71"/>
      <c r="VS219" s="71"/>
      <c r="WI219" s="71"/>
      <c r="WY219" s="71"/>
      <c r="XO219" s="71"/>
      <c r="YE219" s="71"/>
      <c r="YU219" s="71"/>
      <c r="ZK219" s="71"/>
      <c r="AAA219" s="71"/>
      <c r="AAQ219" s="71"/>
      <c r="ABG219" s="71"/>
      <c r="ABW219" s="71"/>
      <c r="ACM219" s="71"/>
      <c r="ADC219" s="71"/>
      <c r="ADS219" s="71"/>
      <c r="AEI219" s="71"/>
      <c r="AEY219" s="71"/>
      <c r="AFO219" s="71"/>
      <c r="AGE219" s="71"/>
      <c r="AGU219" s="71"/>
      <c r="AHK219" s="71"/>
      <c r="AIA219" s="71"/>
      <c r="AIQ219" s="71"/>
      <c r="AJG219" s="71"/>
      <c r="AJW219" s="71"/>
      <c r="AKM219" s="71"/>
      <c r="ALC219" s="71"/>
      <c r="ALS219" s="71"/>
      <c r="AMI219" s="71"/>
      <c r="AMY219" s="71"/>
      <c r="ANO219" s="71"/>
      <c r="AOE219" s="71"/>
      <c r="AOU219" s="71"/>
      <c r="APK219" s="71"/>
      <c r="AQA219" s="71"/>
      <c r="AQQ219" s="71"/>
      <c r="ARG219" s="71"/>
      <c r="ARW219" s="71"/>
      <c r="ASM219" s="71"/>
      <c r="ATC219" s="71"/>
      <c r="ATS219" s="71"/>
      <c r="AUI219" s="71"/>
      <c r="AUY219" s="71"/>
      <c r="AVO219" s="71"/>
      <c r="AWE219" s="71"/>
      <c r="AWU219" s="71"/>
      <c r="AXK219" s="71"/>
      <c r="AYA219" s="71"/>
      <c r="AYQ219" s="71"/>
      <c r="AZG219" s="71"/>
      <c r="AZW219" s="71"/>
      <c r="BAM219" s="71"/>
      <c r="BBC219" s="71"/>
      <c r="BBS219" s="71"/>
      <c r="BCI219" s="71"/>
      <c r="BCY219" s="71"/>
      <c r="BDO219" s="71"/>
      <c r="BEE219" s="71"/>
      <c r="BEU219" s="71"/>
      <c r="BFK219" s="71"/>
      <c r="BGA219" s="71"/>
      <c r="BGQ219" s="71"/>
      <c r="BHG219" s="71"/>
      <c r="BHW219" s="71"/>
      <c r="BIM219" s="71"/>
      <c r="BJC219" s="71"/>
      <c r="BJS219" s="71"/>
      <c r="BKI219" s="71"/>
      <c r="BKY219" s="71"/>
      <c r="BLO219" s="71"/>
      <c r="BME219" s="71"/>
      <c r="BMU219" s="71"/>
      <c r="BNK219" s="71"/>
      <c r="BOA219" s="71"/>
      <c r="BOQ219" s="71"/>
      <c r="BPG219" s="71"/>
      <c r="BPW219" s="71"/>
      <c r="BQM219" s="71"/>
      <c r="BRC219" s="71"/>
      <c r="BRS219" s="71"/>
      <c r="BSI219" s="71"/>
      <c r="BSY219" s="71"/>
      <c r="BTO219" s="71"/>
      <c r="BUE219" s="71"/>
      <c r="BUU219" s="71"/>
      <c r="BVK219" s="71"/>
      <c r="BWA219" s="71"/>
      <c r="BWQ219" s="71"/>
      <c r="BXG219" s="71"/>
      <c r="BXW219" s="71"/>
      <c r="BYM219" s="71"/>
      <c r="BZC219" s="71"/>
      <c r="BZS219" s="71"/>
      <c r="CAI219" s="71"/>
      <c r="CAY219" s="71"/>
      <c r="CBO219" s="71"/>
      <c r="CCE219" s="71"/>
      <c r="CCU219" s="71"/>
      <c r="CDK219" s="71"/>
      <c r="CEA219" s="71"/>
      <c r="CEQ219" s="71"/>
      <c r="CFG219" s="71"/>
      <c r="CFW219" s="71"/>
      <c r="CGM219" s="71"/>
      <c r="CHC219" s="71"/>
      <c r="CHS219" s="71"/>
      <c r="CII219" s="71"/>
      <c r="CIY219" s="71"/>
      <c r="CJO219" s="71"/>
      <c r="CKE219" s="71"/>
      <c r="CKU219" s="71"/>
      <c r="CLK219" s="71"/>
      <c r="CMA219" s="71"/>
      <c r="CMQ219" s="71"/>
      <c r="CNG219" s="71"/>
      <c r="CNW219" s="71"/>
      <c r="COM219" s="71"/>
      <c r="CPC219" s="71"/>
      <c r="CPS219" s="71"/>
      <c r="CQI219" s="71"/>
      <c r="CQY219" s="71"/>
      <c r="CRO219" s="71"/>
      <c r="CSE219" s="71"/>
      <c r="CSU219" s="71"/>
      <c r="CTK219" s="71"/>
      <c r="CUA219" s="71"/>
      <c r="CUQ219" s="71"/>
      <c r="CVG219" s="71"/>
      <c r="CVW219" s="71"/>
      <c r="CWM219" s="71"/>
      <c r="CXC219" s="71"/>
      <c r="CXS219" s="71"/>
      <c r="CYI219" s="71"/>
      <c r="CYY219" s="71"/>
      <c r="CZO219" s="71"/>
      <c r="DAE219" s="71"/>
      <c r="DAU219" s="71"/>
      <c r="DBK219" s="71"/>
      <c r="DCA219" s="71"/>
      <c r="DCQ219" s="71"/>
      <c r="DDG219" s="71"/>
      <c r="DDW219" s="71"/>
      <c r="DEM219" s="71"/>
      <c r="DFC219" s="71"/>
      <c r="DFS219" s="71"/>
      <c r="DGI219" s="71"/>
      <c r="DGY219" s="71"/>
      <c r="DHO219" s="71"/>
      <c r="DIE219" s="71"/>
      <c r="DIU219" s="71"/>
      <c r="DJK219" s="71"/>
      <c r="DKA219" s="71"/>
      <c r="DKQ219" s="71"/>
      <c r="DLG219" s="71"/>
      <c r="DLW219" s="71"/>
      <c r="DMM219" s="71"/>
      <c r="DNC219" s="71"/>
      <c r="DNS219" s="71"/>
      <c r="DOI219" s="71"/>
      <c r="DOY219" s="71"/>
      <c r="DPO219" s="71"/>
      <c r="DQE219" s="71"/>
      <c r="DQU219" s="71"/>
      <c r="DRK219" s="71"/>
      <c r="DSA219" s="71"/>
      <c r="DSQ219" s="71"/>
      <c r="DTG219" s="71"/>
      <c r="DTW219" s="71"/>
      <c r="DUM219" s="71"/>
      <c r="DVC219" s="71"/>
      <c r="DVS219" s="71"/>
      <c r="DWI219" s="71"/>
      <c r="DWY219" s="71"/>
      <c r="DXO219" s="71"/>
      <c r="DYE219" s="71"/>
      <c r="DYU219" s="71"/>
      <c r="DZK219" s="71"/>
      <c r="EAA219" s="71"/>
      <c r="EAQ219" s="71"/>
      <c r="EBG219" s="71"/>
      <c r="EBW219" s="71"/>
      <c r="ECM219" s="71"/>
      <c r="EDC219" s="71"/>
      <c r="EDS219" s="71"/>
      <c r="EEI219" s="71"/>
      <c r="EEY219" s="71"/>
      <c r="EFO219" s="71"/>
      <c r="EGE219" s="71"/>
      <c r="EGU219" s="71"/>
      <c r="EHK219" s="71"/>
      <c r="EIA219" s="71"/>
      <c r="EIQ219" s="71"/>
      <c r="EJG219" s="71"/>
      <c r="EJW219" s="71"/>
      <c r="EKM219" s="71"/>
      <c r="ELC219" s="71"/>
      <c r="ELS219" s="71"/>
      <c r="EMI219" s="71"/>
      <c r="EMY219" s="71"/>
      <c r="ENO219" s="71"/>
      <c r="EOE219" s="71"/>
      <c r="EOU219" s="71"/>
      <c r="EPK219" s="71"/>
      <c r="EQA219" s="71"/>
      <c r="EQQ219" s="71"/>
      <c r="ERG219" s="71"/>
      <c r="ERW219" s="71"/>
      <c r="ESM219" s="71"/>
      <c r="ETC219" s="71"/>
      <c r="ETS219" s="71"/>
      <c r="EUI219" s="71"/>
      <c r="EUY219" s="71"/>
      <c r="EVO219" s="71"/>
      <c r="EWE219" s="71"/>
      <c r="EWU219" s="71"/>
      <c r="EXK219" s="71"/>
      <c r="EYA219" s="71"/>
      <c r="EYQ219" s="71"/>
      <c r="EZG219" s="71"/>
      <c r="EZW219" s="71"/>
      <c r="FAM219" s="71"/>
      <c r="FBC219" s="71"/>
      <c r="FBS219" s="71"/>
      <c r="FCI219" s="71"/>
      <c r="FCY219" s="71"/>
      <c r="FDO219" s="71"/>
      <c r="FEE219" s="71"/>
      <c r="FEU219" s="71"/>
      <c r="FFK219" s="71"/>
      <c r="FGA219" s="71"/>
      <c r="FGQ219" s="71"/>
      <c r="FHG219" s="71"/>
      <c r="FHW219" s="71"/>
      <c r="FIM219" s="71"/>
      <c r="FJC219" s="71"/>
      <c r="FJS219" s="71"/>
      <c r="FKI219" s="71"/>
      <c r="FKY219" s="71"/>
      <c r="FLO219" s="71"/>
      <c r="FME219" s="71"/>
      <c r="FMU219" s="71"/>
      <c r="FNK219" s="71"/>
      <c r="FOA219" s="71"/>
      <c r="FOQ219" s="71"/>
      <c r="FPG219" s="71"/>
      <c r="FPW219" s="71"/>
      <c r="FQM219" s="71"/>
      <c r="FRC219" s="71"/>
      <c r="FRS219" s="71"/>
      <c r="FSI219" s="71"/>
      <c r="FSY219" s="71"/>
      <c r="FTO219" s="71"/>
      <c r="FUE219" s="71"/>
      <c r="FUU219" s="71"/>
      <c r="FVK219" s="71"/>
      <c r="FWA219" s="71"/>
      <c r="FWQ219" s="71"/>
      <c r="FXG219" s="71"/>
      <c r="FXW219" s="71"/>
      <c r="FYM219" s="71"/>
      <c r="FZC219" s="71"/>
      <c r="FZS219" s="71"/>
      <c r="GAI219" s="71"/>
      <c r="GAY219" s="71"/>
      <c r="GBO219" s="71"/>
      <c r="GCE219" s="71"/>
      <c r="GCU219" s="71"/>
      <c r="GDK219" s="71"/>
      <c r="GEA219" s="71"/>
      <c r="GEQ219" s="71"/>
      <c r="GFG219" s="71"/>
      <c r="GFW219" s="71"/>
      <c r="GGM219" s="71"/>
      <c r="GHC219" s="71"/>
      <c r="GHS219" s="71"/>
      <c r="GII219" s="71"/>
      <c r="GIY219" s="71"/>
      <c r="GJO219" s="71"/>
      <c r="GKE219" s="71"/>
      <c r="GKU219" s="71"/>
      <c r="GLK219" s="71"/>
      <c r="GMA219" s="71"/>
      <c r="GMQ219" s="71"/>
      <c r="GNG219" s="71"/>
      <c r="GNW219" s="71"/>
      <c r="GOM219" s="71"/>
      <c r="GPC219" s="71"/>
      <c r="GPS219" s="71"/>
      <c r="GQI219" s="71"/>
      <c r="GQY219" s="71"/>
      <c r="GRO219" s="71"/>
      <c r="GSE219" s="71"/>
      <c r="GSU219" s="71"/>
      <c r="GTK219" s="71"/>
      <c r="GUA219" s="71"/>
      <c r="GUQ219" s="71"/>
      <c r="GVG219" s="71"/>
      <c r="GVW219" s="71"/>
      <c r="GWM219" s="71"/>
      <c r="GXC219" s="71"/>
      <c r="GXS219" s="71"/>
      <c r="GYI219" s="71"/>
      <c r="GYY219" s="71"/>
      <c r="GZO219" s="71"/>
      <c r="HAE219" s="71"/>
      <c r="HAU219" s="71"/>
      <c r="HBK219" s="71"/>
      <c r="HCA219" s="71"/>
      <c r="HCQ219" s="71"/>
      <c r="HDG219" s="71"/>
      <c r="HDW219" s="71"/>
      <c r="HEM219" s="71"/>
      <c r="HFC219" s="71"/>
      <c r="HFS219" s="71"/>
      <c r="HGI219" s="71"/>
      <c r="HGY219" s="71"/>
      <c r="HHO219" s="71"/>
      <c r="HIE219" s="71"/>
      <c r="HIU219" s="71"/>
      <c r="HJK219" s="71"/>
      <c r="HKA219" s="71"/>
      <c r="HKQ219" s="71"/>
      <c r="HLG219" s="71"/>
      <c r="HLW219" s="71"/>
      <c r="HMM219" s="71"/>
      <c r="HNC219" s="71"/>
      <c r="HNS219" s="71"/>
      <c r="HOI219" s="71"/>
      <c r="HOY219" s="71"/>
      <c r="HPO219" s="71"/>
      <c r="HQE219" s="71"/>
      <c r="HQU219" s="71"/>
      <c r="HRK219" s="71"/>
      <c r="HSA219" s="71"/>
      <c r="HSQ219" s="71"/>
      <c r="HTG219" s="71"/>
      <c r="HTW219" s="71"/>
      <c r="HUM219" s="71"/>
      <c r="HVC219" s="71"/>
      <c r="HVS219" s="71"/>
      <c r="HWI219" s="71"/>
      <c r="HWY219" s="71"/>
      <c r="HXO219" s="71"/>
      <c r="HYE219" s="71"/>
      <c r="HYU219" s="71"/>
      <c r="HZK219" s="71"/>
      <c r="IAA219" s="71"/>
      <c r="IAQ219" s="71"/>
      <c r="IBG219" s="71"/>
      <c r="IBW219" s="71"/>
      <c r="ICM219" s="71"/>
      <c r="IDC219" s="71"/>
      <c r="IDS219" s="71"/>
      <c r="IEI219" s="71"/>
      <c r="IEY219" s="71"/>
      <c r="IFO219" s="71"/>
      <c r="IGE219" s="71"/>
      <c r="IGU219" s="71"/>
      <c r="IHK219" s="71"/>
      <c r="IIA219" s="71"/>
      <c r="IIQ219" s="71"/>
      <c r="IJG219" s="71"/>
      <c r="IJW219" s="71"/>
      <c r="IKM219" s="71"/>
      <c r="ILC219" s="71"/>
      <c r="ILS219" s="71"/>
      <c r="IMI219" s="71"/>
      <c r="IMY219" s="71"/>
      <c r="INO219" s="71"/>
      <c r="IOE219" s="71"/>
      <c r="IOU219" s="71"/>
      <c r="IPK219" s="71"/>
      <c r="IQA219" s="71"/>
      <c r="IQQ219" s="71"/>
      <c r="IRG219" s="71"/>
      <c r="IRW219" s="71"/>
      <c r="ISM219" s="71"/>
      <c r="ITC219" s="71"/>
      <c r="ITS219" s="71"/>
      <c r="IUI219" s="71"/>
      <c r="IUY219" s="71"/>
      <c r="IVO219" s="71"/>
      <c r="IWE219" s="71"/>
      <c r="IWU219" s="71"/>
      <c r="IXK219" s="71"/>
      <c r="IYA219" s="71"/>
      <c r="IYQ219" s="71"/>
      <c r="IZG219" s="71"/>
      <c r="IZW219" s="71"/>
      <c r="JAM219" s="71"/>
      <c r="JBC219" s="71"/>
      <c r="JBS219" s="71"/>
      <c r="JCI219" s="71"/>
      <c r="JCY219" s="71"/>
      <c r="JDO219" s="71"/>
      <c r="JEE219" s="71"/>
      <c r="JEU219" s="71"/>
      <c r="JFK219" s="71"/>
      <c r="JGA219" s="71"/>
      <c r="JGQ219" s="71"/>
      <c r="JHG219" s="71"/>
      <c r="JHW219" s="71"/>
      <c r="JIM219" s="71"/>
      <c r="JJC219" s="71"/>
      <c r="JJS219" s="71"/>
      <c r="JKI219" s="71"/>
      <c r="JKY219" s="71"/>
      <c r="JLO219" s="71"/>
      <c r="JME219" s="71"/>
      <c r="JMU219" s="71"/>
      <c r="JNK219" s="71"/>
      <c r="JOA219" s="71"/>
      <c r="JOQ219" s="71"/>
      <c r="JPG219" s="71"/>
      <c r="JPW219" s="71"/>
      <c r="JQM219" s="71"/>
      <c r="JRC219" s="71"/>
      <c r="JRS219" s="71"/>
      <c r="JSI219" s="71"/>
      <c r="JSY219" s="71"/>
      <c r="JTO219" s="71"/>
      <c r="JUE219" s="71"/>
      <c r="JUU219" s="71"/>
      <c r="JVK219" s="71"/>
      <c r="JWA219" s="71"/>
      <c r="JWQ219" s="71"/>
      <c r="JXG219" s="71"/>
      <c r="JXW219" s="71"/>
      <c r="JYM219" s="71"/>
      <c r="JZC219" s="71"/>
      <c r="JZS219" s="71"/>
      <c r="KAI219" s="71"/>
      <c r="KAY219" s="71"/>
      <c r="KBO219" s="71"/>
      <c r="KCE219" s="71"/>
      <c r="KCU219" s="71"/>
      <c r="KDK219" s="71"/>
      <c r="KEA219" s="71"/>
      <c r="KEQ219" s="71"/>
      <c r="KFG219" s="71"/>
      <c r="KFW219" s="71"/>
      <c r="KGM219" s="71"/>
      <c r="KHC219" s="71"/>
      <c r="KHS219" s="71"/>
      <c r="KII219" s="71"/>
      <c r="KIY219" s="71"/>
      <c r="KJO219" s="71"/>
      <c r="KKE219" s="71"/>
      <c r="KKU219" s="71"/>
      <c r="KLK219" s="71"/>
      <c r="KMA219" s="71"/>
      <c r="KMQ219" s="71"/>
      <c r="KNG219" s="71"/>
      <c r="KNW219" s="71"/>
      <c r="KOM219" s="71"/>
      <c r="KPC219" s="71"/>
      <c r="KPS219" s="71"/>
      <c r="KQI219" s="71"/>
      <c r="KQY219" s="71"/>
      <c r="KRO219" s="71"/>
      <c r="KSE219" s="71"/>
      <c r="KSU219" s="71"/>
      <c r="KTK219" s="71"/>
      <c r="KUA219" s="71"/>
      <c r="KUQ219" s="71"/>
      <c r="KVG219" s="71"/>
      <c r="KVW219" s="71"/>
      <c r="KWM219" s="71"/>
      <c r="KXC219" s="71"/>
      <c r="KXS219" s="71"/>
      <c r="KYI219" s="71"/>
      <c r="KYY219" s="71"/>
      <c r="KZO219" s="71"/>
      <c r="LAE219" s="71"/>
      <c r="LAU219" s="71"/>
      <c r="LBK219" s="71"/>
      <c r="LCA219" s="71"/>
      <c r="LCQ219" s="71"/>
      <c r="LDG219" s="71"/>
      <c r="LDW219" s="71"/>
      <c r="LEM219" s="71"/>
      <c r="LFC219" s="71"/>
      <c r="LFS219" s="71"/>
      <c r="LGI219" s="71"/>
      <c r="LGY219" s="71"/>
      <c r="LHO219" s="71"/>
      <c r="LIE219" s="71"/>
      <c r="LIU219" s="71"/>
      <c r="LJK219" s="71"/>
      <c r="LKA219" s="71"/>
      <c r="LKQ219" s="71"/>
      <c r="LLG219" s="71"/>
      <c r="LLW219" s="71"/>
      <c r="LMM219" s="71"/>
      <c r="LNC219" s="71"/>
      <c r="LNS219" s="71"/>
      <c r="LOI219" s="71"/>
      <c r="LOY219" s="71"/>
      <c r="LPO219" s="71"/>
      <c r="LQE219" s="71"/>
      <c r="LQU219" s="71"/>
      <c r="LRK219" s="71"/>
      <c r="LSA219" s="71"/>
      <c r="LSQ219" s="71"/>
      <c r="LTG219" s="71"/>
      <c r="LTW219" s="71"/>
      <c r="LUM219" s="71"/>
      <c r="LVC219" s="71"/>
      <c r="LVS219" s="71"/>
      <c r="LWI219" s="71"/>
      <c r="LWY219" s="71"/>
      <c r="LXO219" s="71"/>
      <c r="LYE219" s="71"/>
      <c r="LYU219" s="71"/>
      <c r="LZK219" s="71"/>
      <c r="MAA219" s="71"/>
      <c r="MAQ219" s="71"/>
      <c r="MBG219" s="71"/>
      <c r="MBW219" s="71"/>
      <c r="MCM219" s="71"/>
      <c r="MDC219" s="71"/>
      <c r="MDS219" s="71"/>
      <c r="MEI219" s="71"/>
      <c r="MEY219" s="71"/>
      <c r="MFO219" s="71"/>
      <c r="MGE219" s="71"/>
      <c r="MGU219" s="71"/>
      <c r="MHK219" s="71"/>
      <c r="MIA219" s="71"/>
      <c r="MIQ219" s="71"/>
      <c r="MJG219" s="71"/>
      <c r="MJW219" s="71"/>
      <c r="MKM219" s="71"/>
      <c r="MLC219" s="71"/>
      <c r="MLS219" s="71"/>
      <c r="MMI219" s="71"/>
      <c r="MMY219" s="71"/>
      <c r="MNO219" s="71"/>
      <c r="MOE219" s="71"/>
      <c r="MOU219" s="71"/>
      <c r="MPK219" s="71"/>
      <c r="MQA219" s="71"/>
      <c r="MQQ219" s="71"/>
      <c r="MRG219" s="71"/>
      <c r="MRW219" s="71"/>
      <c r="MSM219" s="71"/>
      <c r="MTC219" s="71"/>
      <c r="MTS219" s="71"/>
      <c r="MUI219" s="71"/>
      <c r="MUY219" s="71"/>
      <c r="MVO219" s="71"/>
      <c r="MWE219" s="71"/>
      <c r="MWU219" s="71"/>
      <c r="MXK219" s="71"/>
      <c r="MYA219" s="71"/>
      <c r="MYQ219" s="71"/>
      <c r="MZG219" s="71"/>
      <c r="MZW219" s="71"/>
      <c r="NAM219" s="71"/>
      <c r="NBC219" s="71"/>
      <c r="NBS219" s="71"/>
      <c r="NCI219" s="71"/>
      <c r="NCY219" s="71"/>
      <c r="NDO219" s="71"/>
      <c r="NEE219" s="71"/>
      <c r="NEU219" s="71"/>
      <c r="NFK219" s="71"/>
      <c r="NGA219" s="71"/>
      <c r="NGQ219" s="71"/>
      <c r="NHG219" s="71"/>
      <c r="NHW219" s="71"/>
      <c r="NIM219" s="71"/>
      <c r="NJC219" s="71"/>
      <c r="NJS219" s="71"/>
      <c r="NKI219" s="71"/>
      <c r="NKY219" s="71"/>
      <c r="NLO219" s="71"/>
      <c r="NME219" s="71"/>
      <c r="NMU219" s="71"/>
      <c r="NNK219" s="71"/>
      <c r="NOA219" s="71"/>
      <c r="NOQ219" s="71"/>
      <c r="NPG219" s="71"/>
      <c r="NPW219" s="71"/>
      <c r="NQM219" s="71"/>
      <c r="NRC219" s="71"/>
      <c r="NRS219" s="71"/>
      <c r="NSI219" s="71"/>
      <c r="NSY219" s="71"/>
      <c r="NTO219" s="71"/>
      <c r="NUE219" s="71"/>
      <c r="NUU219" s="71"/>
      <c r="NVK219" s="71"/>
      <c r="NWA219" s="71"/>
      <c r="NWQ219" s="71"/>
      <c r="NXG219" s="71"/>
      <c r="NXW219" s="71"/>
      <c r="NYM219" s="71"/>
      <c r="NZC219" s="71"/>
      <c r="NZS219" s="71"/>
      <c r="OAI219" s="71"/>
      <c r="OAY219" s="71"/>
      <c r="OBO219" s="71"/>
      <c r="OCE219" s="71"/>
      <c r="OCU219" s="71"/>
      <c r="ODK219" s="71"/>
      <c r="OEA219" s="71"/>
      <c r="OEQ219" s="71"/>
      <c r="OFG219" s="71"/>
      <c r="OFW219" s="71"/>
      <c r="OGM219" s="71"/>
      <c r="OHC219" s="71"/>
      <c r="OHS219" s="71"/>
      <c r="OII219" s="71"/>
      <c r="OIY219" s="71"/>
      <c r="OJO219" s="71"/>
      <c r="OKE219" s="71"/>
      <c r="OKU219" s="71"/>
      <c r="OLK219" s="71"/>
      <c r="OMA219" s="71"/>
      <c r="OMQ219" s="71"/>
      <c r="ONG219" s="71"/>
      <c r="ONW219" s="71"/>
      <c r="OOM219" s="71"/>
      <c r="OPC219" s="71"/>
      <c r="OPS219" s="71"/>
      <c r="OQI219" s="71"/>
      <c r="OQY219" s="71"/>
      <c r="ORO219" s="71"/>
      <c r="OSE219" s="71"/>
      <c r="OSU219" s="71"/>
      <c r="OTK219" s="71"/>
      <c r="OUA219" s="71"/>
      <c r="OUQ219" s="71"/>
      <c r="OVG219" s="71"/>
      <c r="OVW219" s="71"/>
      <c r="OWM219" s="71"/>
      <c r="OXC219" s="71"/>
      <c r="OXS219" s="71"/>
      <c r="OYI219" s="71"/>
      <c r="OYY219" s="71"/>
      <c r="OZO219" s="71"/>
      <c r="PAE219" s="71"/>
      <c r="PAU219" s="71"/>
      <c r="PBK219" s="71"/>
      <c r="PCA219" s="71"/>
      <c r="PCQ219" s="71"/>
      <c r="PDG219" s="71"/>
      <c r="PDW219" s="71"/>
      <c r="PEM219" s="71"/>
      <c r="PFC219" s="71"/>
      <c r="PFS219" s="71"/>
      <c r="PGI219" s="71"/>
      <c r="PGY219" s="71"/>
      <c r="PHO219" s="71"/>
      <c r="PIE219" s="71"/>
      <c r="PIU219" s="71"/>
      <c r="PJK219" s="71"/>
      <c r="PKA219" s="71"/>
      <c r="PKQ219" s="71"/>
      <c r="PLG219" s="71"/>
      <c r="PLW219" s="71"/>
      <c r="PMM219" s="71"/>
      <c r="PNC219" s="71"/>
      <c r="PNS219" s="71"/>
      <c r="POI219" s="71"/>
      <c r="POY219" s="71"/>
      <c r="PPO219" s="71"/>
      <c r="PQE219" s="71"/>
      <c r="PQU219" s="71"/>
      <c r="PRK219" s="71"/>
      <c r="PSA219" s="71"/>
      <c r="PSQ219" s="71"/>
      <c r="PTG219" s="71"/>
      <c r="PTW219" s="71"/>
      <c r="PUM219" s="71"/>
      <c r="PVC219" s="71"/>
      <c r="PVS219" s="71"/>
      <c r="PWI219" s="71"/>
      <c r="PWY219" s="71"/>
      <c r="PXO219" s="71"/>
      <c r="PYE219" s="71"/>
      <c r="PYU219" s="71"/>
      <c r="PZK219" s="71"/>
      <c r="QAA219" s="71"/>
      <c r="QAQ219" s="71"/>
      <c r="QBG219" s="71"/>
      <c r="QBW219" s="71"/>
      <c r="QCM219" s="71"/>
      <c r="QDC219" s="71"/>
      <c r="QDS219" s="71"/>
      <c r="QEI219" s="71"/>
      <c r="QEY219" s="71"/>
      <c r="QFO219" s="71"/>
      <c r="QGE219" s="71"/>
      <c r="QGU219" s="71"/>
      <c r="QHK219" s="71"/>
      <c r="QIA219" s="71"/>
      <c r="QIQ219" s="71"/>
      <c r="QJG219" s="71"/>
      <c r="QJW219" s="71"/>
      <c r="QKM219" s="71"/>
      <c r="QLC219" s="71"/>
      <c r="QLS219" s="71"/>
      <c r="QMI219" s="71"/>
      <c r="QMY219" s="71"/>
      <c r="QNO219" s="71"/>
      <c r="QOE219" s="71"/>
      <c r="QOU219" s="71"/>
      <c r="QPK219" s="71"/>
      <c r="QQA219" s="71"/>
      <c r="QQQ219" s="71"/>
      <c r="QRG219" s="71"/>
      <c r="QRW219" s="71"/>
      <c r="QSM219" s="71"/>
      <c r="QTC219" s="71"/>
      <c r="QTS219" s="71"/>
      <c r="QUI219" s="71"/>
      <c r="QUY219" s="71"/>
      <c r="QVO219" s="71"/>
      <c r="QWE219" s="71"/>
      <c r="QWU219" s="71"/>
      <c r="QXK219" s="71"/>
      <c r="QYA219" s="71"/>
      <c r="QYQ219" s="71"/>
      <c r="QZG219" s="71"/>
      <c r="QZW219" s="71"/>
      <c r="RAM219" s="71"/>
      <c r="RBC219" s="71"/>
      <c r="RBS219" s="71"/>
      <c r="RCI219" s="71"/>
      <c r="RCY219" s="71"/>
      <c r="RDO219" s="71"/>
      <c r="REE219" s="71"/>
      <c r="REU219" s="71"/>
      <c r="RFK219" s="71"/>
      <c r="RGA219" s="71"/>
      <c r="RGQ219" s="71"/>
      <c r="RHG219" s="71"/>
      <c r="RHW219" s="71"/>
      <c r="RIM219" s="71"/>
      <c r="RJC219" s="71"/>
      <c r="RJS219" s="71"/>
      <c r="RKI219" s="71"/>
      <c r="RKY219" s="71"/>
      <c r="RLO219" s="71"/>
      <c r="RME219" s="71"/>
      <c r="RMU219" s="71"/>
      <c r="RNK219" s="71"/>
      <c r="ROA219" s="71"/>
      <c r="ROQ219" s="71"/>
      <c r="RPG219" s="71"/>
      <c r="RPW219" s="71"/>
      <c r="RQM219" s="71"/>
      <c r="RRC219" s="71"/>
      <c r="RRS219" s="71"/>
      <c r="RSI219" s="71"/>
      <c r="RSY219" s="71"/>
      <c r="RTO219" s="71"/>
      <c r="RUE219" s="71"/>
      <c r="RUU219" s="71"/>
      <c r="RVK219" s="71"/>
      <c r="RWA219" s="71"/>
      <c r="RWQ219" s="71"/>
      <c r="RXG219" s="71"/>
      <c r="RXW219" s="71"/>
      <c r="RYM219" s="71"/>
      <c r="RZC219" s="71"/>
      <c r="RZS219" s="71"/>
      <c r="SAI219" s="71"/>
      <c r="SAY219" s="71"/>
      <c r="SBO219" s="71"/>
      <c r="SCE219" s="71"/>
      <c r="SCU219" s="71"/>
      <c r="SDK219" s="71"/>
      <c r="SEA219" s="71"/>
      <c r="SEQ219" s="71"/>
      <c r="SFG219" s="71"/>
      <c r="SFW219" s="71"/>
      <c r="SGM219" s="71"/>
      <c r="SHC219" s="71"/>
      <c r="SHS219" s="71"/>
      <c r="SII219" s="71"/>
      <c r="SIY219" s="71"/>
      <c r="SJO219" s="71"/>
      <c r="SKE219" s="71"/>
      <c r="SKU219" s="71"/>
      <c r="SLK219" s="71"/>
      <c r="SMA219" s="71"/>
      <c r="SMQ219" s="71"/>
      <c r="SNG219" s="71"/>
      <c r="SNW219" s="71"/>
      <c r="SOM219" s="71"/>
      <c r="SPC219" s="71"/>
      <c r="SPS219" s="71"/>
      <c r="SQI219" s="71"/>
      <c r="SQY219" s="71"/>
      <c r="SRO219" s="71"/>
      <c r="SSE219" s="71"/>
      <c r="SSU219" s="71"/>
      <c r="STK219" s="71"/>
      <c r="SUA219" s="71"/>
      <c r="SUQ219" s="71"/>
      <c r="SVG219" s="71"/>
      <c r="SVW219" s="71"/>
      <c r="SWM219" s="71"/>
      <c r="SXC219" s="71"/>
      <c r="SXS219" s="71"/>
      <c r="SYI219" s="71"/>
      <c r="SYY219" s="71"/>
      <c r="SZO219" s="71"/>
      <c r="TAE219" s="71"/>
      <c r="TAU219" s="71"/>
      <c r="TBK219" s="71"/>
      <c r="TCA219" s="71"/>
      <c r="TCQ219" s="71"/>
      <c r="TDG219" s="71"/>
      <c r="TDW219" s="71"/>
      <c r="TEM219" s="71"/>
      <c r="TFC219" s="71"/>
      <c r="TFS219" s="71"/>
      <c r="TGI219" s="71"/>
      <c r="TGY219" s="71"/>
      <c r="THO219" s="71"/>
      <c r="TIE219" s="71"/>
      <c r="TIU219" s="71"/>
      <c r="TJK219" s="71"/>
      <c r="TKA219" s="71"/>
      <c r="TKQ219" s="71"/>
      <c r="TLG219" s="71"/>
      <c r="TLW219" s="71"/>
      <c r="TMM219" s="71"/>
      <c r="TNC219" s="71"/>
      <c r="TNS219" s="71"/>
      <c r="TOI219" s="71"/>
      <c r="TOY219" s="71"/>
      <c r="TPO219" s="71"/>
      <c r="TQE219" s="71"/>
      <c r="TQU219" s="71"/>
      <c r="TRK219" s="71"/>
      <c r="TSA219" s="71"/>
      <c r="TSQ219" s="71"/>
      <c r="TTG219" s="71"/>
      <c r="TTW219" s="71"/>
      <c r="TUM219" s="71"/>
      <c r="TVC219" s="71"/>
      <c r="TVS219" s="71"/>
      <c r="TWI219" s="71"/>
      <c r="TWY219" s="71"/>
      <c r="TXO219" s="71"/>
      <c r="TYE219" s="71"/>
      <c r="TYU219" s="71"/>
      <c r="TZK219" s="71"/>
      <c r="UAA219" s="71"/>
      <c r="UAQ219" s="71"/>
      <c r="UBG219" s="71"/>
      <c r="UBW219" s="71"/>
      <c r="UCM219" s="71"/>
      <c r="UDC219" s="71"/>
      <c r="UDS219" s="71"/>
      <c r="UEI219" s="71"/>
      <c r="UEY219" s="71"/>
      <c r="UFO219" s="71"/>
      <c r="UGE219" s="71"/>
      <c r="UGU219" s="71"/>
      <c r="UHK219" s="71"/>
      <c r="UIA219" s="71"/>
      <c r="UIQ219" s="71"/>
      <c r="UJG219" s="71"/>
      <c r="UJW219" s="71"/>
      <c r="UKM219" s="71"/>
      <c r="ULC219" s="71"/>
      <c r="ULS219" s="71"/>
      <c r="UMI219" s="71"/>
      <c r="UMY219" s="71"/>
      <c r="UNO219" s="71"/>
      <c r="UOE219" s="71"/>
      <c r="UOU219" s="71"/>
      <c r="UPK219" s="71"/>
      <c r="UQA219" s="71"/>
      <c r="UQQ219" s="71"/>
      <c r="URG219" s="71"/>
      <c r="URW219" s="71"/>
      <c r="USM219" s="71"/>
      <c r="UTC219" s="71"/>
      <c r="UTS219" s="71"/>
      <c r="UUI219" s="71"/>
      <c r="UUY219" s="71"/>
      <c r="UVO219" s="71"/>
      <c r="UWE219" s="71"/>
      <c r="UWU219" s="71"/>
      <c r="UXK219" s="71"/>
      <c r="UYA219" s="71"/>
      <c r="UYQ219" s="71"/>
      <c r="UZG219" s="71"/>
      <c r="UZW219" s="71"/>
      <c r="VAM219" s="71"/>
      <c r="VBC219" s="71"/>
      <c r="VBS219" s="71"/>
      <c r="VCI219" s="71"/>
      <c r="VCY219" s="71"/>
      <c r="VDO219" s="71"/>
      <c r="VEE219" s="71"/>
      <c r="VEU219" s="71"/>
      <c r="VFK219" s="71"/>
      <c r="VGA219" s="71"/>
      <c r="VGQ219" s="71"/>
      <c r="VHG219" s="71"/>
      <c r="VHW219" s="71"/>
      <c r="VIM219" s="71"/>
      <c r="VJC219" s="71"/>
      <c r="VJS219" s="71"/>
      <c r="VKI219" s="71"/>
      <c r="VKY219" s="71"/>
      <c r="VLO219" s="71"/>
      <c r="VME219" s="71"/>
      <c r="VMU219" s="71"/>
      <c r="VNK219" s="71"/>
      <c r="VOA219" s="71"/>
      <c r="VOQ219" s="71"/>
      <c r="VPG219" s="71"/>
      <c r="VPW219" s="71"/>
      <c r="VQM219" s="71"/>
      <c r="VRC219" s="71"/>
      <c r="VRS219" s="71"/>
      <c r="VSI219" s="71"/>
      <c r="VSY219" s="71"/>
      <c r="VTO219" s="71"/>
      <c r="VUE219" s="71"/>
      <c r="VUU219" s="71"/>
      <c r="VVK219" s="71"/>
      <c r="VWA219" s="71"/>
      <c r="VWQ219" s="71"/>
      <c r="VXG219" s="71"/>
      <c r="VXW219" s="71"/>
      <c r="VYM219" s="71"/>
      <c r="VZC219" s="71"/>
      <c r="VZS219" s="71"/>
      <c r="WAI219" s="71"/>
      <c r="WAY219" s="71"/>
      <c r="WBO219" s="71"/>
      <c r="WCE219" s="71"/>
      <c r="WCU219" s="71"/>
      <c r="WDK219" s="71"/>
      <c r="WEA219" s="71"/>
      <c r="WEQ219" s="71"/>
      <c r="WFG219" s="71"/>
      <c r="WFW219" s="71"/>
      <c r="WGM219" s="71"/>
      <c r="WHC219" s="71"/>
      <c r="WHS219" s="71"/>
      <c r="WII219" s="71"/>
      <c r="WIY219" s="71"/>
      <c r="WJO219" s="71"/>
      <c r="WKE219" s="71"/>
      <c r="WKU219" s="71"/>
      <c r="WLK219" s="71"/>
      <c r="WMA219" s="71"/>
      <c r="WMQ219" s="71"/>
      <c r="WNG219" s="71"/>
      <c r="WNW219" s="71"/>
      <c r="WOM219" s="71"/>
      <c r="WPC219" s="71"/>
      <c r="WPS219" s="71"/>
      <c r="WQI219" s="71"/>
      <c r="WQY219" s="71"/>
      <c r="WRO219" s="71"/>
      <c r="WSE219" s="71"/>
      <c r="WSU219" s="71"/>
      <c r="WTK219" s="71"/>
      <c r="WUA219" s="71"/>
      <c r="WUQ219" s="71"/>
      <c r="WVG219" s="71"/>
      <c r="WVW219" s="71"/>
      <c r="WWM219" s="71"/>
      <c r="WXC219" s="71"/>
      <c r="WXS219" s="71"/>
      <c r="WYI219" s="71"/>
      <c r="WYY219" s="71"/>
      <c r="WZO219" s="71"/>
      <c r="XAE219" s="71"/>
      <c r="XAU219" s="71"/>
      <c r="XBK219" s="71"/>
      <c r="XCA219" s="71"/>
      <c r="XCQ219" s="71"/>
      <c r="XDG219" s="71"/>
      <c r="XDW219" s="71"/>
      <c r="XEM219" s="71"/>
    </row>
    <row r="220" spans="1:1023 1039:2047 2063:3071 3087:4095 4111:5119 5135:6143 6159:7167 7183:8191 8207:9215 9231:10239 10255:11263 11279:12287 12303:13311 13327:14335 14351:15359 15375:16367" s="22" customFormat="1" ht="26">
      <c r="A220" s="20" t="str">
        <f>IF(COUNTBLANK(F220)=1," ",COUNTA($F$11:F220))</f>
        <v xml:space="preserve"> </v>
      </c>
      <c r="B220" s="137" t="s">
        <v>150</v>
      </c>
      <c r="C220" s="138" t="s">
        <v>14</v>
      </c>
      <c r="D220" s="139"/>
      <c r="E220" s="140">
        <v>132.5</v>
      </c>
      <c r="F220" s="66"/>
      <c r="G220" s="69"/>
      <c r="H220" s="135">
        <f t="shared" ref="H220:H221" si="305">ROUND(F220*G220,2)</f>
        <v>0</v>
      </c>
      <c r="I220" s="115"/>
      <c r="J220" s="135">
        <f t="shared" ref="J220:J221" si="306">ROUND(H220*0.07,2)</f>
        <v>0</v>
      </c>
      <c r="K220" s="135">
        <f t="shared" ref="K220:K221" si="307">ROUND(H220+I220+J220,2)</f>
        <v>0</v>
      </c>
      <c r="L220" s="135">
        <f t="shared" ref="L220:L221" si="308">ROUND(E220*F220,2)</f>
        <v>0</v>
      </c>
      <c r="M220" s="135">
        <f t="shared" ref="M220:M221" si="309">ROUND(E220*H220,2)</f>
        <v>0</v>
      </c>
      <c r="N220" s="135">
        <f t="shared" ref="N220:N221" si="310">ROUND(E220*I220,2)</f>
        <v>0</v>
      </c>
      <c r="O220" s="135">
        <f t="shared" ref="O220:O221" si="311">ROUND(E220*J220,2)</f>
        <v>0</v>
      </c>
      <c r="P220" s="70">
        <f t="shared" ref="P220:P221" si="312">ROUND(M220+N220+O220,2)</f>
        <v>0</v>
      </c>
      <c r="AE220" s="71"/>
      <c r="AU220" s="71"/>
      <c r="BK220" s="71"/>
      <c r="CA220" s="71"/>
      <c r="CQ220" s="71"/>
      <c r="DG220" s="71"/>
      <c r="DW220" s="71"/>
      <c r="EM220" s="71"/>
      <c r="FC220" s="71"/>
      <c r="FS220" s="71"/>
      <c r="GI220" s="71"/>
      <c r="GY220" s="71"/>
      <c r="HO220" s="71"/>
      <c r="IE220" s="71"/>
      <c r="IU220" s="71"/>
      <c r="JK220" s="71"/>
      <c r="KA220" s="71"/>
      <c r="KQ220" s="71"/>
      <c r="LG220" s="71"/>
      <c r="LW220" s="71"/>
      <c r="MM220" s="71"/>
      <c r="NC220" s="71"/>
      <c r="NS220" s="71"/>
      <c r="OI220" s="71"/>
      <c r="OY220" s="71"/>
      <c r="PO220" s="71"/>
      <c r="QE220" s="71"/>
      <c r="QU220" s="71"/>
      <c r="RK220" s="71"/>
      <c r="SA220" s="71"/>
      <c r="SQ220" s="71"/>
      <c r="TG220" s="71"/>
      <c r="TW220" s="71"/>
      <c r="UM220" s="71"/>
      <c r="VC220" s="71"/>
      <c r="VS220" s="71"/>
      <c r="WI220" s="71"/>
      <c r="WY220" s="71"/>
      <c r="XO220" s="71"/>
      <c r="YE220" s="71"/>
      <c r="YU220" s="71"/>
      <c r="ZK220" s="71"/>
      <c r="AAA220" s="71"/>
      <c r="AAQ220" s="71"/>
      <c r="ABG220" s="71"/>
      <c r="ABW220" s="71"/>
      <c r="ACM220" s="71"/>
      <c r="ADC220" s="71"/>
      <c r="ADS220" s="71"/>
      <c r="AEI220" s="71"/>
      <c r="AEY220" s="71"/>
      <c r="AFO220" s="71"/>
      <c r="AGE220" s="71"/>
      <c r="AGU220" s="71"/>
      <c r="AHK220" s="71"/>
      <c r="AIA220" s="71"/>
      <c r="AIQ220" s="71"/>
      <c r="AJG220" s="71"/>
      <c r="AJW220" s="71"/>
      <c r="AKM220" s="71"/>
      <c r="ALC220" s="71"/>
      <c r="ALS220" s="71"/>
      <c r="AMI220" s="71"/>
      <c r="AMY220" s="71"/>
      <c r="ANO220" s="71"/>
      <c r="AOE220" s="71"/>
      <c r="AOU220" s="71"/>
      <c r="APK220" s="71"/>
      <c r="AQA220" s="71"/>
      <c r="AQQ220" s="71"/>
      <c r="ARG220" s="71"/>
      <c r="ARW220" s="71"/>
      <c r="ASM220" s="71"/>
      <c r="ATC220" s="71"/>
      <c r="ATS220" s="71"/>
      <c r="AUI220" s="71"/>
      <c r="AUY220" s="71"/>
      <c r="AVO220" s="71"/>
      <c r="AWE220" s="71"/>
      <c r="AWU220" s="71"/>
      <c r="AXK220" s="71"/>
      <c r="AYA220" s="71"/>
      <c r="AYQ220" s="71"/>
      <c r="AZG220" s="71"/>
      <c r="AZW220" s="71"/>
      <c r="BAM220" s="71"/>
      <c r="BBC220" s="71"/>
      <c r="BBS220" s="71"/>
      <c r="BCI220" s="71"/>
      <c r="BCY220" s="71"/>
      <c r="BDO220" s="71"/>
      <c r="BEE220" s="71"/>
      <c r="BEU220" s="71"/>
      <c r="BFK220" s="71"/>
      <c r="BGA220" s="71"/>
      <c r="BGQ220" s="71"/>
      <c r="BHG220" s="71"/>
      <c r="BHW220" s="71"/>
      <c r="BIM220" s="71"/>
      <c r="BJC220" s="71"/>
      <c r="BJS220" s="71"/>
      <c r="BKI220" s="71"/>
      <c r="BKY220" s="71"/>
      <c r="BLO220" s="71"/>
      <c r="BME220" s="71"/>
      <c r="BMU220" s="71"/>
      <c r="BNK220" s="71"/>
      <c r="BOA220" s="71"/>
      <c r="BOQ220" s="71"/>
      <c r="BPG220" s="71"/>
      <c r="BPW220" s="71"/>
      <c r="BQM220" s="71"/>
      <c r="BRC220" s="71"/>
      <c r="BRS220" s="71"/>
      <c r="BSI220" s="71"/>
      <c r="BSY220" s="71"/>
      <c r="BTO220" s="71"/>
      <c r="BUE220" s="71"/>
      <c r="BUU220" s="71"/>
      <c r="BVK220" s="71"/>
      <c r="BWA220" s="71"/>
      <c r="BWQ220" s="71"/>
      <c r="BXG220" s="71"/>
      <c r="BXW220" s="71"/>
      <c r="BYM220" s="71"/>
      <c r="BZC220" s="71"/>
      <c r="BZS220" s="71"/>
      <c r="CAI220" s="71"/>
      <c r="CAY220" s="71"/>
      <c r="CBO220" s="71"/>
      <c r="CCE220" s="71"/>
      <c r="CCU220" s="71"/>
      <c r="CDK220" s="71"/>
      <c r="CEA220" s="71"/>
      <c r="CEQ220" s="71"/>
      <c r="CFG220" s="71"/>
      <c r="CFW220" s="71"/>
      <c r="CGM220" s="71"/>
      <c r="CHC220" s="71"/>
      <c r="CHS220" s="71"/>
      <c r="CII220" s="71"/>
      <c r="CIY220" s="71"/>
      <c r="CJO220" s="71"/>
      <c r="CKE220" s="71"/>
      <c r="CKU220" s="71"/>
      <c r="CLK220" s="71"/>
      <c r="CMA220" s="71"/>
      <c r="CMQ220" s="71"/>
      <c r="CNG220" s="71"/>
      <c r="CNW220" s="71"/>
      <c r="COM220" s="71"/>
      <c r="CPC220" s="71"/>
      <c r="CPS220" s="71"/>
      <c r="CQI220" s="71"/>
      <c r="CQY220" s="71"/>
      <c r="CRO220" s="71"/>
      <c r="CSE220" s="71"/>
      <c r="CSU220" s="71"/>
      <c r="CTK220" s="71"/>
      <c r="CUA220" s="71"/>
      <c r="CUQ220" s="71"/>
      <c r="CVG220" s="71"/>
      <c r="CVW220" s="71"/>
      <c r="CWM220" s="71"/>
      <c r="CXC220" s="71"/>
      <c r="CXS220" s="71"/>
      <c r="CYI220" s="71"/>
      <c r="CYY220" s="71"/>
      <c r="CZO220" s="71"/>
      <c r="DAE220" s="71"/>
      <c r="DAU220" s="71"/>
      <c r="DBK220" s="71"/>
      <c r="DCA220" s="71"/>
      <c r="DCQ220" s="71"/>
      <c r="DDG220" s="71"/>
      <c r="DDW220" s="71"/>
      <c r="DEM220" s="71"/>
      <c r="DFC220" s="71"/>
      <c r="DFS220" s="71"/>
      <c r="DGI220" s="71"/>
      <c r="DGY220" s="71"/>
      <c r="DHO220" s="71"/>
      <c r="DIE220" s="71"/>
      <c r="DIU220" s="71"/>
      <c r="DJK220" s="71"/>
      <c r="DKA220" s="71"/>
      <c r="DKQ220" s="71"/>
      <c r="DLG220" s="71"/>
      <c r="DLW220" s="71"/>
      <c r="DMM220" s="71"/>
      <c r="DNC220" s="71"/>
      <c r="DNS220" s="71"/>
      <c r="DOI220" s="71"/>
      <c r="DOY220" s="71"/>
      <c r="DPO220" s="71"/>
      <c r="DQE220" s="71"/>
      <c r="DQU220" s="71"/>
      <c r="DRK220" s="71"/>
      <c r="DSA220" s="71"/>
      <c r="DSQ220" s="71"/>
      <c r="DTG220" s="71"/>
      <c r="DTW220" s="71"/>
      <c r="DUM220" s="71"/>
      <c r="DVC220" s="71"/>
      <c r="DVS220" s="71"/>
      <c r="DWI220" s="71"/>
      <c r="DWY220" s="71"/>
      <c r="DXO220" s="71"/>
      <c r="DYE220" s="71"/>
      <c r="DYU220" s="71"/>
      <c r="DZK220" s="71"/>
      <c r="EAA220" s="71"/>
      <c r="EAQ220" s="71"/>
      <c r="EBG220" s="71"/>
      <c r="EBW220" s="71"/>
      <c r="ECM220" s="71"/>
      <c r="EDC220" s="71"/>
      <c r="EDS220" s="71"/>
      <c r="EEI220" s="71"/>
      <c r="EEY220" s="71"/>
      <c r="EFO220" s="71"/>
      <c r="EGE220" s="71"/>
      <c r="EGU220" s="71"/>
      <c r="EHK220" s="71"/>
      <c r="EIA220" s="71"/>
      <c r="EIQ220" s="71"/>
      <c r="EJG220" s="71"/>
      <c r="EJW220" s="71"/>
      <c r="EKM220" s="71"/>
      <c r="ELC220" s="71"/>
      <c r="ELS220" s="71"/>
      <c r="EMI220" s="71"/>
      <c r="EMY220" s="71"/>
      <c r="ENO220" s="71"/>
      <c r="EOE220" s="71"/>
      <c r="EOU220" s="71"/>
      <c r="EPK220" s="71"/>
      <c r="EQA220" s="71"/>
      <c r="EQQ220" s="71"/>
      <c r="ERG220" s="71"/>
      <c r="ERW220" s="71"/>
      <c r="ESM220" s="71"/>
      <c r="ETC220" s="71"/>
      <c r="ETS220" s="71"/>
      <c r="EUI220" s="71"/>
      <c r="EUY220" s="71"/>
      <c r="EVO220" s="71"/>
      <c r="EWE220" s="71"/>
      <c r="EWU220" s="71"/>
      <c r="EXK220" s="71"/>
      <c r="EYA220" s="71"/>
      <c r="EYQ220" s="71"/>
      <c r="EZG220" s="71"/>
      <c r="EZW220" s="71"/>
      <c r="FAM220" s="71"/>
      <c r="FBC220" s="71"/>
      <c r="FBS220" s="71"/>
      <c r="FCI220" s="71"/>
      <c r="FCY220" s="71"/>
      <c r="FDO220" s="71"/>
      <c r="FEE220" s="71"/>
      <c r="FEU220" s="71"/>
      <c r="FFK220" s="71"/>
      <c r="FGA220" s="71"/>
      <c r="FGQ220" s="71"/>
      <c r="FHG220" s="71"/>
      <c r="FHW220" s="71"/>
      <c r="FIM220" s="71"/>
      <c r="FJC220" s="71"/>
      <c r="FJS220" s="71"/>
      <c r="FKI220" s="71"/>
      <c r="FKY220" s="71"/>
      <c r="FLO220" s="71"/>
      <c r="FME220" s="71"/>
      <c r="FMU220" s="71"/>
      <c r="FNK220" s="71"/>
      <c r="FOA220" s="71"/>
      <c r="FOQ220" s="71"/>
      <c r="FPG220" s="71"/>
      <c r="FPW220" s="71"/>
      <c r="FQM220" s="71"/>
      <c r="FRC220" s="71"/>
      <c r="FRS220" s="71"/>
      <c r="FSI220" s="71"/>
      <c r="FSY220" s="71"/>
      <c r="FTO220" s="71"/>
      <c r="FUE220" s="71"/>
      <c r="FUU220" s="71"/>
      <c r="FVK220" s="71"/>
      <c r="FWA220" s="71"/>
      <c r="FWQ220" s="71"/>
      <c r="FXG220" s="71"/>
      <c r="FXW220" s="71"/>
      <c r="FYM220" s="71"/>
      <c r="FZC220" s="71"/>
      <c r="FZS220" s="71"/>
      <c r="GAI220" s="71"/>
      <c r="GAY220" s="71"/>
      <c r="GBO220" s="71"/>
      <c r="GCE220" s="71"/>
      <c r="GCU220" s="71"/>
      <c r="GDK220" s="71"/>
      <c r="GEA220" s="71"/>
      <c r="GEQ220" s="71"/>
      <c r="GFG220" s="71"/>
      <c r="GFW220" s="71"/>
      <c r="GGM220" s="71"/>
      <c r="GHC220" s="71"/>
      <c r="GHS220" s="71"/>
      <c r="GII220" s="71"/>
      <c r="GIY220" s="71"/>
      <c r="GJO220" s="71"/>
      <c r="GKE220" s="71"/>
      <c r="GKU220" s="71"/>
      <c r="GLK220" s="71"/>
      <c r="GMA220" s="71"/>
      <c r="GMQ220" s="71"/>
      <c r="GNG220" s="71"/>
      <c r="GNW220" s="71"/>
      <c r="GOM220" s="71"/>
      <c r="GPC220" s="71"/>
      <c r="GPS220" s="71"/>
      <c r="GQI220" s="71"/>
      <c r="GQY220" s="71"/>
      <c r="GRO220" s="71"/>
      <c r="GSE220" s="71"/>
      <c r="GSU220" s="71"/>
      <c r="GTK220" s="71"/>
      <c r="GUA220" s="71"/>
      <c r="GUQ220" s="71"/>
      <c r="GVG220" s="71"/>
      <c r="GVW220" s="71"/>
      <c r="GWM220" s="71"/>
      <c r="GXC220" s="71"/>
      <c r="GXS220" s="71"/>
      <c r="GYI220" s="71"/>
      <c r="GYY220" s="71"/>
      <c r="GZO220" s="71"/>
      <c r="HAE220" s="71"/>
      <c r="HAU220" s="71"/>
      <c r="HBK220" s="71"/>
      <c r="HCA220" s="71"/>
      <c r="HCQ220" s="71"/>
      <c r="HDG220" s="71"/>
      <c r="HDW220" s="71"/>
      <c r="HEM220" s="71"/>
      <c r="HFC220" s="71"/>
      <c r="HFS220" s="71"/>
      <c r="HGI220" s="71"/>
      <c r="HGY220" s="71"/>
      <c r="HHO220" s="71"/>
      <c r="HIE220" s="71"/>
      <c r="HIU220" s="71"/>
      <c r="HJK220" s="71"/>
      <c r="HKA220" s="71"/>
      <c r="HKQ220" s="71"/>
      <c r="HLG220" s="71"/>
      <c r="HLW220" s="71"/>
      <c r="HMM220" s="71"/>
      <c r="HNC220" s="71"/>
      <c r="HNS220" s="71"/>
      <c r="HOI220" s="71"/>
      <c r="HOY220" s="71"/>
      <c r="HPO220" s="71"/>
      <c r="HQE220" s="71"/>
      <c r="HQU220" s="71"/>
      <c r="HRK220" s="71"/>
      <c r="HSA220" s="71"/>
      <c r="HSQ220" s="71"/>
      <c r="HTG220" s="71"/>
      <c r="HTW220" s="71"/>
      <c r="HUM220" s="71"/>
      <c r="HVC220" s="71"/>
      <c r="HVS220" s="71"/>
      <c r="HWI220" s="71"/>
      <c r="HWY220" s="71"/>
      <c r="HXO220" s="71"/>
      <c r="HYE220" s="71"/>
      <c r="HYU220" s="71"/>
      <c r="HZK220" s="71"/>
      <c r="IAA220" s="71"/>
      <c r="IAQ220" s="71"/>
      <c r="IBG220" s="71"/>
      <c r="IBW220" s="71"/>
      <c r="ICM220" s="71"/>
      <c r="IDC220" s="71"/>
      <c r="IDS220" s="71"/>
      <c r="IEI220" s="71"/>
      <c r="IEY220" s="71"/>
      <c r="IFO220" s="71"/>
      <c r="IGE220" s="71"/>
      <c r="IGU220" s="71"/>
      <c r="IHK220" s="71"/>
      <c r="IIA220" s="71"/>
      <c r="IIQ220" s="71"/>
      <c r="IJG220" s="71"/>
      <c r="IJW220" s="71"/>
      <c r="IKM220" s="71"/>
      <c r="ILC220" s="71"/>
      <c r="ILS220" s="71"/>
      <c r="IMI220" s="71"/>
      <c r="IMY220" s="71"/>
      <c r="INO220" s="71"/>
      <c r="IOE220" s="71"/>
      <c r="IOU220" s="71"/>
      <c r="IPK220" s="71"/>
      <c r="IQA220" s="71"/>
      <c r="IQQ220" s="71"/>
      <c r="IRG220" s="71"/>
      <c r="IRW220" s="71"/>
      <c r="ISM220" s="71"/>
      <c r="ITC220" s="71"/>
      <c r="ITS220" s="71"/>
      <c r="IUI220" s="71"/>
      <c r="IUY220" s="71"/>
      <c r="IVO220" s="71"/>
      <c r="IWE220" s="71"/>
      <c r="IWU220" s="71"/>
      <c r="IXK220" s="71"/>
      <c r="IYA220" s="71"/>
      <c r="IYQ220" s="71"/>
      <c r="IZG220" s="71"/>
      <c r="IZW220" s="71"/>
      <c r="JAM220" s="71"/>
      <c r="JBC220" s="71"/>
      <c r="JBS220" s="71"/>
      <c r="JCI220" s="71"/>
      <c r="JCY220" s="71"/>
      <c r="JDO220" s="71"/>
      <c r="JEE220" s="71"/>
      <c r="JEU220" s="71"/>
      <c r="JFK220" s="71"/>
      <c r="JGA220" s="71"/>
      <c r="JGQ220" s="71"/>
      <c r="JHG220" s="71"/>
      <c r="JHW220" s="71"/>
      <c r="JIM220" s="71"/>
      <c r="JJC220" s="71"/>
      <c r="JJS220" s="71"/>
      <c r="JKI220" s="71"/>
      <c r="JKY220" s="71"/>
      <c r="JLO220" s="71"/>
      <c r="JME220" s="71"/>
      <c r="JMU220" s="71"/>
      <c r="JNK220" s="71"/>
      <c r="JOA220" s="71"/>
      <c r="JOQ220" s="71"/>
      <c r="JPG220" s="71"/>
      <c r="JPW220" s="71"/>
      <c r="JQM220" s="71"/>
      <c r="JRC220" s="71"/>
      <c r="JRS220" s="71"/>
      <c r="JSI220" s="71"/>
      <c r="JSY220" s="71"/>
      <c r="JTO220" s="71"/>
      <c r="JUE220" s="71"/>
      <c r="JUU220" s="71"/>
      <c r="JVK220" s="71"/>
      <c r="JWA220" s="71"/>
      <c r="JWQ220" s="71"/>
      <c r="JXG220" s="71"/>
      <c r="JXW220" s="71"/>
      <c r="JYM220" s="71"/>
      <c r="JZC220" s="71"/>
      <c r="JZS220" s="71"/>
      <c r="KAI220" s="71"/>
      <c r="KAY220" s="71"/>
      <c r="KBO220" s="71"/>
      <c r="KCE220" s="71"/>
      <c r="KCU220" s="71"/>
      <c r="KDK220" s="71"/>
      <c r="KEA220" s="71"/>
      <c r="KEQ220" s="71"/>
      <c r="KFG220" s="71"/>
      <c r="KFW220" s="71"/>
      <c r="KGM220" s="71"/>
      <c r="KHC220" s="71"/>
      <c r="KHS220" s="71"/>
      <c r="KII220" s="71"/>
      <c r="KIY220" s="71"/>
      <c r="KJO220" s="71"/>
      <c r="KKE220" s="71"/>
      <c r="KKU220" s="71"/>
      <c r="KLK220" s="71"/>
      <c r="KMA220" s="71"/>
      <c r="KMQ220" s="71"/>
      <c r="KNG220" s="71"/>
      <c r="KNW220" s="71"/>
      <c r="KOM220" s="71"/>
      <c r="KPC220" s="71"/>
      <c r="KPS220" s="71"/>
      <c r="KQI220" s="71"/>
      <c r="KQY220" s="71"/>
      <c r="KRO220" s="71"/>
      <c r="KSE220" s="71"/>
      <c r="KSU220" s="71"/>
      <c r="KTK220" s="71"/>
      <c r="KUA220" s="71"/>
      <c r="KUQ220" s="71"/>
      <c r="KVG220" s="71"/>
      <c r="KVW220" s="71"/>
      <c r="KWM220" s="71"/>
      <c r="KXC220" s="71"/>
      <c r="KXS220" s="71"/>
      <c r="KYI220" s="71"/>
      <c r="KYY220" s="71"/>
      <c r="KZO220" s="71"/>
      <c r="LAE220" s="71"/>
      <c r="LAU220" s="71"/>
      <c r="LBK220" s="71"/>
      <c r="LCA220" s="71"/>
      <c r="LCQ220" s="71"/>
      <c r="LDG220" s="71"/>
      <c r="LDW220" s="71"/>
      <c r="LEM220" s="71"/>
      <c r="LFC220" s="71"/>
      <c r="LFS220" s="71"/>
      <c r="LGI220" s="71"/>
      <c r="LGY220" s="71"/>
      <c r="LHO220" s="71"/>
      <c r="LIE220" s="71"/>
      <c r="LIU220" s="71"/>
      <c r="LJK220" s="71"/>
      <c r="LKA220" s="71"/>
      <c r="LKQ220" s="71"/>
      <c r="LLG220" s="71"/>
      <c r="LLW220" s="71"/>
      <c r="LMM220" s="71"/>
      <c r="LNC220" s="71"/>
      <c r="LNS220" s="71"/>
      <c r="LOI220" s="71"/>
      <c r="LOY220" s="71"/>
      <c r="LPO220" s="71"/>
      <c r="LQE220" s="71"/>
      <c r="LQU220" s="71"/>
      <c r="LRK220" s="71"/>
      <c r="LSA220" s="71"/>
      <c r="LSQ220" s="71"/>
      <c r="LTG220" s="71"/>
      <c r="LTW220" s="71"/>
      <c r="LUM220" s="71"/>
      <c r="LVC220" s="71"/>
      <c r="LVS220" s="71"/>
      <c r="LWI220" s="71"/>
      <c r="LWY220" s="71"/>
      <c r="LXO220" s="71"/>
      <c r="LYE220" s="71"/>
      <c r="LYU220" s="71"/>
      <c r="LZK220" s="71"/>
      <c r="MAA220" s="71"/>
      <c r="MAQ220" s="71"/>
      <c r="MBG220" s="71"/>
      <c r="MBW220" s="71"/>
      <c r="MCM220" s="71"/>
      <c r="MDC220" s="71"/>
      <c r="MDS220" s="71"/>
      <c r="MEI220" s="71"/>
      <c r="MEY220" s="71"/>
      <c r="MFO220" s="71"/>
      <c r="MGE220" s="71"/>
      <c r="MGU220" s="71"/>
      <c r="MHK220" s="71"/>
      <c r="MIA220" s="71"/>
      <c r="MIQ220" s="71"/>
      <c r="MJG220" s="71"/>
      <c r="MJW220" s="71"/>
      <c r="MKM220" s="71"/>
      <c r="MLC220" s="71"/>
      <c r="MLS220" s="71"/>
      <c r="MMI220" s="71"/>
      <c r="MMY220" s="71"/>
      <c r="MNO220" s="71"/>
      <c r="MOE220" s="71"/>
      <c r="MOU220" s="71"/>
      <c r="MPK220" s="71"/>
      <c r="MQA220" s="71"/>
      <c r="MQQ220" s="71"/>
      <c r="MRG220" s="71"/>
      <c r="MRW220" s="71"/>
      <c r="MSM220" s="71"/>
      <c r="MTC220" s="71"/>
      <c r="MTS220" s="71"/>
      <c r="MUI220" s="71"/>
      <c r="MUY220" s="71"/>
      <c r="MVO220" s="71"/>
      <c r="MWE220" s="71"/>
      <c r="MWU220" s="71"/>
      <c r="MXK220" s="71"/>
      <c r="MYA220" s="71"/>
      <c r="MYQ220" s="71"/>
      <c r="MZG220" s="71"/>
      <c r="MZW220" s="71"/>
      <c r="NAM220" s="71"/>
      <c r="NBC220" s="71"/>
      <c r="NBS220" s="71"/>
      <c r="NCI220" s="71"/>
      <c r="NCY220" s="71"/>
      <c r="NDO220" s="71"/>
      <c r="NEE220" s="71"/>
      <c r="NEU220" s="71"/>
      <c r="NFK220" s="71"/>
      <c r="NGA220" s="71"/>
      <c r="NGQ220" s="71"/>
      <c r="NHG220" s="71"/>
      <c r="NHW220" s="71"/>
      <c r="NIM220" s="71"/>
      <c r="NJC220" s="71"/>
      <c r="NJS220" s="71"/>
      <c r="NKI220" s="71"/>
      <c r="NKY220" s="71"/>
      <c r="NLO220" s="71"/>
      <c r="NME220" s="71"/>
      <c r="NMU220" s="71"/>
      <c r="NNK220" s="71"/>
      <c r="NOA220" s="71"/>
      <c r="NOQ220" s="71"/>
      <c r="NPG220" s="71"/>
      <c r="NPW220" s="71"/>
      <c r="NQM220" s="71"/>
      <c r="NRC220" s="71"/>
      <c r="NRS220" s="71"/>
      <c r="NSI220" s="71"/>
      <c r="NSY220" s="71"/>
      <c r="NTO220" s="71"/>
      <c r="NUE220" s="71"/>
      <c r="NUU220" s="71"/>
      <c r="NVK220" s="71"/>
      <c r="NWA220" s="71"/>
      <c r="NWQ220" s="71"/>
      <c r="NXG220" s="71"/>
      <c r="NXW220" s="71"/>
      <c r="NYM220" s="71"/>
      <c r="NZC220" s="71"/>
      <c r="NZS220" s="71"/>
      <c r="OAI220" s="71"/>
      <c r="OAY220" s="71"/>
      <c r="OBO220" s="71"/>
      <c r="OCE220" s="71"/>
      <c r="OCU220" s="71"/>
      <c r="ODK220" s="71"/>
      <c r="OEA220" s="71"/>
      <c r="OEQ220" s="71"/>
      <c r="OFG220" s="71"/>
      <c r="OFW220" s="71"/>
      <c r="OGM220" s="71"/>
      <c r="OHC220" s="71"/>
      <c r="OHS220" s="71"/>
      <c r="OII220" s="71"/>
      <c r="OIY220" s="71"/>
      <c r="OJO220" s="71"/>
      <c r="OKE220" s="71"/>
      <c r="OKU220" s="71"/>
      <c r="OLK220" s="71"/>
      <c r="OMA220" s="71"/>
      <c r="OMQ220" s="71"/>
      <c r="ONG220" s="71"/>
      <c r="ONW220" s="71"/>
      <c r="OOM220" s="71"/>
      <c r="OPC220" s="71"/>
      <c r="OPS220" s="71"/>
      <c r="OQI220" s="71"/>
      <c r="OQY220" s="71"/>
      <c r="ORO220" s="71"/>
      <c r="OSE220" s="71"/>
      <c r="OSU220" s="71"/>
      <c r="OTK220" s="71"/>
      <c r="OUA220" s="71"/>
      <c r="OUQ220" s="71"/>
      <c r="OVG220" s="71"/>
      <c r="OVW220" s="71"/>
      <c r="OWM220" s="71"/>
      <c r="OXC220" s="71"/>
      <c r="OXS220" s="71"/>
      <c r="OYI220" s="71"/>
      <c r="OYY220" s="71"/>
      <c r="OZO220" s="71"/>
      <c r="PAE220" s="71"/>
      <c r="PAU220" s="71"/>
      <c r="PBK220" s="71"/>
      <c r="PCA220" s="71"/>
      <c r="PCQ220" s="71"/>
      <c r="PDG220" s="71"/>
      <c r="PDW220" s="71"/>
      <c r="PEM220" s="71"/>
      <c r="PFC220" s="71"/>
      <c r="PFS220" s="71"/>
      <c r="PGI220" s="71"/>
      <c r="PGY220" s="71"/>
      <c r="PHO220" s="71"/>
      <c r="PIE220" s="71"/>
      <c r="PIU220" s="71"/>
      <c r="PJK220" s="71"/>
      <c r="PKA220" s="71"/>
      <c r="PKQ220" s="71"/>
      <c r="PLG220" s="71"/>
      <c r="PLW220" s="71"/>
      <c r="PMM220" s="71"/>
      <c r="PNC220" s="71"/>
      <c r="PNS220" s="71"/>
      <c r="POI220" s="71"/>
      <c r="POY220" s="71"/>
      <c r="PPO220" s="71"/>
      <c r="PQE220" s="71"/>
      <c r="PQU220" s="71"/>
      <c r="PRK220" s="71"/>
      <c r="PSA220" s="71"/>
      <c r="PSQ220" s="71"/>
      <c r="PTG220" s="71"/>
      <c r="PTW220" s="71"/>
      <c r="PUM220" s="71"/>
      <c r="PVC220" s="71"/>
      <c r="PVS220" s="71"/>
      <c r="PWI220" s="71"/>
      <c r="PWY220" s="71"/>
      <c r="PXO220" s="71"/>
      <c r="PYE220" s="71"/>
      <c r="PYU220" s="71"/>
      <c r="PZK220" s="71"/>
      <c r="QAA220" s="71"/>
      <c r="QAQ220" s="71"/>
      <c r="QBG220" s="71"/>
      <c r="QBW220" s="71"/>
      <c r="QCM220" s="71"/>
      <c r="QDC220" s="71"/>
      <c r="QDS220" s="71"/>
      <c r="QEI220" s="71"/>
      <c r="QEY220" s="71"/>
      <c r="QFO220" s="71"/>
      <c r="QGE220" s="71"/>
      <c r="QGU220" s="71"/>
      <c r="QHK220" s="71"/>
      <c r="QIA220" s="71"/>
      <c r="QIQ220" s="71"/>
      <c r="QJG220" s="71"/>
      <c r="QJW220" s="71"/>
      <c r="QKM220" s="71"/>
      <c r="QLC220" s="71"/>
      <c r="QLS220" s="71"/>
      <c r="QMI220" s="71"/>
      <c r="QMY220" s="71"/>
      <c r="QNO220" s="71"/>
      <c r="QOE220" s="71"/>
      <c r="QOU220" s="71"/>
      <c r="QPK220" s="71"/>
      <c r="QQA220" s="71"/>
      <c r="QQQ220" s="71"/>
      <c r="QRG220" s="71"/>
      <c r="QRW220" s="71"/>
      <c r="QSM220" s="71"/>
      <c r="QTC220" s="71"/>
      <c r="QTS220" s="71"/>
      <c r="QUI220" s="71"/>
      <c r="QUY220" s="71"/>
      <c r="QVO220" s="71"/>
      <c r="QWE220" s="71"/>
      <c r="QWU220" s="71"/>
      <c r="QXK220" s="71"/>
      <c r="QYA220" s="71"/>
      <c r="QYQ220" s="71"/>
      <c r="QZG220" s="71"/>
      <c r="QZW220" s="71"/>
      <c r="RAM220" s="71"/>
      <c r="RBC220" s="71"/>
      <c r="RBS220" s="71"/>
      <c r="RCI220" s="71"/>
      <c r="RCY220" s="71"/>
      <c r="RDO220" s="71"/>
      <c r="REE220" s="71"/>
      <c r="REU220" s="71"/>
      <c r="RFK220" s="71"/>
      <c r="RGA220" s="71"/>
      <c r="RGQ220" s="71"/>
      <c r="RHG220" s="71"/>
      <c r="RHW220" s="71"/>
      <c r="RIM220" s="71"/>
      <c r="RJC220" s="71"/>
      <c r="RJS220" s="71"/>
      <c r="RKI220" s="71"/>
      <c r="RKY220" s="71"/>
      <c r="RLO220" s="71"/>
      <c r="RME220" s="71"/>
      <c r="RMU220" s="71"/>
      <c r="RNK220" s="71"/>
      <c r="ROA220" s="71"/>
      <c r="ROQ220" s="71"/>
      <c r="RPG220" s="71"/>
      <c r="RPW220" s="71"/>
      <c r="RQM220" s="71"/>
      <c r="RRC220" s="71"/>
      <c r="RRS220" s="71"/>
      <c r="RSI220" s="71"/>
      <c r="RSY220" s="71"/>
      <c r="RTO220" s="71"/>
      <c r="RUE220" s="71"/>
      <c r="RUU220" s="71"/>
      <c r="RVK220" s="71"/>
      <c r="RWA220" s="71"/>
      <c r="RWQ220" s="71"/>
      <c r="RXG220" s="71"/>
      <c r="RXW220" s="71"/>
      <c r="RYM220" s="71"/>
      <c r="RZC220" s="71"/>
      <c r="RZS220" s="71"/>
      <c r="SAI220" s="71"/>
      <c r="SAY220" s="71"/>
      <c r="SBO220" s="71"/>
      <c r="SCE220" s="71"/>
      <c r="SCU220" s="71"/>
      <c r="SDK220" s="71"/>
      <c r="SEA220" s="71"/>
      <c r="SEQ220" s="71"/>
      <c r="SFG220" s="71"/>
      <c r="SFW220" s="71"/>
      <c r="SGM220" s="71"/>
      <c r="SHC220" s="71"/>
      <c r="SHS220" s="71"/>
      <c r="SII220" s="71"/>
      <c r="SIY220" s="71"/>
      <c r="SJO220" s="71"/>
      <c r="SKE220" s="71"/>
      <c r="SKU220" s="71"/>
      <c r="SLK220" s="71"/>
      <c r="SMA220" s="71"/>
      <c r="SMQ220" s="71"/>
      <c r="SNG220" s="71"/>
      <c r="SNW220" s="71"/>
      <c r="SOM220" s="71"/>
      <c r="SPC220" s="71"/>
      <c r="SPS220" s="71"/>
      <c r="SQI220" s="71"/>
      <c r="SQY220" s="71"/>
      <c r="SRO220" s="71"/>
      <c r="SSE220" s="71"/>
      <c r="SSU220" s="71"/>
      <c r="STK220" s="71"/>
      <c r="SUA220" s="71"/>
      <c r="SUQ220" s="71"/>
      <c r="SVG220" s="71"/>
      <c r="SVW220" s="71"/>
      <c r="SWM220" s="71"/>
      <c r="SXC220" s="71"/>
      <c r="SXS220" s="71"/>
      <c r="SYI220" s="71"/>
      <c r="SYY220" s="71"/>
      <c r="SZO220" s="71"/>
      <c r="TAE220" s="71"/>
      <c r="TAU220" s="71"/>
      <c r="TBK220" s="71"/>
      <c r="TCA220" s="71"/>
      <c r="TCQ220" s="71"/>
      <c r="TDG220" s="71"/>
      <c r="TDW220" s="71"/>
      <c r="TEM220" s="71"/>
      <c r="TFC220" s="71"/>
      <c r="TFS220" s="71"/>
      <c r="TGI220" s="71"/>
      <c r="TGY220" s="71"/>
      <c r="THO220" s="71"/>
      <c r="TIE220" s="71"/>
      <c r="TIU220" s="71"/>
      <c r="TJK220" s="71"/>
      <c r="TKA220" s="71"/>
      <c r="TKQ220" s="71"/>
      <c r="TLG220" s="71"/>
      <c r="TLW220" s="71"/>
      <c r="TMM220" s="71"/>
      <c r="TNC220" s="71"/>
      <c r="TNS220" s="71"/>
      <c r="TOI220" s="71"/>
      <c r="TOY220" s="71"/>
      <c r="TPO220" s="71"/>
      <c r="TQE220" s="71"/>
      <c r="TQU220" s="71"/>
      <c r="TRK220" s="71"/>
      <c r="TSA220" s="71"/>
      <c r="TSQ220" s="71"/>
      <c r="TTG220" s="71"/>
      <c r="TTW220" s="71"/>
      <c r="TUM220" s="71"/>
      <c r="TVC220" s="71"/>
      <c r="TVS220" s="71"/>
      <c r="TWI220" s="71"/>
      <c r="TWY220" s="71"/>
      <c r="TXO220" s="71"/>
      <c r="TYE220" s="71"/>
      <c r="TYU220" s="71"/>
      <c r="TZK220" s="71"/>
      <c r="UAA220" s="71"/>
      <c r="UAQ220" s="71"/>
      <c r="UBG220" s="71"/>
      <c r="UBW220" s="71"/>
      <c r="UCM220" s="71"/>
      <c r="UDC220" s="71"/>
      <c r="UDS220" s="71"/>
      <c r="UEI220" s="71"/>
      <c r="UEY220" s="71"/>
      <c r="UFO220" s="71"/>
      <c r="UGE220" s="71"/>
      <c r="UGU220" s="71"/>
      <c r="UHK220" s="71"/>
      <c r="UIA220" s="71"/>
      <c r="UIQ220" s="71"/>
      <c r="UJG220" s="71"/>
      <c r="UJW220" s="71"/>
      <c r="UKM220" s="71"/>
      <c r="ULC220" s="71"/>
      <c r="ULS220" s="71"/>
      <c r="UMI220" s="71"/>
      <c r="UMY220" s="71"/>
      <c r="UNO220" s="71"/>
      <c r="UOE220" s="71"/>
      <c r="UOU220" s="71"/>
      <c r="UPK220" s="71"/>
      <c r="UQA220" s="71"/>
      <c r="UQQ220" s="71"/>
      <c r="URG220" s="71"/>
      <c r="URW220" s="71"/>
      <c r="USM220" s="71"/>
      <c r="UTC220" s="71"/>
      <c r="UTS220" s="71"/>
      <c r="UUI220" s="71"/>
      <c r="UUY220" s="71"/>
      <c r="UVO220" s="71"/>
      <c r="UWE220" s="71"/>
      <c r="UWU220" s="71"/>
      <c r="UXK220" s="71"/>
      <c r="UYA220" s="71"/>
      <c r="UYQ220" s="71"/>
      <c r="UZG220" s="71"/>
      <c r="UZW220" s="71"/>
      <c r="VAM220" s="71"/>
      <c r="VBC220" s="71"/>
      <c r="VBS220" s="71"/>
      <c r="VCI220" s="71"/>
      <c r="VCY220" s="71"/>
      <c r="VDO220" s="71"/>
      <c r="VEE220" s="71"/>
      <c r="VEU220" s="71"/>
      <c r="VFK220" s="71"/>
      <c r="VGA220" s="71"/>
      <c r="VGQ220" s="71"/>
      <c r="VHG220" s="71"/>
      <c r="VHW220" s="71"/>
      <c r="VIM220" s="71"/>
      <c r="VJC220" s="71"/>
      <c r="VJS220" s="71"/>
      <c r="VKI220" s="71"/>
      <c r="VKY220" s="71"/>
      <c r="VLO220" s="71"/>
      <c r="VME220" s="71"/>
      <c r="VMU220" s="71"/>
      <c r="VNK220" s="71"/>
      <c r="VOA220" s="71"/>
      <c r="VOQ220" s="71"/>
      <c r="VPG220" s="71"/>
      <c r="VPW220" s="71"/>
      <c r="VQM220" s="71"/>
      <c r="VRC220" s="71"/>
      <c r="VRS220" s="71"/>
      <c r="VSI220" s="71"/>
      <c r="VSY220" s="71"/>
      <c r="VTO220" s="71"/>
      <c r="VUE220" s="71"/>
      <c r="VUU220" s="71"/>
      <c r="VVK220" s="71"/>
      <c r="VWA220" s="71"/>
      <c r="VWQ220" s="71"/>
      <c r="VXG220" s="71"/>
      <c r="VXW220" s="71"/>
      <c r="VYM220" s="71"/>
      <c r="VZC220" s="71"/>
      <c r="VZS220" s="71"/>
      <c r="WAI220" s="71"/>
      <c r="WAY220" s="71"/>
      <c r="WBO220" s="71"/>
      <c r="WCE220" s="71"/>
      <c r="WCU220" s="71"/>
      <c r="WDK220" s="71"/>
      <c r="WEA220" s="71"/>
      <c r="WEQ220" s="71"/>
      <c r="WFG220" s="71"/>
      <c r="WFW220" s="71"/>
      <c r="WGM220" s="71"/>
      <c r="WHC220" s="71"/>
      <c r="WHS220" s="71"/>
      <c r="WII220" s="71"/>
      <c r="WIY220" s="71"/>
      <c r="WJO220" s="71"/>
      <c r="WKE220" s="71"/>
      <c r="WKU220" s="71"/>
      <c r="WLK220" s="71"/>
      <c r="WMA220" s="71"/>
      <c r="WMQ220" s="71"/>
      <c r="WNG220" s="71"/>
      <c r="WNW220" s="71"/>
      <c r="WOM220" s="71"/>
      <c r="WPC220" s="71"/>
      <c r="WPS220" s="71"/>
      <c r="WQI220" s="71"/>
      <c r="WQY220" s="71"/>
      <c r="WRO220" s="71"/>
      <c r="WSE220" s="71"/>
      <c r="WSU220" s="71"/>
      <c r="WTK220" s="71"/>
      <c r="WUA220" s="71"/>
      <c r="WUQ220" s="71"/>
      <c r="WVG220" s="71"/>
      <c r="WVW220" s="71"/>
      <c r="WWM220" s="71"/>
      <c r="WXC220" s="71"/>
      <c r="WXS220" s="71"/>
      <c r="WYI220" s="71"/>
      <c r="WYY220" s="71"/>
      <c r="WZO220" s="71"/>
      <c r="XAE220" s="71"/>
      <c r="XAU220" s="71"/>
      <c r="XBK220" s="71"/>
      <c r="XCA220" s="71"/>
      <c r="XCQ220" s="71"/>
      <c r="XDG220" s="71"/>
      <c r="XDW220" s="71"/>
      <c r="XEM220" s="71"/>
    </row>
    <row r="221" spans="1:1023 1039:2047 2063:3071 3087:4095 4111:5119 5135:6143 6159:7167 7183:8191 8207:9215 9231:10239 10255:11263 11279:12287 12303:13311 13327:14335 14351:15359 15375:16367" s="22" customFormat="1">
      <c r="A221" s="20" t="str">
        <f>IF(COUNTBLANK(F221)=1," ",COUNTA($F$11:F221))</f>
        <v xml:space="preserve"> </v>
      </c>
      <c r="B221" s="148" t="s">
        <v>151</v>
      </c>
      <c r="C221" s="149" t="s">
        <v>114</v>
      </c>
      <c r="D221" s="143">
        <v>0.05</v>
      </c>
      <c r="E221" s="144">
        <f>D221*E220</f>
        <v>6.625</v>
      </c>
      <c r="F221" s="147"/>
      <c r="G221" s="146"/>
      <c r="H221" s="135">
        <f t="shared" si="305"/>
        <v>0</v>
      </c>
      <c r="I221" s="115"/>
      <c r="J221" s="135">
        <f t="shared" si="306"/>
        <v>0</v>
      </c>
      <c r="K221" s="135">
        <f t="shared" si="307"/>
        <v>0</v>
      </c>
      <c r="L221" s="135">
        <f t="shared" si="308"/>
        <v>0</v>
      </c>
      <c r="M221" s="135">
        <f t="shared" si="309"/>
        <v>0</v>
      </c>
      <c r="N221" s="135">
        <f t="shared" si="310"/>
        <v>0</v>
      </c>
      <c r="O221" s="135">
        <f t="shared" si="311"/>
        <v>0</v>
      </c>
      <c r="P221" s="70">
        <f t="shared" si="312"/>
        <v>0</v>
      </c>
    </row>
    <row r="222" spans="1:1023 1039:2047 2063:3071 3087:4095 4111:5119 5135:6143 6159:7167 7183:8191 8207:9215 9231:10239 10255:11263 11279:12287 12303:13311 13327:14335 14351:15359 15375:16367" s="22" customFormat="1">
      <c r="A222" s="20" t="str">
        <f>IF(COUNTBLANK(F222)=1," ",COUNTA($F$11:F222))</f>
        <v xml:space="preserve"> </v>
      </c>
      <c r="B222" s="137" t="s">
        <v>153</v>
      </c>
      <c r="C222" s="138" t="s">
        <v>14</v>
      </c>
      <c r="D222" s="139"/>
      <c r="E222" s="140">
        <v>132.5</v>
      </c>
      <c r="F222" s="66"/>
      <c r="G222" s="69"/>
      <c r="H222" s="135">
        <f>ROUND(F222*G222,2)</f>
        <v>0</v>
      </c>
      <c r="I222" s="115"/>
      <c r="J222" s="135">
        <f>ROUND(H222*0.07,2)</f>
        <v>0</v>
      </c>
      <c r="K222" s="135">
        <f t="shared" ref="K222:K225" si="313">ROUND(H222+I222+J222,2)</f>
        <v>0</v>
      </c>
      <c r="L222" s="135">
        <f t="shared" ref="L222:L225" si="314">ROUND(E222*F222,2)</f>
        <v>0</v>
      </c>
      <c r="M222" s="135">
        <f t="shared" ref="M222:M225" si="315">ROUND(E222*H222,2)</f>
        <v>0</v>
      </c>
      <c r="N222" s="135">
        <f t="shared" ref="N222:N225" si="316">ROUND(E222*I222,2)</f>
        <v>0</v>
      </c>
      <c r="O222" s="135">
        <f t="shared" ref="O222:O225" si="317">ROUND(E222*J222,2)</f>
        <v>0</v>
      </c>
      <c r="P222" s="70">
        <f t="shared" ref="P222:P225" si="318">ROUND(M222+N222+O222,2)</f>
        <v>0</v>
      </c>
      <c r="AE222" s="71"/>
      <c r="AU222" s="71"/>
      <c r="BK222" s="71"/>
      <c r="CA222" s="71"/>
      <c r="CQ222" s="71"/>
      <c r="DG222" s="71"/>
      <c r="DW222" s="71"/>
      <c r="EM222" s="71"/>
      <c r="FC222" s="71"/>
      <c r="FS222" s="71"/>
      <c r="GI222" s="71"/>
      <c r="GY222" s="71"/>
      <c r="HO222" s="71"/>
      <c r="IE222" s="71"/>
      <c r="IU222" s="71"/>
      <c r="JK222" s="71"/>
      <c r="KA222" s="71"/>
      <c r="KQ222" s="71"/>
      <c r="LG222" s="71"/>
      <c r="LW222" s="71"/>
      <c r="MM222" s="71"/>
      <c r="NC222" s="71"/>
      <c r="NS222" s="71"/>
      <c r="OI222" s="71"/>
      <c r="OY222" s="71"/>
      <c r="PO222" s="71"/>
      <c r="QE222" s="71"/>
      <c r="QU222" s="71"/>
      <c r="RK222" s="71"/>
      <c r="SA222" s="71"/>
      <c r="SQ222" s="71"/>
      <c r="TG222" s="71"/>
      <c r="TW222" s="71"/>
      <c r="UM222" s="71"/>
      <c r="VC222" s="71"/>
      <c r="VS222" s="71"/>
      <c r="WI222" s="71"/>
      <c r="WY222" s="71"/>
      <c r="XO222" s="71"/>
      <c r="YE222" s="71"/>
      <c r="YU222" s="71"/>
      <c r="ZK222" s="71"/>
      <c r="AAA222" s="71"/>
      <c r="AAQ222" s="71"/>
      <c r="ABG222" s="71"/>
      <c r="ABW222" s="71"/>
      <c r="ACM222" s="71"/>
      <c r="ADC222" s="71"/>
      <c r="ADS222" s="71"/>
      <c r="AEI222" s="71"/>
      <c r="AEY222" s="71"/>
      <c r="AFO222" s="71"/>
      <c r="AGE222" s="71"/>
      <c r="AGU222" s="71"/>
      <c r="AHK222" s="71"/>
      <c r="AIA222" s="71"/>
      <c r="AIQ222" s="71"/>
      <c r="AJG222" s="71"/>
      <c r="AJW222" s="71"/>
      <c r="AKM222" s="71"/>
      <c r="ALC222" s="71"/>
      <c r="ALS222" s="71"/>
      <c r="AMI222" s="71"/>
      <c r="AMY222" s="71"/>
      <c r="ANO222" s="71"/>
      <c r="AOE222" s="71"/>
      <c r="AOU222" s="71"/>
      <c r="APK222" s="71"/>
      <c r="AQA222" s="71"/>
      <c r="AQQ222" s="71"/>
      <c r="ARG222" s="71"/>
      <c r="ARW222" s="71"/>
      <c r="ASM222" s="71"/>
      <c r="ATC222" s="71"/>
      <c r="ATS222" s="71"/>
      <c r="AUI222" s="71"/>
      <c r="AUY222" s="71"/>
      <c r="AVO222" s="71"/>
      <c r="AWE222" s="71"/>
      <c r="AWU222" s="71"/>
      <c r="AXK222" s="71"/>
      <c r="AYA222" s="71"/>
      <c r="AYQ222" s="71"/>
      <c r="AZG222" s="71"/>
      <c r="AZW222" s="71"/>
      <c r="BAM222" s="71"/>
      <c r="BBC222" s="71"/>
      <c r="BBS222" s="71"/>
      <c r="BCI222" s="71"/>
      <c r="BCY222" s="71"/>
      <c r="BDO222" s="71"/>
      <c r="BEE222" s="71"/>
      <c r="BEU222" s="71"/>
      <c r="BFK222" s="71"/>
      <c r="BGA222" s="71"/>
      <c r="BGQ222" s="71"/>
      <c r="BHG222" s="71"/>
      <c r="BHW222" s="71"/>
      <c r="BIM222" s="71"/>
      <c r="BJC222" s="71"/>
      <c r="BJS222" s="71"/>
      <c r="BKI222" s="71"/>
      <c r="BKY222" s="71"/>
      <c r="BLO222" s="71"/>
      <c r="BME222" s="71"/>
      <c r="BMU222" s="71"/>
      <c r="BNK222" s="71"/>
      <c r="BOA222" s="71"/>
      <c r="BOQ222" s="71"/>
      <c r="BPG222" s="71"/>
      <c r="BPW222" s="71"/>
      <c r="BQM222" s="71"/>
      <c r="BRC222" s="71"/>
      <c r="BRS222" s="71"/>
      <c r="BSI222" s="71"/>
      <c r="BSY222" s="71"/>
      <c r="BTO222" s="71"/>
      <c r="BUE222" s="71"/>
      <c r="BUU222" s="71"/>
      <c r="BVK222" s="71"/>
      <c r="BWA222" s="71"/>
      <c r="BWQ222" s="71"/>
      <c r="BXG222" s="71"/>
      <c r="BXW222" s="71"/>
      <c r="BYM222" s="71"/>
      <c r="BZC222" s="71"/>
      <c r="BZS222" s="71"/>
      <c r="CAI222" s="71"/>
      <c r="CAY222" s="71"/>
      <c r="CBO222" s="71"/>
      <c r="CCE222" s="71"/>
      <c r="CCU222" s="71"/>
      <c r="CDK222" s="71"/>
      <c r="CEA222" s="71"/>
      <c r="CEQ222" s="71"/>
      <c r="CFG222" s="71"/>
      <c r="CFW222" s="71"/>
      <c r="CGM222" s="71"/>
      <c r="CHC222" s="71"/>
      <c r="CHS222" s="71"/>
      <c r="CII222" s="71"/>
      <c r="CIY222" s="71"/>
      <c r="CJO222" s="71"/>
      <c r="CKE222" s="71"/>
      <c r="CKU222" s="71"/>
      <c r="CLK222" s="71"/>
      <c r="CMA222" s="71"/>
      <c r="CMQ222" s="71"/>
      <c r="CNG222" s="71"/>
      <c r="CNW222" s="71"/>
      <c r="COM222" s="71"/>
      <c r="CPC222" s="71"/>
      <c r="CPS222" s="71"/>
      <c r="CQI222" s="71"/>
      <c r="CQY222" s="71"/>
      <c r="CRO222" s="71"/>
      <c r="CSE222" s="71"/>
      <c r="CSU222" s="71"/>
      <c r="CTK222" s="71"/>
      <c r="CUA222" s="71"/>
      <c r="CUQ222" s="71"/>
      <c r="CVG222" s="71"/>
      <c r="CVW222" s="71"/>
      <c r="CWM222" s="71"/>
      <c r="CXC222" s="71"/>
      <c r="CXS222" s="71"/>
      <c r="CYI222" s="71"/>
      <c r="CYY222" s="71"/>
      <c r="CZO222" s="71"/>
      <c r="DAE222" s="71"/>
      <c r="DAU222" s="71"/>
      <c r="DBK222" s="71"/>
      <c r="DCA222" s="71"/>
      <c r="DCQ222" s="71"/>
      <c r="DDG222" s="71"/>
      <c r="DDW222" s="71"/>
      <c r="DEM222" s="71"/>
      <c r="DFC222" s="71"/>
      <c r="DFS222" s="71"/>
      <c r="DGI222" s="71"/>
      <c r="DGY222" s="71"/>
      <c r="DHO222" s="71"/>
      <c r="DIE222" s="71"/>
      <c r="DIU222" s="71"/>
      <c r="DJK222" s="71"/>
      <c r="DKA222" s="71"/>
      <c r="DKQ222" s="71"/>
      <c r="DLG222" s="71"/>
      <c r="DLW222" s="71"/>
      <c r="DMM222" s="71"/>
      <c r="DNC222" s="71"/>
      <c r="DNS222" s="71"/>
      <c r="DOI222" s="71"/>
      <c r="DOY222" s="71"/>
      <c r="DPO222" s="71"/>
      <c r="DQE222" s="71"/>
      <c r="DQU222" s="71"/>
      <c r="DRK222" s="71"/>
      <c r="DSA222" s="71"/>
      <c r="DSQ222" s="71"/>
      <c r="DTG222" s="71"/>
      <c r="DTW222" s="71"/>
      <c r="DUM222" s="71"/>
      <c r="DVC222" s="71"/>
      <c r="DVS222" s="71"/>
      <c r="DWI222" s="71"/>
      <c r="DWY222" s="71"/>
      <c r="DXO222" s="71"/>
      <c r="DYE222" s="71"/>
      <c r="DYU222" s="71"/>
      <c r="DZK222" s="71"/>
      <c r="EAA222" s="71"/>
      <c r="EAQ222" s="71"/>
      <c r="EBG222" s="71"/>
      <c r="EBW222" s="71"/>
      <c r="ECM222" s="71"/>
      <c r="EDC222" s="71"/>
      <c r="EDS222" s="71"/>
      <c r="EEI222" s="71"/>
      <c r="EEY222" s="71"/>
      <c r="EFO222" s="71"/>
      <c r="EGE222" s="71"/>
      <c r="EGU222" s="71"/>
      <c r="EHK222" s="71"/>
      <c r="EIA222" s="71"/>
      <c r="EIQ222" s="71"/>
      <c r="EJG222" s="71"/>
      <c r="EJW222" s="71"/>
      <c r="EKM222" s="71"/>
      <c r="ELC222" s="71"/>
      <c r="ELS222" s="71"/>
      <c r="EMI222" s="71"/>
      <c r="EMY222" s="71"/>
      <c r="ENO222" s="71"/>
      <c r="EOE222" s="71"/>
      <c r="EOU222" s="71"/>
      <c r="EPK222" s="71"/>
      <c r="EQA222" s="71"/>
      <c r="EQQ222" s="71"/>
      <c r="ERG222" s="71"/>
      <c r="ERW222" s="71"/>
      <c r="ESM222" s="71"/>
      <c r="ETC222" s="71"/>
      <c r="ETS222" s="71"/>
      <c r="EUI222" s="71"/>
      <c r="EUY222" s="71"/>
      <c r="EVO222" s="71"/>
      <c r="EWE222" s="71"/>
      <c r="EWU222" s="71"/>
      <c r="EXK222" s="71"/>
      <c r="EYA222" s="71"/>
      <c r="EYQ222" s="71"/>
      <c r="EZG222" s="71"/>
      <c r="EZW222" s="71"/>
      <c r="FAM222" s="71"/>
      <c r="FBC222" s="71"/>
      <c r="FBS222" s="71"/>
      <c r="FCI222" s="71"/>
      <c r="FCY222" s="71"/>
      <c r="FDO222" s="71"/>
      <c r="FEE222" s="71"/>
      <c r="FEU222" s="71"/>
      <c r="FFK222" s="71"/>
      <c r="FGA222" s="71"/>
      <c r="FGQ222" s="71"/>
      <c r="FHG222" s="71"/>
      <c r="FHW222" s="71"/>
      <c r="FIM222" s="71"/>
      <c r="FJC222" s="71"/>
      <c r="FJS222" s="71"/>
      <c r="FKI222" s="71"/>
      <c r="FKY222" s="71"/>
      <c r="FLO222" s="71"/>
      <c r="FME222" s="71"/>
      <c r="FMU222" s="71"/>
      <c r="FNK222" s="71"/>
      <c r="FOA222" s="71"/>
      <c r="FOQ222" s="71"/>
      <c r="FPG222" s="71"/>
      <c r="FPW222" s="71"/>
      <c r="FQM222" s="71"/>
      <c r="FRC222" s="71"/>
      <c r="FRS222" s="71"/>
      <c r="FSI222" s="71"/>
      <c r="FSY222" s="71"/>
      <c r="FTO222" s="71"/>
      <c r="FUE222" s="71"/>
      <c r="FUU222" s="71"/>
      <c r="FVK222" s="71"/>
      <c r="FWA222" s="71"/>
      <c r="FWQ222" s="71"/>
      <c r="FXG222" s="71"/>
      <c r="FXW222" s="71"/>
      <c r="FYM222" s="71"/>
      <c r="FZC222" s="71"/>
      <c r="FZS222" s="71"/>
      <c r="GAI222" s="71"/>
      <c r="GAY222" s="71"/>
      <c r="GBO222" s="71"/>
      <c r="GCE222" s="71"/>
      <c r="GCU222" s="71"/>
      <c r="GDK222" s="71"/>
      <c r="GEA222" s="71"/>
      <c r="GEQ222" s="71"/>
      <c r="GFG222" s="71"/>
      <c r="GFW222" s="71"/>
      <c r="GGM222" s="71"/>
      <c r="GHC222" s="71"/>
      <c r="GHS222" s="71"/>
      <c r="GII222" s="71"/>
      <c r="GIY222" s="71"/>
      <c r="GJO222" s="71"/>
      <c r="GKE222" s="71"/>
      <c r="GKU222" s="71"/>
      <c r="GLK222" s="71"/>
      <c r="GMA222" s="71"/>
      <c r="GMQ222" s="71"/>
      <c r="GNG222" s="71"/>
      <c r="GNW222" s="71"/>
      <c r="GOM222" s="71"/>
      <c r="GPC222" s="71"/>
      <c r="GPS222" s="71"/>
      <c r="GQI222" s="71"/>
      <c r="GQY222" s="71"/>
      <c r="GRO222" s="71"/>
      <c r="GSE222" s="71"/>
      <c r="GSU222" s="71"/>
      <c r="GTK222" s="71"/>
      <c r="GUA222" s="71"/>
      <c r="GUQ222" s="71"/>
      <c r="GVG222" s="71"/>
      <c r="GVW222" s="71"/>
      <c r="GWM222" s="71"/>
      <c r="GXC222" s="71"/>
      <c r="GXS222" s="71"/>
      <c r="GYI222" s="71"/>
      <c r="GYY222" s="71"/>
      <c r="GZO222" s="71"/>
      <c r="HAE222" s="71"/>
      <c r="HAU222" s="71"/>
      <c r="HBK222" s="71"/>
      <c r="HCA222" s="71"/>
      <c r="HCQ222" s="71"/>
      <c r="HDG222" s="71"/>
      <c r="HDW222" s="71"/>
      <c r="HEM222" s="71"/>
      <c r="HFC222" s="71"/>
      <c r="HFS222" s="71"/>
      <c r="HGI222" s="71"/>
      <c r="HGY222" s="71"/>
      <c r="HHO222" s="71"/>
      <c r="HIE222" s="71"/>
      <c r="HIU222" s="71"/>
      <c r="HJK222" s="71"/>
      <c r="HKA222" s="71"/>
      <c r="HKQ222" s="71"/>
      <c r="HLG222" s="71"/>
      <c r="HLW222" s="71"/>
      <c r="HMM222" s="71"/>
      <c r="HNC222" s="71"/>
      <c r="HNS222" s="71"/>
      <c r="HOI222" s="71"/>
      <c r="HOY222" s="71"/>
      <c r="HPO222" s="71"/>
      <c r="HQE222" s="71"/>
      <c r="HQU222" s="71"/>
      <c r="HRK222" s="71"/>
      <c r="HSA222" s="71"/>
      <c r="HSQ222" s="71"/>
      <c r="HTG222" s="71"/>
      <c r="HTW222" s="71"/>
      <c r="HUM222" s="71"/>
      <c r="HVC222" s="71"/>
      <c r="HVS222" s="71"/>
      <c r="HWI222" s="71"/>
      <c r="HWY222" s="71"/>
      <c r="HXO222" s="71"/>
      <c r="HYE222" s="71"/>
      <c r="HYU222" s="71"/>
      <c r="HZK222" s="71"/>
      <c r="IAA222" s="71"/>
      <c r="IAQ222" s="71"/>
      <c r="IBG222" s="71"/>
      <c r="IBW222" s="71"/>
      <c r="ICM222" s="71"/>
      <c r="IDC222" s="71"/>
      <c r="IDS222" s="71"/>
      <c r="IEI222" s="71"/>
      <c r="IEY222" s="71"/>
      <c r="IFO222" s="71"/>
      <c r="IGE222" s="71"/>
      <c r="IGU222" s="71"/>
      <c r="IHK222" s="71"/>
      <c r="IIA222" s="71"/>
      <c r="IIQ222" s="71"/>
      <c r="IJG222" s="71"/>
      <c r="IJW222" s="71"/>
      <c r="IKM222" s="71"/>
      <c r="ILC222" s="71"/>
      <c r="ILS222" s="71"/>
      <c r="IMI222" s="71"/>
      <c r="IMY222" s="71"/>
      <c r="INO222" s="71"/>
      <c r="IOE222" s="71"/>
      <c r="IOU222" s="71"/>
      <c r="IPK222" s="71"/>
      <c r="IQA222" s="71"/>
      <c r="IQQ222" s="71"/>
      <c r="IRG222" s="71"/>
      <c r="IRW222" s="71"/>
      <c r="ISM222" s="71"/>
      <c r="ITC222" s="71"/>
      <c r="ITS222" s="71"/>
      <c r="IUI222" s="71"/>
      <c r="IUY222" s="71"/>
      <c r="IVO222" s="71"/>
      <c r="IWE222" s="71"/>
      <c r="IWU222" s="71"/>
      <c r="IXK222" s="71"/>
      <c r="IYA222" s="71"/>
      <c r="IYQ222" s="71"/>
      <c r="IZG222" s="71"/>
      <c r="IZW222" s="71"/>
      <c r="JAM222" s="71"/>
      <c r="JBC222" s="71"/>
      <c r="JBS222" s="71"/>
      <c r="JCI222" s="71"/>
      <c r="JCY222" s="71"/>
      <c r="JDO222" s="71"/>
      <c r="JEE222" s="71"/>
      <c r="JEU222" s="71"/>
      <c r="JFK222" s="71"/>
      <c r="JGA222" s="71"/>
      <c r="JGQ222" s="71"/>
      <c r="JHG222" s="71"/>
      <c r="JHW222" s="71"/>
      <c r="JIM222" s="71"/>
      <c r="JJC222" s="71"/>
      <c r="JJS222" s="71"/>
      <c r="JKI222" s="71"/>
      <c r="JKY222" s="71"/>
      <c r="JLO222" s="71"/>
      <c r="JME222" s="71"/>
      <c r="JMU222" s="71"/>
      <c r="JNK222" s="71"/>
      <c r="JOA222" s="71"/>
      <c r="JOQ222" s="71"/>
      <c r="JPG222" s="71"/>
      <c r="JPW222" s="71"/>
      <c r="JQM222" s="71"/>
      <c r="JRC222" s="71"/>
      <c r="JRS222" s="71"/>
      <c r="JSI222" s="71"/>
      <c r="JSY222" s="71"/>
      <c r="JTO222" s="71"/>
      <c r="JUE222" s="71"/>
      <c r="JUU222" s="71"/>
      <c r="JVK222" s="71"/>
      <c r="JWA222" s="71"/>
      <c r="JWQ222" s="71"/>
      <c r="JXG222" s="71"/>
      <c r="JXW222" s="71"/>
      <c r="JYM222" s="71"/>
      <c r="JZC222" s="71"/>
      <c r="JZS222" s="71"/>
      <c r="KAI222" s="71"/>
      <c r="KAY222" s="71"/>
      <c r="KBO222" s="71"/>
      <c r="KCE222" s="71"/>
      <c r="KCU222" s="71"/>
      <c r="KDK222" s="71"/>
      <c r="KEA222" s="71"/>
      <c r="KEQ222" s="71"/>
      <c r="KFG222" s="71"/>
      <c r="KFW222" s="71"/>
      <c r="KGM222" s="71"/>
      <c r="KHC222" s="71"/>
      <c r="KHS222" s="71"/>
      <c r="KII222" s="71"/>
      <c r="KIY222" s="71"/>
      <c r="KJO222" s="71"/>
      <c r="KKE222" s="71"/>
      <c r="KKU222" s="71"/>
      <c r="KLK222" s="71"/>
      <c r="KMA222" s="71"/>
      <c r="KMQ222" s="71"/>
      <c r="KNG222" s="71"/>
      <c r="KNW222" s="71"/>
      <c r="KOM222" s="71"/>
      <c r="KPC222" s="71"/>
      <c r="KPS222" s="71"/>
      <c r="KQI222" s="71"/>
      <c r="KQY222" s="71"/>
      <c r="KRO222" s="71"/>
      <c r="KSE222" s="71"/>
      <c r="KSU222" s="71"/>
      <c r="KTK222" s="71"/>
      <c r="KUA222" s="71"/>
      <c r="KUQ222" s="71"/>
      <c r="KVG222" s="71"/>
      <c r="KVW222" s="71"/>
      <c r="KWM222" s="71"/>
      <c r="KXC222" s="71"/>
      <c r="KXS222" s="71"/>
      <c r="KYI222" s="71"/>
      <c r="KYY222" s="71"/>
      <c r="KZO222" s="71"/>
      <c r="LAE222" s="71"/>
      <c r="LAU222" s="71"/>
      <c r="LBK222" s="71"/>
      <c r="LCA222" s="71"/>
      <c r="LCQ222" s="71"/>
      <c r="LDG222" s="71"/>
      <c r="LDW222" s="71"/>
      <c r="LEM222" s="71"/>
      <c r="LFC222" s="71"/>
      <c r="LFS222" s="71"/>
      <c r="LGI222" s="71"/>
      <c r="LGY222" s="71"/>
      <c r="LHO222" s="71"/>
      <c r="LIE222" s="71"/>
      <c r="LIU222" s="71"/>
      <c r="LJK222" s="71"/>
      <c r="LKA222" s="71"/>
      <c r="LKQ222" s="71"/>
      <c r="LLG222" s="71"/>
      <c r="LLW222" s="71"/>
      <c r="LMM222" s="71"/>
      <c r="LNC222" s="71"/>
      <c r="LNS222" s="71"/>
      <c r="LOI222" s="71"/>
      <c r="LOY222" s="71"/>
      <c r="LPO222" s="71"/>
      <c r="LQE222" s="71"/>
      <c r="LQU222" s="71"/>
      <c r="LRK222" s="71"/>
      <c r="LSA222" s="71"/>
      <c r="LSQ222" s="71"/>
      <c r="LTG222" s="71"/>
      <c r="LTW222" s="71"/>
      <c r="LUM222" s="71"/>
      <c r="LVC222" s="71"/>
      <c r="LVS222" s="71"/>
      <c r="LWI222" s="71"/>
      <c r="LWY222" s="71"/>
      <c r="LXO222" s="71"/>
      <c r="LYE222" s="71"/>
      <c r="LYU222" s="71"/>
      <c r="LZK222" s="71"/>
      <c r="MAA222" s="71"/>
      <c r="MAQ222" s="71"/>
      <c r="MBG222" s="71"/>
      <c r="MBW222" s="71"/>
      <c r="MCM222" s="71"/>
      <c r="MDC222" s="71"/>
      <c r="MDS222" s="71"/>
      <c r="MEI222" s="71"/>
      <c r="MEY222" s="71"/>
      <c r="MFO222" s="71"/>
      <c r="MGE222" s="71"/>
      <c r="MGU222" s="71"/>
      <c r="MHK222" s="71"/>
      <c r="MIA222" s="71"/>
      <c r="MIQ222" s="71"/>
      <c r="MJG222" s="71"/>
      <c r="MJW222" s="71"/>
      <c r="MKM222" s="71"/>
      <c r="MLC222" s="71"/>
      <c r="MLS222" s="71"/>
      <c r="MMI222" s="71"/>
      <c r="MMY222" s="71"/>
      <c r="MNO222" s="71"/>
      <c r="MOE222" s="71"/>
      <c r="MOU222" s="71"/>
      <c r="MPK222" s="71"/>
      <c r="MQA222" s="71"/>
      <c r="MQQ222" s="71"/>
      <c r="MRG222" s="71"/>
      <c r="MRW222" s="71"/>
      <c r="MSM222" s="71"/>
      <c r="MTC222" s="71"/>
      <c r="MTS222" s="71"/>
      <c r="MUI222" s="71"/>
      <c r="MUY222" s="71"/>
      <c r="MVO222" s="71"/>
      <c r="MWE222" s="71"/>
      <c r="MWU222" s="71"/>
      <c r="MXK222" s="71"/>
      <c r="MYA222" s="71"/>
      <c r="MYQ222" s="71"/>
      <c r="MZG222" s="71"/>
      <c r="MZW222" s="71"/>
      <c r="NAM222" s="71"/>
      <c r="NBC222" s="71"/>
      <c r="NBS222" s="71"/>
      <c r="NCI222" s="71"/>
      <c r="NCY222" s="71"/>
      <c r="NDO222" s="71"/>
      <c r="NEE222" s="71"/>
      <c r="NEU222" s="71"/>
      <c r="NFK222" s="71"/>
      <c r="NGA222" s="71"/>
      <c r="NGQ222" s="71"/>
      <c r="NHG222" s="71"/>
      <c r="NHW222" s="71"/>
      <c r="NIM222" s="71"/>
      <c r="NJC222" s="71"/>
      <c r="NJS222" s="71"/>
      <c r="NKI222" s="71"/>
      <c r="NKY222" s="71"/>
      <c r="NLO222" s="71"/>
      <c r="NME222" s="71"/>
      <c r="NMU222" s="71"/>
      <c r="NNK222" s="71"/>
      <c r="NOA222" s="71"/>
      <c r="NOQ222" s="71"/>
      <c r="NPG222" s="71"/>
      <c r="NPW222" s="71"/>
      <c r="NQM222" s="71"/>
      <c r="NRC222" s="71"/>
      <c r="NRS222" s="71"/>
      <c r="NSI222" s="71"/>
      <c r="NSY222" s="71"/>
      <c r="NTO222" s="71"/>
      <c r="NUE222" s="71"/>
      <c r="NUU222" s="71"/>
      <c r="NVK222" s="71"/>
      <c r="NWA222" s="71"/>
      <c r="NWQ222" s="71"/>
      <c r="NXG222" s="71"/>
      <c r="NXW222" s="71"/>
      <c r="NYM222" s="71"/>
      <c r="NZC222" s="71"/>
      <c r="NZS222" s="71"/>
      <c r="OAI222" s="71"/>
      <c r="OAY222" s="71"/>
      <c r="OBO222" s="71"/>
      <c r="OCE222" s="71"/>
      <c r="OCU222" s="71"/>
      <c r="ODK222" s="71"/>
      <c r="OEA222" s="71"/>
      <c r="OEQ222" s="71"/>
      <c r="OFG222" s="71"/>
      <c r="OFW222" s="71"/>
      <c r="OGM222" s="71"/>
      <c r="OHC222" s="71"/>
      <c r="OHS222" s="71"/>
      <c r="OII222" s="71"/>
      <c r="OIY222" s="71"/>
      <c r="OJO222" s="71"/>
      <c r="OKE222" s="71"/>
      <c r="OKU222" s="71"/>
      <c r="OLK222" s="71"/>
      <c r="OMA222" s="71"/>
      <c r="OMQ222" s="71"/>
      <c r="ONG222" s="71"/>
      <c r="ONW222" s="71"/>
      <c r="OOM222" s="71"/>
      <c r="OPC222" s="71"/>
      <c r="OPS222" s="71"/>
      <c r="OQI222" s="71"/>
      <c r="OQY222" s="71"/>
      <c r="ORO222" s="71"/>
      <c r="OSE222" s="71"/>
      <c r="OSU222" s="71"/>
      <c r="OTK222" s="71"/>
      <c r="OUA222" s="71"/>
      <c r="OUQ222" s="71"/>
      <c r="OVG222" s="71"/>
      <c r="OVW222" s="71"/>
      <c r="OWM222" s="71"/>
      <c r="OXC222" s="71"/>
      <c r="OXS222" s="71"/>
      <c r="OYI222" s="71"/>
      <c r="OYY222" s="71"/>
      <c r="OZO222" s="71"/>
      <c r="PAE222" s="71"/>
      <c r="PAU222" s="71"/>
      <c r="PBK222" s="71"/>
      <c r="PCA222" s="71"/>
      <c r="PCQ222" s="71"/>
      <c r="PDG222" s="71"/>
      <c r="PDW222" s="71"/>
      <c r="PEM222" s="71"/>
      <c r="PFC222" s="71"/>
      <c r="PFS222" s="71"/>
      <c r="PGI222" s="71"/>
      <c r="PGY222" s="71"/>
      <c r="PHO222" s="71"/>
      <c r="PIE222" s="71"/>
      <c r="PIU222" s="71"/>
      <c r="PJK222" s="71"/>
      <c r="PKA222" s="71"/>
      <c r="PKQ222" s="71"/>
      <c r="PLG222" s="71"/>
      <c r="PLW222" s="71"/>
      <c r="PMM222" s="71"/>
      <c r="PNC222" s="71"/>
      <c r="PNS222" s="71"/>
      <c r="POI222" s="71"/>
      <c r="POY222" s="71"/>
      <c r="PPO222" s="71"/>
      <c r="PQE222" s="71"/>
      <c r="PQU222" s="71"/>
      <c r="PRK222" s="71"/>
      <c r="PSA222" s="71"/>
      <c r="PSQ222" s="71"/>
      <c r="PTG222" s="71"/>
      <c r="PTW222" s="71"/>
      <c r="PUM222" s="71"/>
      <c r="PVC222" s="71"/>
      <c r="PVS222" s="71"/>
      <c r="PWI222" s="71"/>
      <c r="PWY222" s="71"/>
      <c r="PXO222" s="71"/>
      <c r="PYE222" s="71"/>
      <c r="PYU222" s="71"/>
      <c r="PZK222" s="71"/>
      <c r="QAA222" s="71"/>
      <c r="QAQ222" s="71"/>
      <c r="QBG222" s="71"/>
      <c r="QBW222" s="71"/>
      <c r="QCM222" s="71"/>
      <c r="QDC222" s="71"/>
      <c r="QDS222" s="71"/>
      <c r="QEI222" s="71"/>
      <c r="QEY222" s="71"/>
      <c r="QFO222" s="71"/>
      <c r="QGE222" s="71"/>
      <c r="QGU222" s="71"/>
      <c r="QHK222" s="71"/>
      <c r="QIA222" s="71"/>
      <c r="QIQ222" s="71"/>
      <c r="QJG222" s="71"/>
      <c r="QJW222" s="71"/>
      <c r="QKM222" s="71"/>
      <c r="QLC222" s="71"/>
      <c r="QLS222" s="71"/>
      <c r="QMI222" s="71"/>
      <c r="QMY222" s="71"/>
      <c r="QNO222" s="71"/>
      <c r="QOE222" s="71"/>
      <c r="QOU222" s="71"/>
      <c r="QPK222" s="71"/>
      <c r="QQA222" s="71"/>
      <c r="QQQ222" s="71"/>
      <c r="QRG222" s="71"/>
      <c r="QRW222" s="71"/>
      <c r="QSM222" s="71"/>
      <c r="QTC222" s="71"/>
      <c r="QTS222" s="71"/>
      <c r="QUI222" s="71"/>
      <c r="QUY222" s="71"/>
      <c r="QVO222" s="71"/>
      <c r="QWE222" s="71"/>
      <c r="QWU222" s="71"/>
      <c r="QXK222" s="71"/>
      <c r="QYA222" s="71"/>
      <c r="QYQ222" s="71"/>
      <c r="QZG222" s="71"/>
      <c r="QZW222" s="71"/>
      <c r="RAM222" s="71"/>
      <c r="RBC222" s="71"/>
      <c r="RBS222" s="71"/>
      <c r="RCI222" s="71"/>
      <c r="RCY222" s="71"/>
      <c r="RDO222" s="71"/>
      <c r="REE222" s="71"/>
      <c r="REU222" s="71"/>
      <c r="RFK222" s="71"/>
      <c r="RGA222" s="71"/>
      <c r="RGQ222" s="71"/>
      <c r="RHG222" s="71"/>
      <c r="RHW222" s="71"/>
      <c r="RIM222" s="71"/>
      <c r="RJC222" s="71"/>
      <c r="RJS222" s="71"/>
      <c r="RKI222" s="71"/>
      <c r="RKY222" s="71"/>
      <c r="RLO222" s="71"/>
      <c r="RME222" s="71"/>
      <c r="RMU222" s="71"/>
      <c r="RNK222" s="71"/>
      <c r="ROA222" s="71"/>
      <c r="ROQ222" s="71"/>
      <c r="RPG222" s="71"/>
      <c r="RPW222" s="71"/>
      <c r="RQM222" s="71"/>
      <c r="RRC222" s="71"/>
      <c r="RRS222" s="71"/>
      <c r="RSI222" s="71"/>
      <c r="RSY222" s="71"/>
      <c r="RTO222" s="71"/>
      <c r="RUE222" s="71"/>
      <c r="RUU222" s="71"/>
      <c r="RVK222" s="71"/>
      <c r="RWA222" s="71"/>
      <c r="RWQ222" s="71"/>
      <c r="RXG222" s="71"/>
      <c r="RXW222" s="71"/>
      <c r="RYM222" s="71"/>
      <c r="RZC222" s="71"/>
      <c r="RZS222" s="71"/>
      <c r="SAI222" s="71"/>
      <c r="SAY222" s="71"/>
      <c r="SBO222" s="71"/>
      <c r="SCE222" s="71"/>
      <c r="SCU222" s="71"/>
      <c r="SDK222" s="71"/>
      <c r="SEA222" s="71"/>
      <c r="SEQ222" s="71"/>
      <c r="SFG222" s="71"/>
      <c r="SFW222" s="71"/>
      <c r="SGM222" s="71"/>
      <c r="SHC222" s="71"/>
      <c r="SHS222" s="71"/>
      <c r="SII222" s="71"/>
      <c r="SIY222" s="71"/>
      <c r="SJO222" s="71"/>
      <c r="SKE222" s="71"/>
      <c r="SKU222" s="71"/>
      <c r="SLK222" s="71"/>
      <c r="SMA222" s="71"/>
      <c r="SMQ222" s="71"/>
      <c r="SNG222" s="71"/>
      <c r="SNW222" s="71"/>
      <c r="SOM222" s="71"/>
      <c r="SPC222" s="71"/>
      <c r="SPS222" s="71"/>
      <c r="SQI222" s="71"/>
      <c r="SQY222" s="71"/>
      <c r="SRO222" s="71"/>
      <c r="SSE222" s="71"/>
      <c r="SSU222" s="71"/>
      <c r="STK222" s="71"/>
      <c r="SUA222" s="71"/>
      <c r="SUQ222" s="71"/>
      <c r="SVG222" s="71"/>
      <c r="SVW222" s="71"/>
      <c r="SWM222" s="71"/>
      <c r="SXC222" s="71"/>
      <c r="SXS222" s="71"/>
      <c r="SYI222" s="71"/>
      <c r="SYY222" s="71"/>
      <c r="SZO222" s="71"/>
      <c r="TAE222" s="71"/>
      <c r="TAU222" s="71"/>
      <c r="TBK222" s="71"/>
      <c r="TCA222" s="71"/>
      <c r="TCQ222" s="71"/>
      <c r="TDG222" s="71"/>
      <c r="TDW222" s="71"/>
      <c r="TEM222" s="71"/>
      <c r="TFC222" s="71"/>
      <c r="TFS222" s="71"/>
      <c r="TGI222" s="71"/>
      <c r="TGY222" s="71"/>
      <c r="THO222" s="71"/>
      <c r="TIE222" s="71"/>
      <c r="TIU222" s="71"/>
      <c r="TJK222" s="71"/>
      <c r="TKA222" s="71"/>
      <c r="TKQ222" s="71"/>
      <c r="TLG222" s="71"/>
      <c r="TLW222" s="71"/>
      <c r="TMM222" s="71"/>
      <c r="TNC222" s="71"/>
      <c r="TNS222" s="71"/>
      <c r="TOI222" s="71"/>
      <c r="TOY222" s="71"/>
      <c r="TPO222" s="71"/>
      <c r="TQE222" s="71"/>
      <c r="TQU222" s="71"/>
      <c r="TRK222" s="71"/>
      <c r="TSA222" s="71"/>
      <c r="TSQ222" s="71"/>
      <c r="TTG222" s="71"/>
      <c r="TTW222" s="71"/>
      <c r="TUM222" s="71"/>
      <c r="TVC222" s="71"/>
      <c r="TVS222" s="71"/>
      <c r="TWI222" s="71"/>
      <c r="TWY222" s="71"/>
      <c r="TXO222" s="71"/>
      <c r="TYE222" s="71"/>
      <c r="TYU222" s="71"/>
      <c r="TZK222" s="71"/>
      <c r="UAA222" s="71"/>
      <c r="UAQ222" s="71"/>
      <c r="UBG222" s="71"/>
      <c r="UBW222" s="71"/>
      <c r="UCM222" s="71"/>
      <c r="UDC222" s="71"/>
      <c r="UDS222" s="71"/>
      <c r="UEI222" s="71"/>
      <c r="UEY222" s="71"/>
      <c r="UFO222" s="71"/>
      <c r="UGE222" s="71"/>
      <c r="UGU222" s="71"/>
      <c r="UHK222" s="71"/>
      <c r="UIA222" s="71"/>
      <c r="UIQ222" s="71"/>
      <c r="UJG222" s="71"/>
      <c r="UJW222" s="71"/>
      <c r="UKM222" s="71"/>
      <c r="ULC222" s="71"/>
      <c r="ULS222" s="71"/>
      <c r="UMI222" s="71"/>
      <c r="UMY222" s="71"/>
      <c r="UNO222" s="71"/>
      <c r="UOE222" s="71"/>
      <c r="UOU222" s="71"/>
      <c r="UPK222" s="71"/>
      <c r="UQA222" s="71"/>
      <c r="UQQ222" s="71"/>
      <c r="URG222" s="71"/>
      <c r="URW222" s="71"/>
      <c r="USM222" s="71"/>
      <c r="UTC222" s="71"/>
      <c r="UTS222" s="71"/>
      <c r="UUI222" s="71"/>
      <c r="UUY222" s="71"/>
      <c r="UVO222" s="71"/>
      <c r="UWE222" s="71"/>
      <c r="UWU222" s="71"/>
      <c r="UXK222" s="71"/>
      <c r="UYA222" s="71"/>
      <c r="UYQ222" s="71"/>
      <c r="UZG222" s="71"/>
      <c r="UZW222" s="71"/>
      <c r="VAM222" s="71"/>
      <c r="VBC222" s="71"/>
      <c r="VBS222" s="71"/>
      <c r="VCI222" s="71"/>
      <c r="VCY222" s="71"/>
      <c r="VDO222" s="71"/>
      <c r="VEE222" s="71"/>
      <c r="VEU222" s="71"/>
      <c r="VFK222" s="71"/>
      <c r="VGA222" s="71"/>
      <c r="VGQ222" s="71"/>
      <c r="VHG222" s="71"/>
      <c r="VHW222" s="71"/>
      <c r="VIM222" s="71"/>
      <c r="VJC222" s="71"/>
      <c r="VJS222" s="71"/>
      <c r="VKI222" s="71"/>
      <c r="VKY222" s="71"/>
      <c r="VLO222" s="71"/>
      <c r="VME222" s="71"/>
      <c r="VMU222" s="71"/>
      <c r="VNK222" s="71"/>
      <c r="VOA222" s="71"/>
      <c r="VOQ222" s="71"/>
      <c r="VPG222" s="71"/>
      <c r="VPW222" s="71"/>
      <c r="VQM222" s="71"/>
      <c r="VRC222" s="71"/>
      <c r="VRS222" s="71"/>
      <c r="VSI222" s="71"/>
      <c r="VSY222" s="71"/>
      <c r="VTO222" s="71"/>
      <c r="VUE222" s="71"/>
      <c r="VUU222" s="71"/>
      <c r="VVK222" s="71"/>
      <c r="VWA222" s="71"/>
      <c r="VWQ222" s="71"/>
      <c r="VXG222" s="71"/>
      <c r="VXW222" s="71"/>
      <c r="VYM222" s="71"/>
      <c r="VZC222" s="71"/>
      <c r="VZS222" s="71"/>
      <c r="WAI222" s="71"/>
      <c r="WAY222" s="71"/>
      <c r="WBO222" s="71"/>
      <c r="WCE222" s="71"/>
      <c r="WCU222" s="71"/>
      <c r="WDK222" s="71"/>
      <c r="WEA222" s="71"/>
      <c r="WEQ222" s="71"/>
      <c r="WFG222" s="71"/>
      <c r="WFW222" s="71"/>
      <c r="WGM222" s="71"/>
      <c r="WHC222" s="71"/>
      <c r="WHS222" s="71"/>
      <c r="WII222" s="71"/>
      <c r="WIY222" s="71"/>
      <c r="WJO222" s="71"/>
      <c r="WKE222" s="71"/>
      <c r="WKU222" s="71"/>
      <c r="WLK222" s="71"/>
      <c r="WMA222" s="71"/>
      <c r="WMQ222" s="71"/>
      <c r="WNG222" s="71"/>
      <c r="WNW222" s="71"/>
      <c r="WOM222" s="71"/>
      <c r="WPC222" s="71"/>
      <c r="WPS222" s="71"/>
      <c r="WQI222" s="71"/>
      <c r="WQY222" s="71"/>
      <c r="WRO222" s="71"/>
      <c r="WSE222" s="71"/>
      <c r="WSU222" s="71"/>
      <c r="WTK222" s="71"/>
      <c r="WUA222" s="71"/>
      <c r="WUQ222" s="71"/>
      <c r="WVG222" s="71"/>
      <c r="WVW222" s="71"/>
      <c r="WWM222" s="71"/>
      <c r="WXC222" s="71"/>
      <c r="WXS222" s="71"/>
      <c r="WYI222" s="71"/>
      <c r="WYY222" s="71"/>
      <c r="WZO222" s="71"/>
      <c r="XAE222" s="71"/>
      <c r="XAU222" s="71"/>
      <c r="XBK222" s="71"/>
      <c r="XCA222" s="71"/>
      <c r="XCQ222" s="71"/>
      <c r="XDG222" s="71"/>
      <c r="XDW222" s="71"/>
      <c r="XEM222" s="71"/>
    </row>
    <row r="223" spans="1:1023 1039:2047 2063:3071 3087:4095 4111:5119 5135:6143 6159:7167 7183:8191 8207:9215 9231:10239 10255:11263 11279:12287 12303:13311 13327:14335 14351:15359 15375:16367" s="87" customFormat="1" ht="26">
      <c r="A223" s="20" t="str">
        <f>IF(COUNTBLANK(F223)=1," ",COUNTA($F$11:F223))</f>
        <v xml:space="preserve"> </v>
      </c>
      <c r="B223" s="141" t="s">
        <v>496</v>
      </c>
      <c r="C223" s="142" t="s">
        <v>14</v>
      </c>
      <c r="D223" s="143">
        <v>3.15</v>
      </c>
      <c r="E223" s="144">
        <f>E222*D223</f>
        <v>417.375</v>
      </c>
      <c r="F223" s="145"/>
      <c r="G223" s="146"/>
      <c r="H223" s="135">
        <f>ROUND(F223*G223,2)</f>
        <v>0</v>
      </c>
      <c r="I223" s="115"/>
      <c r="J223" s="135">
        <f>ROUND(H223*0.07,2)</f>
        <v>0</v>
      </c>
      <c r="K223" s="135">
        <f t="shared" si="313"/>
        <v>0</v>
      </c>
      <c r="L223" s="135">
        <f t="shared" si="314"/>
        <v>0</v>
      </c>
      <c r="M223" s="135">
        <f t="shared" si="315"/>
        <v>0</v>
      </c>
      <c r="N223" s="135">
        <f t="shared" si="316"/>
        <v>0</v>
      </c>
      <c r="O223" s="135">
        <f t="shared" si="317"/>
        <v>0</v>
      </c>
      <c r="P223" s="70">
        <f t="shared" si="318"/>
        <v>0</v>
      </c>
      <c r="R223" s="22"/>
      <c r="S223" s="22"/>
      <c r="T223" s="22"/>
      <c r="U223" s="22"/>
    </row>
    <row r="224" spans="1:1023 1039:2047 2063:3071 3087:4095 4111:5119 5135:6143 6159:7167 7183:8191 8207:9215 9231:10239 10255:11263 11279:12287 12303:13311 13327:14335 14351:15359 15375:16367" s="22" customFormat="1">
      <c r="A224" s="20" t="str">
        <f>IF(COUNTBLANK(F224)=1," ",COUNTA($F$11:F224))</f>
        <v xml:space="preserve"> </v>
      </c>
      <c r="B224" s="137" t="s">
        <v>152</v>
      </c>
      <c r="C224" s="138" t="s">
        <v>14</v>
      </c>
      <c r="D224" s="139"/>
      <c r="E224" s="140">
        <v>265</v>
      </c>
      <c r="F224" s="66"/>
      <c r="G224" s="69"/>
      <c r="H224" s="135">
        <f>ROUND(F224*G224,2)</f>
        <v>0</v>
      </c>
      <c r="I224" s="115"/>
      <c r="J224" s="135">
        <f>ROUND(H224*0.07,2)</f>
        <v>0</v>
      </c>
      <c r="K224" s="135">
        <f t="shared" si="313"/>
        <v>0</v>
      </c>
      <c r="L224" s="135">
        <f t="shared" si="314"/>
        <v>0</v>
      </c>
      <c r="M224" s="135">
        <f t="shared" si="315"/>
        <v>0</v>
      </c>
      <c r="N224" s="135">
        <f t="shared" si="316"/>
        <v>0</v>
      </c>
      <c r="O224" s="135">
        <f t="shared" si="317"/>
        <v>0</v>
      </c>
      <c r="P224" s="70">
        <f t="shared" si="318"/>
        <v>0</v>
      </c>
      <c r="AE224" s="71"/>
      <c r="AU224" s="71"/>
      <c r="BK224" s="71"/>
      <c r="CA224" s="71"/>
      <c r="CQ224" s="71"/>
      <c r="DG224" s="71"/>
      <c r="DW224" s="71"/>
      <c r="EM224" s="71"/>
      <c r="FC224" s="71"/>
      <c r="FS224" s="71"/>
      <c r="GI224" s="71"/>
      <c r="GY224" s="71"/>
      <c r="HO224" s="71"/>
      <c r="IE224" s="71"/>
      <c r="IU224" s="71"/>
      <c r="JK224" s="71"/>
      <c r="KA224" s="71"/>
      <c r="KQ224" s="71"/>
      <c r="LG224" s="71"/>
      <c r="LW224" s="71"/>
      <c r="MM224" s="71"/>
      <c r="NC224" s="71"/>
      <c r="NS224" s="71"/>
      <c r="OI224" s="71"/>
      <c r="OY224" s="71"/>
      <c r="PO224" s="71"/>
      <c r="QE224" s="71"/>
      <c r="QU224" s="71"/>
      <c r="RK224" s="71"/>
      <c r="SA224" s="71"/>
      <c r="SQ224" s="71"/>
      <c r="TG224" s="71"/>
      <c r="TW224" s="71"/>
      <c r="UM224" s="71"/>
      <c r="VC224" s="71"/>
      <c r="VS224" s="71"/>
      <c r="WI224" s="71"/>
      <c r="WY224" s="71"/>
      <c r="XO224" s="71"/>
      <c r="YE224" s="71"/>
      <c r="YU224" s="71"/>
      <c r="ZK224" s="71"/>
      <c r="AAA224" s="71"/>
      <c r="AAQ224" s="71"/>
      <c r="ABG224" s="71"/>
      <c r="ABW224" s="71"/>
      <c r="ACM224" s="71"/>
      <c r="ADC224" s="71"/>
      <c r="ADS224" s="71"/>
      <c r="AEI224" s="71"/>
      <c r="AEY224" s="71"/>
      <c r="AFO224" s="71"/>
      <c r="AGE224" s="71"/>
      <c r="AGU224" s="71"/>
      <c r="AHK224" s="71"/>
      <c r="AIA224" s="71"/>
      <c r="AIQ224" s="71"/>
      <c r="AJG224" s="71"/>
      <c r="AJW224" s="71"/>
      <c r="AKM224" s="71"/>
      <c r="ALC224" s="71"/>
      <c r="ALS224" s="71"/>
      <c r="AMI224" s="71"/>
      <c r="AMY224" s="71"/>
      <c r="ANO224" s="71"/>
      <c r="AOE224" s="71"/>
      <c r="AOU224" s="71"/>
      <c r="APK224" s="71"/>
      <c r="AQA224" s="71"/>
      <c r="AQQ224" s="71"/>
      <c r="ARG224" s="71"/>
      <c r="ARW224" s="71"/>
      <c r="ASM224" s="71"/>
      <c r="ATC224" s="71"/>
      <c r="ATS224" s="71"/>
      <c r="AUI224" s="71"/>
      <c r="AUY224" s="71"/>
      <c r="AVO224" s="71"/>
      <c r="AWE224" s="71"/>
      <c r="AWU224" s="71"/>
      <c r="AXK224" s="71"/>
      <c r="AYA224" s="71"/>
      <c r="AYQ224" s="71"/>
      <c r="AZG224" s="71"/>
      <c r="AZW224" s="71"/>
      <c r="BAM224" s="71"/>
      <c r="BBC224" s="71"/>
      <c r="BBS224" s="71"/>
      <c r="BCI224" s="71"/>
      <c r="BCY224" s="71"/>
      <c r="BDO224" s="71"/>
      <c r="BEE224" s="71"/>
      <c r="BEU224" s="71"/>
      <c r="BFK224" s="71"/>
      <c r="BGA224" s="71"/>
      <c r="BGQ224" s="71"/>
      <c r="BHG224" s="71"/>
      <c r="BHW224" s="71"/>
      <c r="BIM224" s="71"/>
      <c r="BJC224" s="71"/>
      <c r="BJS224" s="71"/>
      <c r="BKI224" s="71"/>
      <c r="BKY224" s="71"/>
      <c r="BLO224" s="71"/>
      <c r="BME224" s="71"/>
      <c r="BMU224" s="71"/>
      <c r="BNK224" s="71"/>
      <c r="BOA224" s="71"/>
      <c r="BOQ224" s="71"/>
      <c r="BPG224" s="71"/>
      <c r="BPW224" s="71"/>
      <c r="BQM224" s="71"/>
      <c r="BRC224" s="71"/>
      <c r="BRS224" s="71"/>
      <c r="BSI224" s="71"/>
      <c r="BSY224" s="71"/>
      <c r="BTO224" s="71"/>
      <c r="BUE224" s="71"/>
      <c r="BUU224" s="71"/>
      <c r="BVK224" s="71"/>
      <c r="BWA224" s="71"/>
      <c r="BWQ224" s="71"/>
      <c r="BXG224" s="71"/>
      <c r="BXW224" s="71"/>
      <c r="BYM224" s="71"/>
      <c r="BZC224" s="71"/>
      <c r="BZS224" s="71"/>
      <c r="CAI224" s="71"/>
      <c r="CAY224" s="71"/>
      <c r="CBO224" s="71"/>
      <c r="CCE224" s="71"/>
      <c r="CCU224" s="71"/>
      <c r="CDK224" s="71"/>
      <c r="CEA224" s="71"/>
      <c r="CEQ224" s="71"/>
      <c r="CFG224" s="71"/>
      <c r="CFW224" s="71"/>
      <c r="CGM224" s="71"/>
      <c r="CHC224" s="71"/>
      <c r="CHS224" s="71"/>
      <c r="CII224" s="71"/>
      <c r="CIY224" s="71"/>
      <c r="CJO224" s="71"/>
      <c r="CKE224" s="71"/>
      <c r="CKU224" s="71"/>
      <c r="CLK224" s="71"/>
      <c r="CMA224" s="71"/>
      <c r="CMQ224" s="71"/>
      <c r="CNG224" s="71"/>
      <c r="CNW224" s="71"/>
      <c r="COM224" s="71"/>
      <c r="CPC224" s="71"/>
      <c r="CPS224" s="71"/>
      <c r="CQI224" s="71"/>
      <c r="CQY224" s="71"/>
      <c r="CRO224" s="71"/>
      <c r="CSE224" s="71"/>
      <c r="CSU224" s="71"/>
      <c r="CTK224" s="71"/>
      <c r="CUA224" s="71"/>
      <c r="CUQ224" s="71"/>
      <c r="CVG224" s="71"/>
      <c r="CVW224" s="71"/>
      <c r="CWM224" s="71"/>
      <c r="CXC224" s="71"/>
      <c r="CXS224" s="71"/>
      <c r="CYI224" s="71"/>
      <c r="CYY224" s="71"/>
      <c r="CZO224" s="71"/>
      <c r="DAE224" s="71"/>
      <c r="DAU224" s="71"/>
      <c r="DBK224" s="71"/>
      <c r="DCA224" s="71"/>
      <c r="DCQ224" s="71"/>
      <c r="DDG224" s="71"/>
      <c r="DDW224" s="71"/>
      <c r="DEM224" s="71"/>
      <c r="DFC224" s="71"/>
      <c r="DFS224" s="71"/>
      <c r="DGI224" s="71"/>
      <c r="DGY224" s="71"/>
      <c r="DHO224" s="71"/>
      <c r="DIE224" s="71"/>
      <c r="DIU224" s="71"/>
      <c r="DJK224" s="71"/>
      <c r="DKA224" s="71"/>
      <c r="DKQ224" s="71"/>
      <c r="DLG224" s="71"/>
      <c r="DLW224" s="71"/>
      <c r="DMM224" s="71"/>
      <c r="DNC224" s="71"/>
      <c r="DNS224" s="71"/>
      <c r="DOI224" s="71"/>
      <c r="DOY224" s="71"/>
      <c r="DPO224" s="71"/>
      <c r="DQE224" s="71"/>
      <c r="DQU224" s="71"/>
      <c r="DRK224" s="71"/>
      <c r="DSA224" s="71"/>
      <c r="DSQ224" s="71"/>
      <c r="DTG224" s="71"/>
      <c r="DTW224" s="71"/>
      <c r="DUM224" s="71"/>
      <c r="DVC224" s="71"/>
      <c r="DVS224" s="71"/>
      <c r="DWI224" s="71"/>
      <c r="DWY224" s="71"/>
      <c r="DXO224" s="71"/>
      <c r="DYE224" s="71"/>
      <c r="DYU224" s="71"/>
      <c r="DZK224" s="71"/>
      <c r="EAA224" s="71"/>
      <c r="EAQ224" s="71"/>
      <c r="EBG224" s="71"/>
      <c r="EBW224" s="71"/>
      <c r="ECM224" s="71"/>
      <c r="EDC224" s="71"/>
      <c r="EDS224" s="71"/>
      <c r="EEI224" s="71"/>
      <c r="EEY224" s="71"/>
      <c r="EFO224" s="71"/>
      <c r="EGE224" s="71"/>
      <c r="EGU224" s="71"/>
      <c r="EHK224" s="71"/>
      <c r="EIA224" s="71"/>
      <c r="EIQ224" s="71"/>
      <c r="EJG224" s="71"/>
      <c r="EJW224" s="71"/>
      <c r="EKM224" s="71"/>
      <c r="ELC224" s="71"/>
      <c r="ELS224" s="71"/>
      <c r="EMI224" s="71"/>
      <c r="EMY224" s="71"/>
      <c r="ENO224" s="71"/>
      <c r="EOE224" s="71"/>
      <c r="EOU224" s="71"/>
      <c r="EPK224" s="71"/>
      <c r="EQA224" s="71"/>
      <c r="EQQ224" s="71"/>
      <c r="ERG224" s="71"/>
      <c r="ERW224" s="71"/>
      <c r="ESM224" s="71"/>
      <c r="ETC224" s="71"/>
      <c r="ETS224" s="71"/>
      <c r="EUI224" s="71"/>
      <c r="EUY224" s="71"/>
      <c r="EVO224" s="71"/>
      <c r="EWE224" s="71"/>
      <c r="EWU224" s="71"/>
      <c r="EXK224" s="71"/>
      <c r="EYA224" s="71"/>
      <c r="EYQ224" s="71"/>
      <c r="EZG224" s="71"/>
      <c r="EZW224" s="71"/>
      <c r="FAM224" s="71"/>
      <c r="FBC224" s="71"/>
      <c r="FBS224" s="71"/>
      <c r="FCI224" s="71"/>
      <c r="FCY224" s="71"/>
      <c r="FDO224" s="71"/>
      <c r="FEE224" s="71"/>
      <c r="FEU224" s="71"/>
      <c r="FFK224" s="71"/>
      <c r="FGA224" s="71"/>
      <c r="FGQ224" s="71"/>
      <c r="FHG224" s="71"/>
      <c r="FHW224" s="71"/>
      <c r="FIM224" s="71"/>
      <c r="FJC224" s="71"/>
      <c r="FJS224" s="71"/>
      <c r="FKI224" s="71"/>
      <c r="FKY224" s="71"/>
      <c r="FLO224" s="71"/>
      <c r="FME224" s="71"/>
      <c r="FMU224" s="71"/>
      <c r="FNK224" s="71"/>
      <c r="FOA224" s="71"/>
      <c r="FOQ224" s="71"/>
      <c r="FPG224" s="71"/>
      <c r="FPW224" s="71"/>
      <c r="FQM224" s="71"/>
      <c r="FRC224" s="71"/>
      <c r="FRS224" s="71"/>
      <c r="FSI224" s="71"/>
      <c r="FSY224" s="71"/>
      <c r="FTO224" s="71"/>
      <c r="FUE224" s="71"/>
      <c r="FUU224" s="71"/>
      <c r="FVK224" s="71"/>
      <c r="FWA224" s="71"/>
      <c r="FWQ224" s="71"/>
      <c r="FXG224" s="71"/>
      <c r="FXW224" s="71"/>
      <c r="FYM224" s="71"/>
      <c r="FZC224" s="71"/>
      <c r="FZS224" s="71"/>
      <c r="GAI224" s="71"/>
      <c r="GAY224" s="71"/>
      <c r="GBO224" s="71"/>
      <c r="GCE224" s="71"/>
      <c r="GCU224" s="71"/>
      <c r="GDK224" s="71"/>
      <c r="GEA224" s="71"/>
      <c r="GEQ224" s="71"/>
      <c r="GFG224" s="71"/>
      <c r="GFW224" s="71"/>
      <c r="GGM224" s="71"/>
      <c r="GHC224" s="71"/>
      <c r="GHS224" s="71"/>
      <c r="GII224" s="71"/>
      <c r="GIY224" s="71"/>
      <c r="GJO224" s="71"/>
      <c r="GKE224" s="71"/>
      <c r="GKU224" s="71"/>
      <c r="GLK224" s="71"/>
      <c r="GMA224" s="71"/>
      <c r="GMQ224" s="71"/>
      <c r="GNG224" s="71"/>
      <c r="GNW224" s="71"/>
      <c r="GOM224" s="71"/>
      <c r="GPC224" s="71"/>
      <c r="GPS224" s="71"/>
      <c r="GQI224" s="71"/>
      <c r="GQY224" s="71"/>
      <c r="GRO224" s="71"/>
      <c r="GSE224" s="71"/>
      <c r="GSU224" s="71"/>
      <c r="GTK224" s="71"/>
      <c r="GUA224" s="71"/>
      <c r="GUQ224" s="71"/>
      <c r="GVG224" s="71"/>
      <c r="GVW224" s="71"/>
      <c r="GWM224" s="71"/>
      <c r="GXC224" s="71"/>
      <c r="GXS224" s="71"/>
      <c r="GYI224" s="71"/>
      <c r="GYY224" s="71"/>
      <c r="GZO224" s="71"/>
      <c r="HAE224" s="71"/>
      <c r="HAU224" s="71"/>
      <c r="HBK224" s="71"/>
      <c r="HCA224" s="71"/>
      <c r="HCQ224" s="71"/>
      <c r="HDG224" s="71"/>
      <c r="HDW224" s="71"/>
      <c r="HEM224" s="71"/>
      <c r="HFC224" s="71"/>
      <c r="HFS224" s="71"/>
      <c r="HGI224" s="71"/>
      <c r="HGY224" s="71"/>
      <c r="HHO224" s="71"/>
      <c r="HIE224" s="71"/>
      <c r="HIU224" s="71"/>
      <c r="HJK224" s="71"/>
      <c r="HKA224" s="71"/>
      <c r="HKQ224" s="71"/>
      <c r="HLG224" s="71"/>
      <c r="HLW224" s="71"/>
      <c r="HMM224" s="71"/>
      <c r="HNC224" s="71"/>
      <c r="HNS224" s="71"/>
      <c r="HOI224" s="71"/>
      <c r="HOY224" s="71"/>
      <c r="HPO224" s="71"/>
      <c r="HQE224" s="71"/>
      <c r="HQU224" s="71"/>
      <c r="HRK224" s="71"/>
      <c r="HSA224" s="71"/>
      <c r="HSQ224" s="71"/>
      <c r="HTG224" s="71"/>
      <c r="HTW224" s="71"/>
      <c r="HUM224" s="71"/>
      <c r="HVC224" s="71"/>
      <c r="HVS224" s="71"/>
      <c r="HWI224" s="71"/>
      <c r="HWY224" s="71"/>
      <c r="HXO224" s="71"/>
      <c r="HYE224" s="71"/>
      <c r="HYU224" s="71"/>
      <c r="HZK224" s="71"/>
      <c r="IAA224" s="71"/>
      <c r="IAQ224" s="71"/>
      <c r="IBG224" s="71"/>
      <c r="IBW224" s="71"/>
      <c r="ICM224" s="71"/>
      <c r="IDC224" s="71"/>
      <c r="IDS224" s="71"/>
      <c r="IEI224" s="71"/>
      <c r="IEY224" s="71"/>
      <c r="IFO224" s="71"/>
      <c r="IGE224" s="71"/>
      <c r="IGU224" s="71"/>
      <c r="IHK224" s="71"/>
      <c r="IIA224" s="71"/>
      <c r="IIQ224" s="71"/>
      <c r="IJG224" s="71"/>
      <c r="IJW224" s="71"/>
      <c r="IKM224" s="71"/>
      <c r="ILC224" s="71"/>
      <c r="ILS224" s="71"/>
      <c r="IMI224" s="71"/>
      <c r="IMY224" s="71"/>
      <c r="INO224" s="71"/>
      <c r="IOE224" s="71"/>
      <c r="IOU224" s="71"/>
      <c r="IPK224" s="71"/>
      <c r="IQA224" s="71"/>
      <c r="IQQ224" s="71"/>
      <c r="IRG224" s="71"/>
      <c r="IRW224" s="71"/>
      <c r="ISM224" s="71"/>
      <c r="ITC224" s="71"/>
      <c r="ITS224" s="71"/>
      <c r="IUI224" s="71"/>
      <c r="IUY224" s="71"/>
      <c r="IVO224" s="71"/>
      <c r="IWE224" s="71"/>
      <c r="IWU224" s="71"/>
      <c r="IXK224" s="71"/>
      <c r="IYA224" s="71"/>
      <c r="IYQ224" s="71"/>
      <c r="IZG224" s="71"/>
      <c r="IZW224" s="71"/>
      <c r="JAM224" s="71"/>
      <c r="JBC224" s="71"/>
      <c r="JBS224" s="71"/>
      <c r="JCI224" s="71"/>
      <c r="JCY224" s="71"/>
      <c r="JDO224" s="71"/>
      <c r="JEE224" s="71"/>
      <c r="JEU224" s="71"/>
      <c r="JFK224" s="71"/>
      <c r="JGA224" s="71"/>
      <c r="JGQ224" s="71"/>
      <c r="JHG224" s="71"/>
      <c r="JHW224" s="71"/>
      <c r="JIM224" s="71"/>
      <c r="JJC224" s="71"/>
      <c r="JJS224" s="71"/>
      <c r="JKI224" s="71"/>
      <c r="JKY224" s="71"/>
      <c r="JLO224" s="71"/>
      <c r="JME224" s="71"/>
      <c r="JMU224" s="71"/>
      <c r="JNK224" s="71"/>
      <c r="JOA224" s="71"/>
      <c r="JOQ224" s="71"/>
      <c r="JPG224" s="71"/>
      <c r="JPW224" s="71"/>
      <c r="JQM224" s="71"/>
      <c r="JRC224" s="71"/>
      <c r="JRS224" s="71"/>
      <c r="JSI224" s="71"/>
      <c r="JSY224" s="71"/>
      <c r="JTO224" s="71"/>
      <c r="JUE224" s="71"/>
      <c r="JUU224" s="71"/>
      <c r="JVK224" s="71"/>
      <c r="JWA224" s="71"/>
      <c r="JWQ224" s="71"/>
      <c r="JXG224" s="71"/>
      <c r="JXW224" s="71"/>
      <c r="JYM224" s="71"/>
      <c r="JZC224" s="71"/>
      <c r="JZS224" s="71"/>
      <c r="KAI224" s="71"/>
      <c r="KAY224" s="71"/>
      <c r="KBO224" s="71"/>
      <c r="KCE224" s="71"/>
      <c r="KCU224" s="71"/>
      <c r="KDK224" s="71"/>
      <c r="KEA224" s="71"/>
      <c r="KEQ224" s="71"/>
      <c r="KFG224" s="71"/>
      <c r="KFW224" s="71"/>
      <c r="KGM224" s="71"/>
      <c r="KHC224" s="71"/>
      <c r="KHS224" s="71"/>
      <c r="KII224" s="71"/>
      <c r="KIY224" s="71"/>
      <c r="KJO224" s="71"/>
      <c r="KKE224" s="71"/>
      <c r="KKU224" s="71"/>
      <c r="KLK224" s="71"/>
      <c r="KMA224" s="71"/>
      <c r="KMQ224" s="71"/>
      <c r="KNG224" s="71"/>
      <c r="KNW224" s="71"/>
      <c r="KOM224" s="71"/>
      <c r="KPC224" s="71"/>
      <c r="KPS224" s="71"/>
      <c r="KQI224" s="71"/>
      <c r="KQY224" s="71"/>
      <c r="KRO224" s="71"/>
      <c r="KSE224" s="71"/>
      <c r="KSU224" s="71"/>
      <c r="KTK224" s="71"/>
      <c r="KUA224" s="71"/>
      <c r="KUQ224" s="71"/>
      <c r="KVG224" s="71"/>
      <c r="KVW224" s="71"/>
      <c r="KWM224" s="71"/>
      <c r="KXC224" s="71"/>
      <c r="KXS224" s="71"/>
      <c r="KYI224" s="71"/>
      <c r="KYY224" s="71"/>
      <c r="KZO224" s="71"/>
      <c r="LAE224" s="71"/>
      <c r="LAU224" s="71"/>
      <c r="LBK224" s="71"/>
      <c r="LCA224" s="71"/>
      <c r="LCQ224" s="71"/>
      <c r="LDG224" s="71"/>
      <c r="LDW224" s="71"/>
      <c r="LEM224" s="71"/>
      <c r="LFC224" s="71"/>
      <c r="LFS224" s="71"/>
      <c r="LGI224" s="71"/>
      <c r="LGY224" s="71"/>
      <c r="LHO224" s="71"/>
      <c r="LIE224" s="71"/>
      <c r="LIU224" s="71"/>
      <c r="LJK224" s="71"/>
      <c r="LKA224" s="71"/>
      <c r="LKQ224" s="71"/>
      <c r="LLG224" s="71"/>
      <c r="LLW224" s="71"/>
      <c r="LMM224" s="71"/>
      <c r="LNC224" s="71"/>
      <c r="LNS224" s="71"/>
      <c r="LOI224" s="71"/>
      <c r="LOY224" s="71"/>
      <c r="LPO224" s="71"/>
      <c r="LQE224" s="71"/>
      <c r="LQU224" s="71"/>
      <c r="LRK224" s="71"/>
      <c r="LSA224" s="71"/>
      <c r="LSQ224" s="71"/>
      <c r="LTG224" s="71"/>
      <c r="LTW224" s="71"/>
      <c r="LUM224" s="71"/>
      <c r="LVC224" s="71"/>
      <c r="LVS224" s="71"/>
      <c r="LWI224" s="71"/>
      <c r="LWY224" s="71"/>
      <c r="LXO224" s="71"/>
      <c r="LYE224" s="71"/>
      <c r="LYU224" s="71"/>
      <c r="LZK224" s="71"/>
      <c r="MAA224" s="71"/>
      <c r="MAQ224" s="71"/>
      <c r="MBG224" s="71"/>
      <c r="MBW224" s="71"/>
      <c r="MCM224" s="71"/>
      <c r="MDC224" s="71"/>
      <c r="MDS224" s="71"/>
      <c r="MEI224" s="71"/>
      <c r="MEY224" s="71"/>
      <c r="MFO224" s="71"/>
      <c r="MGE224" s="71"/>
      <c r="MGU224" s="71"/>
      <c r="MHK224" s="71"/>
      <c r="MIA224" s="71"/>
      <c r="MIQ224" s="71"/>
      <c r="MJG224" s="71"/>
      <c r="MJW224" s="71"/>
      <c r="MKM224" s="71"/>
      <c r="MLC224" s="71"/>
      <c r="MLS224" s="71"/>
      <c r="MMI224" s="71"/>
      <c r="MMY224" s="71"/>
      <c r="MNO224" s="71"/>
      <c r="MOE224" s="71"/>
      <c r="MOU224" s="71"/>
      <c r="MPK224" s="71"/>
      <c r="MQA224" s="71"/>
      <c r="MQQ224" s="71"/>
      <c r="MRG224" s="71"/>
      <c r="MRW224" s="71"/>
      <c r="MSM224" s="71"/>
      <c r="MTC224" s="71"/>
      <c r="MTS224" s="71"/>
      <c r="MUI224" s="71"/>
      <c r="MUY224" s="71"/>
      <c r="MVO224" s="71"/>
      <c r="MWE224" s="71"/>
      <c r="MWU224" s="71"/>
      <c r="MXK224" s="71"/>
      <c r="MYA224" s="71"/>
      <c r="MYQ224" s="71"/>
      <c r="MZG224" s="71"/>
      <c r="MZW224" s="71"/>
      <c r="NAM224" s="71"/>
      <c r="NBC224" s="71"/>
      <c r="NBS224" s="71"/>
      <c r="NCI224" s="71"/>
      <c r="NCY224" s="71"/>
      <c r="NDO224" s="71"/>
      <c r="NEE224" s="71"/>
      <c r="NEU224" s="71"/>
      <c r="NFK224" s="71"/>
      <c r="NGA224" s="71"/>
      <c r="NGQ224" s="71"/>
      <c r="NHG224" s="71"/>
      <c r="NHW224" s="71"/>
      <c r="NIM224" s="71"/>
      <c r="NJC224" s="71"/>
      <c r="NJS224" s="71"/>
      <c r="NKI224" s="71"/>
      <c r="NKY224" s="71"/>
      <c r="NLO224" s="71"/>
      <c r="NME224" s="71"/>
      <c r="NMU224" s="71"/>
      <c r="NNK224" s="71"/>
      <c r="NOA224" s="71"/>
      <c r="NOQ224" s="71"/>
      <c r="NPG224" s="71"/>
      <c r="NPW224" s="71"/>
      <c r="NQM224" s="71"/>
      <c r="NRC224" s="71"/>
      <c r="NRS224" s="71"/>
      <c r="NSI224" s="71"/>
      <c r="NSY224" s="71"/>
      <c r="NTO224" s="71"/>
      <c r="NUE224" s="71"/>
      <c r="NUU224" s="71"/>
      <c r="NVK224" s="71"/>
      <c r="NWA224" s="71"/>
      <c r="NWQ224" s="71"/>
      <c r="NXG224" s="71"/>
      <c r="NXW224" s="71"/>
      <c r="NYM224" s="71"/>
      <c r="NZC224" s="71"/>
      <c r="NZS224" s="71"/>
      <c r="OAI224" s="71"/>
      <c r="OAY224" s="71"/>
      <c r="OBO224" s="71"/>
      <c r="OCE224" s="71"/>
      <c r="OCU224" s="71"/>
      <c r="ODK224" s="71"/>
      <c r="OEA224" s="71"/>
      <c r="OEQ224" s="71"/>
      <c r="OFG224" s="71"/>
      <c r="OFW224" s="71"/>
      <c r="OGM224" s="71"/>
      <c r="OHC224" s="71"/>
      <c r="OHS224" s="71"/>
      <c r="OII224" s="71"/>
      <c r="OIY224" s="71"/>
      <c r="OJO224" s="71"/>
      <c r="OKE224" s="71"/>
      <c r="OKU224" s="71"/>
      <c r="OLK224" s="71"/>
      <c r="OMA224" s="71"/>
      <c r="OMQ224" s="71"/>
      <c r="ONG224" s="71"/>
      <c r="ONW224" s="71"/>
      <c r="OOM224" s="71"/>
      <c r="OPC224" s="71"/>
      <c r="OPS224" s="71"/>
      <c r="OQI224" s="71"/>
      <c r="OQY224" s="71"/>
      <c r="ORO224" s="71"/>
      <c r="OSE224" s="71"/>
      <c r="OSU224" s="71"/>
      <c r="OTK224" s="71"/>
      <c r="OUA224" s="71"/>
      <c r="OUQ224" s="71"/>
      <c r="OVG224" s="71"/>
      <c r="OVW224" s="71"/>
      <c r="OWM224" s="71"/>
      <c r="OXC224" s="71"/>
      <c r="OXS224" s="71"/>
      <c r="OYI224" s="71"/>
      <c r="OYY224" s="71"/>
      <c r="OZO224" s="71"/>
      <c r="PAE224" s="71"/>
      <c r="PAU224" s="71"/>
      <c r="PBK224" s="71"/>
      <c r="PCA224" s="71"/>
      <c r="PCQ224" s="71"/>
      <c r="PDG224" s="71"/>
      <c r="PDW224" s="71"/>
      <c r="PEM224" s="71"/>
      <c r="PFC224" s="71"/>
      <c r="PFS224" s="71"/>
      <c r="PGI224" s="71"/>
      <c r="PGY224" s="71"/>
      <c r="PHO224" s="71"/>
      <c r="PIE224" s="71"/>
      <c r="PIU224" s="71"/>
      <c r="PJK224" s="71"/>
      <c r="PKA224" s="71"/>
      <c r="PKQ224" s="71"/>
      <c r="PLG224" s="71"/>
      <c r="PLW224" s="71"/>
      <c r="PMM224" s="71"/>
      <c r="PNC224" s="71"/>
      <c r="PNS224" s="71"/>
      <c r="POI224" s="71"/>
      <c r="POY224" s="71"/>
      <c r="PPO224" s="71"/>
      <c r="PQE224" s="71"/>
      <c r="PQU224" s="71"/>
      <c r="PRK224" s="71"/>
      <c r="PSA224" s="71"/>
      <c r="PSQ224" s="71"/>
      <c r="PTG224" s="71"/>
      <c r="PTW224" s="71"/>
      <c r="PUM224" s="71"/>
      <c r="PVC224" s="71"/>
      <c r="PVS224" s="71"/>
      <c r="PWI224" s="71"/>
      <c r="PWY224" s="71"/>
      <c r="PXO224" s="71"/>
      <c r="PYE224" s="71"/>
      <c r="PYU224" s="71"/>
      <c r="PZK224" s="71"/>
      <c r="QAA224" s="71"/>
      <c r="QAQ224" s="71"/>
      <c r="QBG224" s="71"/>
      <c r="QBW224" s="71"/>
      <c r="QCM224" s="71"/>
      <c r="QDC224" s="71"/>
      <c r="QDS224" s="71"/>
      <c r="QEI224" s="71"/>
      <c r="QEY224" s="71"/>
      <c r="QFO224" s="71"/>
      <c r="QGE224" s="71"/>
      <c r="QGU224" s="71"/>
      <c r="QHK224" s="71"/>
      <c r="QIA224" s="71"/>
      <c r="QIQ224" s="71"/>
      <c r="QJG224" s="71"/>
      <c r="QJW224" s="71"/>
      <c r="QKM224" s="71"/>
      <c r="QLC224" s="71"/>
      <c r="QLS224" s="71"/>
      <c r="QMI224" s="71"/>
      <c r="QMY224" s="71"/>
      <c r="QNO224" s="71"/>
      <c r="QOE224" s="71"/>
      <c r="QOU224" s="71"/>
      <c r="QPK224" s="71"/>
      <c r="QQA224" s="71"/>
      <c r="QQQ224" s="71"/>
      <c r="QRG224" s="71"/>
      <c r="QRW224" s="71"/>
      <c r="QSM224" s="71"/>
      <c r="QTC224" s="71"/>
      <c r="QTS224" s="71"/>
      <c r="QUI224" s="71"/>
      <c r="QUY224" s="71"/>
      <c r="QVO224" s="71"/>
      <c r="QWE224" s="71"/>
      <c r="QWU224" s="71"/>
      <c r="QXK224" s="71"/>
      <c r="QYA224" s="71"/>
      <c r="QYQ224" s="71"/>
      <c r="QZG224" s="71"/>
      <c r="QZW224" s="71"/>
      <c r="RAM224" s="71"/>
      <c r="RBC224" s="71"/>
      <c r="RBS224" s="71"/>
      <c r="RCI224" s="71"/>
      <c r="RCY224" s="71"/>
      <c r="RDO224" s="71"/>
      <c r="REE224" s="71"/>
      <c r="REU224" s="71"/>
      <c r="RFK224" s="71"/>
      <c r="RGA224" s="71"/>
      <c r="RGQ224" s="71"/>
      <c r="RHG224" s="71"/>
      <c r="RHW224" s="71"/>
      <c r="RIM224" s="71"/>
      <c r="RJC224" s="71"/>
      <c r="RJS224" s="71"/>
      <c r="RKI224" s="71"/>
      <c r="RKY224" s="71"/>
      <c r="RLO224" s="71"/>
      <c r="RME224" s="71"/>
      <c r="RMU224" s="71"/>
      <c r="RNK224" s="71"/>
      <c r="ROA224" s="71"/>
      <c r="ROQ224" s="71"/>
      <c r="RPG224" s="71"/>
      <c r="RPW224" s="71"/>
      <c r="RQM224" s="71"/>
      <c r="RRC224" s="71"/>
      <c r="RRS224" s="71"/>
      <c r="RSI224" s="71"/>
      <c r="RSY224" s="71"/>
      <c r="RTO224" s="71"/>
      <c r="RUE224" s="71"/>
      <c r="RUU224" s="71"/>
      <c r="RVK224" s="71"/>
      <c r="RWA224" s="71"/>
      <c r="RWQ224" s="71"/>
      <c r="RXG224" s="71"/>
      <c r="RXW224" s="71"/>
      <c r="RYM224" s="71"/>
      <c r="RZC224" s="71"/>
      <c r="RZS224" s="71"/>
      <c r="SAI224" s="71"/>
      <c r="SAY224" s="71"/>
      <c r="SBO224" s="71"/>
      <c r="SCE224" s="71"/>
      <c r="SCU224" s="71"/>
      <c r="SDK224" s="71"/>
      <c r="SEA224" s="71"/>
      <c r="SEQ224" s="71"/>
      <c r="SFG224" s="71"/>
      <c r="SFW224" s="71"/>
      <c r="SGM224" s="71"/>
      <c r="SHC224" s="71"/>
      <c r="SHS224" s="71"/>
      <c r="SII224" s="71"/>
      <c r="SIY224" s="71"/>
      <c r="SJO224" s="71"/>
      <c r="SKE224" s="71"/>
      <c r="SKU224" s="71"/>
      <c r="SLK224" s="71"/>
      <c r="SMA224" s="71"/>
      <c r="SMQ224" s="71"/>
      <c r="SNG224" s="71"/>
      <c r="SNW224" s="71"/>
      <c r="SOM224" s="71"/>
      <c r="SPC224" s="71"/>
      <c r="SPS224" s="71"/>
      <c r="SQI224" s="71"/>
      <c r="SQY224" s="71"/>
      <c r="SRO224" s="71"/>
      <c r="SSE224" s="71"/>
      <c r="SSU224" s="71"/>
      <c r="STK224" s="71"/>
      <c r="SUA224" s="71"/>
      <c r="SUQ224" s="71"/>
      <c r="SVG224" s="71"/>
      <c r="SVW224" s="71"/>
      <c r="SWM224" s="71"/>
      <c r="SXC224" s="71"/>
      <c r="SXS224" s="71"/>
      <c r="SYI224" s="71"/>
      <c r="SYY224" s="71"/>
      <c r="SZO224" s="71"/>
      <c r="TAE224" s="71"/>
      <c r="TAU224" s="71"/>
      <c r="TBK224" s="71"/>
      <c r="TCA224" s="71"/>
      <c r="TCQ224" s="71"/>
      <c r="TDG224" s="71"/>
      <c r="TDW224" s="71"/>
      <c r="TEM224" s="71"/>
      <c r="TFC224" s="71"/>
      <c r="TFS224" s="71"/>
      <c r="TGI224" s="71"/>
      <c r="TGY224" s="71"/>
      <c r="THO224" s="71"/>
      <c r="TIE224" s="71"/>
      <c r="TIU224" s="71"/>
      <c r="TJK224" s="71"/>
      <c r="TKA224" s="71"/>
      <c r="TKQ224" s="71"/>
      <c r="TLG224" s="71"/>
      <c r="TLW224" s="71"/>
      <c r="TMM224" s="71"/>
      <c r="TNC224" s="71"/>
      <c r="TNS224" s="71"/>
      <c r="TOI224" s="71"/>
      <c r="TOY224" s="71"/>
      <c r="TPO224" s="71"/>
      <c r="TQE224" s="71"/>
      <c r="TQU224" s="71"/>
      <c r="TRK224" s="71"/>
      <c r="TSA224" s="71"/>
      <c r="TSQ224" s="71"/>
      <c r="TTG224" s="71"/>
      <c r="TTW224" s="71"/>
      <c r="TUM224" s="71"/>
      <c r="TVC224" s="71"/>
      <c r="TVS224" s="71"/>
      <c r="TWI224" s="71"/>
      <c r="TWY224" s="71"/>
      <c r="TXO224" s="71"/>
      <c r="TYE224" s="71"/>
      <c r="TYU224" s="71"/>
      <c r="TZK224" s="71"/>
      <c r="UAA224" s="71"/>
      <c r="UAQ224" s="71"/>
      <c r="UBG224" s="71"/>
      <c r="UBW224" s="71"/>
      <c r="UCM224" s="71"/>
      <c r="UDC224" s="71"/>
      <c r="UDS224" s="71"/>
      <c r="UEI224" s="71"/>
      <c r="UEY224" s="71"/>
      <c r="UFO224" s="71"/>
      <c r="UGE224" s="71"/>
      <c r="UGU224" s="71"/>
      <c r="UHK224" s="71"/>
      <c r="UIA224" s="71"/>
      <c r="UIQ224" s="71"/>
      <c r="UJG224" s="71"/>
      <c r="UJW224" s="71"/>
      <c r="UKM224" s="71"/>
      <c r="ULC224" s="71"/>
      <c r="ULS224" s="71"/>
      <c r="UMI224" s="71"/>
      <c r="UMY224" s="71"/>
      <c r="UNO224" s="71"/>
      <c r="UOE224" s="71"/>
      <c r="UOU224" s="71"/>
      <c r="UPK224" s="71"/>
      <c r="UQA224" s="71"/>
      <c r="UQQ224" s="71"/>
      <c r="URG224" s="71"/>
      <c r="URW224" s="71"/>
      <c r="USM224" s="71"/>
      <c r="UTC224" s="71"/>
      <c r="UTS224" s="71"/>
      <c r="UUI224" s="71"/>
      <c r="UUY224" s="71"/>
      <c r="UVO224" s="71"/>
      <c r="UWE224" s="71"/>
      <c r="UWU224" s="71"/>
      <c r="UXK224" s="71"/>
      <c r="UYA224" s="71"/>
      <c r="UYQ224" s="71"/>
      <c r="UZG224" s="71"/>
      <c r="UZW224" s="71"/>
      <c r="VAM224" s="71"/>
      <c r="VBC224" s="71"/>
      <c r="VBS224" s="71"/>
      <c r="VCI224" s="71"/>
      <c r="VCY224" s="71"/>
      <c r="VDO224" s="71"/>
      <c r="VEE224" s="71"/>
      <c r="VEU224" s="71"/>
      <c r="VFK224" s="71"/>
      <c r="VGA224" s="71"/>
      <c r="VGQ224" s="71"/>
      <c r="VHG224" s="71"/>
      <c r="VHW224" s="71"/>
      <c r="VIM224" s="71"/>
      <c r="VJC224" s="71"/>
      <c r="VJS224" s="71"/>
      <c r="VKI224" s="71"/>
      <c r="VKY224" s="71"/>
      <c r="VLO224" s="71"/>
      <c r="VME224" s="71"/>
      <c r="VMU224" s="71"/>
      <c r="VNK224" s="71"/>
      <c r="VOA224" s="71"/>
      <c r="VOQ224" s="71"/>
      <c r="VPG224" s="71"/>
      <c r="VPW224" s="71"/>
      <c r="VQM224" s="71"/>
      <c r="VRC224" s="71"/>
      <c r="VRS224" s="71"/>
      <c r="VSI224" s="71"/>
      <c r="VSY224" s="71"/>
      <c r="VTO224" s="71"/>
      <c r="VUE224" s="71"/>
      <c r="VUU224" s="71"/>
      <c r="VVK224" s="71"/>
      <c r="VWA224" s="71"/>
      <c r="VWQ224" s="71"/>
      <c r="VXG224" s="71"/>
      <c r="VXW224" s="71"/>
      <c r="VYM224" s="71"/>
      <c r="VZC224" s="71"/>
      <c r="VZS224" s="71"/>
      <c r="WAI224" s="71"/>
      <c r="WAY224" s="71"/>
      <c r="WBO224" s="71"/>
      <c r="WCE224" s="71"/>
      <c r="WCU224" s="71"/>
      <c r="WDK224" s="71"/>
      <c r="WEA224" s="71"/>
      <c r="WEQ224" s="71"/>
      <c r="WFG224" s="71"/>
      <c r="WFW224" s="71"/>
      <c r="WGM224" s="71"/>
      <c r="WHC224" s="71"/>
      <c r="WHS224" s="71"/>
      <c r="WII224" s="71"/>
      <c r="WIY224" s="71"/>
      <c r="WJO224" s="71"/>
      <c r="WKE224" s="71"/>
      <c r="WKU224" s="71"/>
      <c r="WLK224" s="71"/>
      <c r="WMA224" s="71"/>
      <c r="WMQ224" s="71"/>
      <c r="WNG224" s="71"/>
      <c r="WNW224" s="71"/>
      <c r="WOM224" s="71"/>
      <c r="WPC224" s="71"/>
      <c r="WPS224" s="71"/>
      <c r="WQI224" s="71"/>
      <c r="WQY224" s="71"/>
      <c r="WRO224" s="71"/>
      <c r="WSE224" s="71"/>
      <c r="WSU224" s="71"/>
      <c r="WTK224" s="71"/>
      <c r="WUA224" s="71"/>
      <c r="WUQ224" s="71"/>
      <c r="WVG224" s="71"/>
      <c r="WVW224" s="71"/>
      <c r="WWM224" s="71"/>
      <c r="WXC224" s="71"/>
      <c r="WXS224" s="71"/>
      <c r="WYI224" s="71"/>
      <c r="WYY224" s="71"/>
      <c r="WZO224" s="71"/>
      <c r="XAE224" s="71"/>
      <c r="XAU224" s="71"/>
      <c r="XBK224" s="71"/>
      <c r="XCA224" s="71"/>
      <c r="XCQ224" s="71"/>
      <c r="XDG224" s="71"/>
      <c r="XDW224" s="71"/>
      <c r="XEM224" s="71"/>
    </row>
    <row r="225" spans="1:1023 1039:2047 2063:3071 3087:4095 4111:5119 5135:6143 6159:7167 7183:8191 8207:9215 9231:10239 10255:11263 11279:12287 12303:13311 13327:14335 14351:15359 15375:16367" s="87" customFormat="1">
      <c r="A225" s="20" t="str">
        <f>IF(COUNTBLANK(F225)=1," ",COUNTA($F$11:F225))</f>
        <v xml:space="preserve"> </v>
      </c>
      <c r="B225" s="141" t="s">
        <v>125</v>
      </c>
      <c r="C225" s="142" t="s">
        <v>14</v>
      </c>
      <c r="D225" s="143">
        <v>1.2</v>
      </c>
      <c r="E225" s="144">
        <f>E224*D225</f>
        <v>318</v>
      </c>
      <c r="F225" s="145"/>
      <c r="G225" s="146"/>
      <c r="H225" s="135">
        <f>ROUND(F225*G225,2)</f>
        <v>0</v>
      </c>
      <c r="I225" s="115"/>
      <c r="J225" s="135">
        <f>ROUND(H225*0.07,2)</f>
        <v>0</v>
      </c>
      <c r="K225" s="135">
        <f t="shared" si="313"/>
        <v>0</v>
      </c>
      <c r="L225" s="135">
        <f t="shared" si="314"/>
        <v>0</v>
      </c>
      <c r="M225" s="135">
        <f t="shared" si="315"/>
        <v>0</v>
      </c>
      <c r="N225" s="135">
        <f t="shared" si="316"/>
        <v>0</v>
      </c>
      <c r="O225" s="135">
        <f t="shared" si="317"/>
        <v>0</v>
      </c>
      <c r="P225" s="70">
        <f t="shared" si="318"/>
        <v>0</v>
      </c>
      <c r="R225" s="22"/>
      <c r="S225" s="22"/>
      <c r="T225" s="22"/>
      <c r="U225" s="22"/>
    </row>
    <row r="226" spans="1:1023 1039:2047 2063:3071 3087:4095 4111:5119 5135:6143 6159:7167 7183:8191 8207:9215 9231:10239 10255:11263 11279:12287 12303:13311 13327:14335 14351:15359 15375:16367" s="22" customFormat="1">
      <c r="A226" s="20" t="str">
        <f>IF(COUNTBLANK(F226)=1," ",COUNTA($F$11:F226))</f>
        <v xml:space="preserve"> </v>
      </c>
      <c r="B226" s="137" t="s">
        <v>154</v>
      </c>
      <c r="C226" s="138" t="s">
        <v>14</v>
      </c>
      <c r="D226" s="139"/>
      <c r="E226" s="140">
        <v>132.5</v>
      </c>
      <c r="F226" s="66"/>
      <c r="G226" s="69"/>
      <c r="H226" s="135"/>
      <c r="I226" s="115"/>
      <c r="J226" s="135">
        <f>ROUND(H226*0.07,2)*5</f>
        <v>0</v>
      </c>
      <c r="K226" s="135">
        <f t="shared" ref="K226:K229" si="319">ROUND(H226+I226+J226,2)</f>
        <v>0</v>
      </c>
      <c r="L226" s="135">
        <f t="shared" ref="L226:L229" si="320">ROUND(E226*F226,2)</f>
        <v>0</v>
      </c>
      <c r="M226" s="135">
        <f t="shared" ref="M226:M229" si="321">ROUND(E226*H226,2)</f>
        <v>0</v>
      </c>
      <c r="N226" s="135">
        <f t="shared" ref="N226:N229" si="322">ROUND(E226*I226,2)</f>
        <v>0</v>
      </c>
      <c r="O226" s="135">
        <f t="shared" ref="O226:O229" si="323">ROUND(E226*J226,2)</f>
        <v>0</v>
      </c>
      <c r="P226" s="70">
        <f t="shared" ref="P226:P229" si="324">ROUND(M226+N226+O226,2)</f>
        <v>0</v>
      </c>
      <c r="AE226" s="71"/>
      <c r="AU226" s="71"/>
      <c r="BK226" s="71"/>
      <c r="CA226" s="71"/>
      <c r="CQ226" s="71"/>
      <c r="DG226" s="71"/>
      <c r="DW226" s="71"/>
      <c r="EM226" s="71"/>
      <c r="FC226" s="71"/>
      <c r="FS226" s="71"/>
      <c r="GI226" s="71"/>
      <c r="GY226" s="71"/>
      <c r="HO226" s="71"/>
      <c r="IE226" s="71"/>
      <c r="IU226" s="71"/>
      <c r="JK226" s="71"/>
      <c r="KA226" s="71"/>
      <c r="KQ226" s="71"/>
      <c r="LG226" s="71"/>
      <c r="LW226" s="71"/>
      <c r="MM226" s="71"/>
      <c r="NC226" s="71"/>
      <c r="NS226" s="71"/>
      <c r="OI226" s="71"/>
      <c r="OY226" s="71"/>
      <c r="PO226" s="71"/>
      <c r="QE226" s="71"/>
      <c r="QU226" s="71"/>
      <c r="RK226" s="71"/>
      <c r="SA226" s="71"/>
      <c r="SQ226" s="71"/>
      <c r="TG226" s="71"/>
      <c r="TW226" s="71"/>
      <c r="UM226" s="71"/>
      <c r="VC226" s="71"/>
      <c r="VS226" s="71"/>
      <c r="WI226" s="71"/>
      <c r="WY226" s="71"/>
      <c r="XO226" s="71"/>
      <c r="YE226" s="71"/>
      <c r="YU226" s="71"/>
      <c r="ZK226" s="71"/>
      <c r="AAA226" s="71"/>
      <c r="AAQ226" s="71"/>
      <c r="ABG226" s="71"/>
      <c r="ABW226" s="71"/>
      <c r="ACM226" s="71"/>
      <c r="ADC226" s="71"/>
      <c r="ADS226" s="71"/>
      <c r="AEI226" s="71"/>
      <c r="AEY226" s="71"/>
      <c r="AFO226" s="71"/>
      <c r="AGE226" s="71"/>
      <c r="AGU226" s="71"/>
      <c r="AHK226" s="71"/>
      <c r="AIA226" s="71"/>
      <c r="AIQ226" s="71"/>
      <c r="AJG226" s="71"/>
      <c r="AJW226" s="71"/>
      <c r="AKM226" s="71"/>
      <c r="ALC226" s="71"/>
      <c r="ALS226" s="71"/>
      <c r="AMI226" s="71"/>
      <c r="AMY226" s="71"/>
      <c r="ANO226" s="71"/>
      <c r="AOE226" s="71"/>
      <c r="AOU226" s="71"/>
      <c r="APK226" s="71"/>
      <c r="AQA226" s="71"/>
      <c r="AQQ226" s="71"/>
      <c r="ARG226" s="71"/>
      <c r="ARW226" s="71"/>
      <c r="ASM226" s="71"/>
      <c r="ATC226" s="71"/>
      <c r="ATS226" s="71"/>
      <c r="AUI226" s="71"/>
      <c r="AUY226" s="71"/>
      <c r="AVO226" s="71"/>
      <c r="AWE226" s="71"/>
      <c r="AWU226" s="71"/>
      <c r="AXK226" s="71"/>
      <c r="AYA226" s="71"/>
      <c r="AYQ226" s="71"/>
      <c r="AZG226" s="71"/>
      <c r="AZW226" s="71"/>
      <c r="BAM226" s="71"/>
      <c r="BBC226" s="71"/>
      <c r="BBS226" s="71"/>
      <c r="BCI226" s="71"/>
      <c r="BCY226" s="71"/>
      <c r="BDO226" s="71"/>
      <c r="BEE226" s="71"/>
      <c r="BEU226" s="71"/>
      <c r="BFK226" s="71"/>
      <c r="BGA226" s="71"/>
      <c r="BGQ226" s="71"/>
      <c r="BHG226" s="71"/>
      <c r="BHW226" s="71"/>
      <c r="BIM226" s="71"/>
      <c r="BJC226" s="71"/>
      <c r="BJS226" s="71"/>
      <c r="BKI226" s="71"/>
      <c r="BKY226" s="71"/>
      <c r="BLO226" s="71"/>
      <c r="BME226" s="71"/>
      <c r="BMU226" s="71"/>
      <c r="BNK226" s="71"/>
      <c r="BOA226" s="71"/>
      <c r="BOQ226" s="71"/>
      <c r="BPG226" s="71"/>
      <c r="BPW226" s="71"/>
      <c r="BQM226" s="71"/>
      <c r="BRC226" s="71"/>
      <c r="BRS226" s="71"/>
      <c r="BSI226" s="71"/>
      <c r="BSY226" s="71"/>
      <c r="BTO226" s="71"/>
      <c r="BUE226" s="71"/>
      <c r="BUU226" s="71"/>
      <c r="BVK226" s="71"/>
      <c r="BWA226" s="71"/>
      <c r="BWQ226" s="71"/>
      <c r="BXG226" s="71"/>
      <c r="BXW226" s="71"/>
      <c r="BYM226" s="71"/>
      <c r="BZC226" s="71"/>
      <c r="BZS226" s="71"/>
      <c r="CAI226" s="71"/>
      <c r="CAY226" s="71"/>
      <c r="CBO226" s="71"/>
      <c r="CCE226" s="71"/>
      <c r="CCU226" s="71"/>
      <c r="CDK226" s="71"/>
      <c r="CEA226" s="71"/>
      <c r="CEQ226" s="71"/>
      <c r="CFG226" s="71"/>
      <c r="CFW226" s="71"/>
      <c r="CGM226" s="71"/>
      <c r="CHC226" s="71"/>
      <c r="CHS226" s="71"/>
      <c r="CII226" s="71"/>
      <c r="CIY226" s="71"/>
      <c r="CJO226" s="71"/>
      <c r="CKE226" s="71"/>
      <c r="CKU226" s="71"/>
      <c r="CLK226" s="71"/>
      <c r="CMA226" s="71"/>
      <c r="CMQ226" s="71"/>
      <c r="CNG226" s="71"/>
      <c r="CNW226" s="71"/>
      <c r="COM226" s="71"/>
      <c r="CPC226" s="71"/>
      <c r="CPS226" s="71"/>
      <c r="CQI226" s="71"/>
      <c r="CQY226" s="71"/>
      <c r="CRO226" s="71"/>
      <c r="CSE226" s="71"/>
      <c r="CSU226" s="71"/>
      <c r="CTK226" s="71"/>
      <c r="CUA226" s="71"/>
      <c r="CUQ226" s="71"/>
      <c r="CVG226" s="71"/>
      <c r="CVW226" s="71"/>
      <c r="CWM226" s="71"/>
      <c r="CXC226" s="71"/>
      <c r="CXS226" s="71"/>
      <c r="CYI226" s="71"/>
      <c r="CYY226" s="71"/>
      <c r="CZO226" s="71"/>
      <c r="DAE226" s="71"/>
      <c r="DAU226" s="71"/>
      <c r="DBK226" s="71"/>
      <c r="DCA226" s="71"/>
      <c r="DCQ226" s="71"/>
      <c r="DDG226" s="71"/>
      <c r="DDW226" s="71"/>
      <c r="DEM226" s="71"/>
      <c r="DFC226" s="71"/>
      <c r="DFS226" s="71"/>
      <c r="DGI226" s="71"/>
      <c r="DGY226" s="71"/>
      <c r="DHO226" s="71"/>
      <c r="DIE226" s="71"/>
      <c r="DIU226" s="71"/>
      <c r="DJK226" s="71"/>
      <c r="DKA226" s="71"/>
      <c r="DKQ226" s="71"/>
      <c r="DLG226" s="71"/>
      <c r="DLW226" s="71"/>
      <c r="DMM226" s="71"/>
      <c r="DNC226" s="71"/>
      <c r="DNS226" s="71"/>
      <c r="DOI226" s="71"/>
      <c r="DOY226" s="71"/>
      <c r="DPO226" s="71"/>
      <c r="DQE226" s="71"/>
      <c r="DQU226" s="71"/>
      <c r="DRK226" s="71"/>
      <c r="DSA226" s="71"/>
      <c r="DSQ226" s="71"/>
      <c r="DTG226" s="71"/>
      <c r="DTW226" s="71"/>
      <c r="DUM226" s="71"/>
      <c r="DVC226" s="71"/>
      <c r="DVS226" s="71"/>
      <c r="DWI226" s="71"/>
      <c r="DWY226" s="71"/>
      <c r="DXO226" s="71"/>
      <c r="DYE226" s="71"/>
      <c r="DYU226" s="71"/>
      <c r="DZK226" s="71"/>
      <c r="EAA226" s="71"/>
      <c r="EAQ226" s="71"/>
      <c r="EBG226" s="71"/>
      <c r="EBW226" s="71"/>
      <c r="ECM226" s="71"/>
      <c r="EDC226" s="71"/>
      <c r="EDS226" s="71"/>
      <c r="EEI226" s="71"/>
      <c r="EEY226" s="71"/>
      <c r="EFO226" s="71"/>
      <c r="EGE226" s="71"/>
      <c r="EGU226" s="71"/>
      <c r="EHK226" s="71"/>
      <c r="EIA226" s="71"/>
      <c r="EIQ226" s="71"/>
      <c r="EJG226" s="71"/>
      <c r="EJW226" s="71"/>
      <c r="EKM226" s="71"/>
      <c r="ELC226" s="71"/>
      <c r="ELS226" s="71"/>
      <c r="EMI226" s="71"/>
      <c r="EMY226" s="71"/>
      <c r="ENO226" s="71"/>
      <c r="EOE226" s="71"/>
      <c r="EOU226" s="71"/>
      <c r="EPK226" s="71"/>
      <c r="EQA226" s="71"/>
      <c r="EQQ226" s="71"/>
      <c r="ERG226" s="71"/>
      <c r="ERW226" s="71"/>
      <c r="ESM226" s="71"/>
      <c r="ETC226" s="71"/>
      <c r="ETS226" s="71"/>
      <c r="EUI226" s="71"/>
      <c r="EUY226" s="71"/>
      <c r="EVO226" s="71"/>
      <c r="EWE226" s="71"/>
      <c r="EWU226" s="71"/>
      <c r="EXK226" s="71"/>
      <c r="EYA226" s="71"/>
      <c r="EYQ226" s="71"/>
      <c r="EZG226" s="71"/>
      <c r="EZW226" s="71"/>
      <c r="FAM226" s="71"/>
      <c r="FBC226" s="71"/>
      <c r="FBS226" s="71"/>
      <c r="FCI226" s="71"/>
      <c r="FCY226" s="71"/>
      <c r="FDO226" s="71"/>
      <c r="FEE226" s="71"/>
      <c r="FEU226" s="71"/>
      <c r="FFK226" s="71"/>
      <c r="FGA226" s="71"/>
      <c r="FGQ226" s="71"/>
      <c r="FHG226" s="71"/>
      <c r="FHW226" s="71"/>
      <c r="FIM226" s="71"/>
      <c r="FJC226" s="71"/>
      <c r="FJS226" s="71"/>
      <c r="FKI226" s="71"/>
      <c r="FKY226" s="71"/>
      <c r="FLO226" s="71"/>
      <c r="FME226" s="71"/>
      <c r="FMU226" s="71"/>
      <c r="FNK226" s="71"/>
      <c r="FOA226" s="71"/>
      <c r="FOQ226" s="71"/>
      <c r="FPG226" s="71"/>
      <c r="FPW226" s="71"/>
      <c r="FQM226" s="71"/>
      <c r="FRC226" s="71"/>
      <c r="FRS226" s="71"/>
      <c r="FSI226" s="71"/>
      <c r="FSY226" s="71"/>
      <c r="FTO226" s="71"/>
      <c r="FUE226" s="71"/>
      <c r="FUU226" s="71"/>
      <c r="FVK226" s="71"/>
      <c r="FWA226" s="71"/>
      <c r="FWQ226" s="71"/>
      <c r="FXG226" s="71"/>
      <c r="FXW226" s="71"/>
      <c r="FYM226" s="71"/>
      <c r="FZC226" s="71"/>
      <c r="FZS226" s="71"/>
      <c r="GAI226" s="71"/>
      <c r="GAY226" s="71"/>
      <c r="GBO226" s="71"/>
      <c r="GCE226" s="71"/>
      <c r="GCU226" s="71"/>
      <c r="GDK226" s="71"/>
      <c r="GEA226" s="71"/>
      <c r="GEQ226" s="71"/>
      <c r="GFG226" s="71"/>
      <c r="GFW226" s="71"/>
      <c r="GGM226" s="71"/>
      <c r="GHC226" s="71"/>
      <c r="GHS226" s="71"/>
      <c r="GII226" s="71"/>
      <c r="GIY226" s="71"/>
      <c r="GJO226" s="71"/>
      <c r="GKE226" s="71"/>
      <c r="GKU226" s="71"/>
      <c r="GLK226" s="71"/>
      <c r="GMA226" s="71"/>
      <c r="GMQ226" s="71"/>
      <c r="GNG226" s="71"/>
      <c r="GNW226" s="71"/>
      <c r="GOM226" s="71"/>
      <c r="GPC226" s="71"/>
      <c r="GPS226" s="71"/>
      <c r="GQI226" s="71"/>
      <c r="GQY226" s="71"/>
      <c r="GRO226" s="71"/>
      <c r="GSE226" s="71"/>
      <c r="GSU226" s="71"/>
      <c r="GTK226" s="71"/>
      <c r="GUA226" s="71"/>
      <c r="GUQ226" s="71"/>
      <c r="GVG226" s="71"/>
      <c r="GVW226" s="71"/>
      <c r="GWM226" s="71"/>
      <c r="GXC226" s="71"/>
      <c r="GXS226" s="71"/>
      <c r="GYI226" s="71"/>
      <c r="GYY226" s="71"/>
      <c r="GZO226" s="71"/>
      <c r="HAE226" s="71"/>
      <c r="HAU226" s="71"/>
      <c r="HBK226" s="71"/>
      <c r="HCA226" s="71"/>
      <c r="HCQ226" s="71"/>
      <c r="HDG226" s="71"/>
      <c r="HDW226" s="71"/>
      <c r="HEM226" s="71"/>
      <c r="HFC226" s="71"/>
      <c r="HFS226" s="71"/>
      <c r="HGI226" s="71"/>
      <c r="HGY226" s="71"/>
      <c r="HHO226" s="71"/>
      <c r="HIE226" s="71"/>
      <c r="HIU226" s="71"/>
      <c r="HJK226" s="71"/>
      <c r="HKA226" s="71"/>
      <c r="HKQ226" s="71"/>
      <c r="HLG226" s="71"/>
      <c r="HLW226" s="71"/>
      <c r="HMM226" s="71"/>
      <c r="HNC226" s="71"/>
      <c r="HNS226" s="71"/>
      <c r="HOI226" s="71"/>
      <c r="HOY226" s="71"/>
      <c r="HPO226" s="71"/>
      <c r="HQE226" s="71"/>
      <c r="HQU226" s="71"/>
      <c r="HRK226" s="71"/>
      <c r="HSA226" s="71"/>
      <c r="HSQ226" s="71"/>
      <c r="HTG226" s="71"/>
      <c r="HTW226" s="71"/>
      <c r="HUM226" s="71"/>
      <c r="HVC226" s="71"/>
      <c r="HVS226" s="71"/>
      <c r="HWI226" s="71"/>
      <c r="HWY226" s="71"/>
      <c r="HXO226" s="71"/>
      <c r="HYE226" s="71"/>
      <c r="HYU226" s="71"/>
      <c r="HZK226" s="71"/>
      <c r="IAA226" s="71"/>
      <c r="IAQ226" s="71"/>
      <c r="IBG226" s="71"/>
      <c r="IBW226" s="71"/>
      <c r="ICM226" s="71"/>
      <c r="IDC226" s="71"/>
      <c r="IDS226" s="71"/>
      <c r="IEI226" s="71"/>
      <c r="IEY226" s="71"/>
      <c r="IFO226" s="71"/>
      <c r="IGE226" s="71"/>
      <c r="IGU226" s="71"/>
      <c r="IHK226" s="71"/>
      <c r="IIA226" s="71"/>
      <c r="IIQ226" s="71"/>
      <c r="IJG226" s="71"/>
      <c r="IJW226" s="71"/>
      <c r="IKM226" s="71"/>
      <c r="ILC226" s="71"/>
      <c r="ILS226" s="71"/>
      <c r="IMI226" s="71"/>
      <c r="IMY226" s="71"/>
      <c r="INO226" s="71"/>
      <c r="IOE226" s="71"/>
      <c r="IOU226" s="71"/>
      <c r="IPK226" s="71"/>
      <c r="IQA226" s="71"/>
      <c r="IQQ226" s="71"/>
      <c r="IRG226" s="71"/>
      <c r="IRW226" s="71"/>
      <c r="ISM226" s="71"/>
      <c r="ITC226" s="71"/>
      <c r="ITS226" s="71"/>
      <c r="IUI226" s="71"/>
      <c r="IUY226" s="71"/>
      <c r="IVO226" s="71"/>
      <c r="IWE226" s="71"/>
      <c r="IWU226" s="71"/>
      <c r="IXK226" s="71"/>
      <c r="IYA226" s="71"/>
      <c r="IYQ226" s="71"/>
      <c r="IZG226" s="71"/>
      <c r="IZW226" s="71"/>
      <c r="JAM226" s="71"/>
      <c r="JBC226" s="71"/>
      <c r="JBS226" s="71"/>
      <c r="JCI226" s="71"/>
      <c r="JCY226" s="71"/>
      <c r="JDO226" s="71"/>
      <c r="JEE226" s="71"/>
      <c r="JEU226" s="71"/>
      <c r="JFK226" s="71"/>
      <c r="JGA226" s="71"/>
      <c r="JGQ226" s="71"/>
      <c r="JHG226" s="71"/>
      <c r="JHW226" s="71"/>
      <c r="JIM226" s="71"/>
      <c r="JJC226" s="71"/>
      <c r="JJS226" s="71"/>
      <c r="JKI226" s="71"/>
      <c r="JKY226" s="71"/>
      <c r="JLO226" s="71"/>
      <c r="JME226" s="71"/>
      <c r="JMU226" s="71"/>
      <c r="JNK226" s="71"/>
      <c r="JOA226" s="71"/>
      <c r="JOQ226" s="71"/>
      <c r="JPG226" s="71"/>
      <c r="JPW226" s="71"/>
      <c r="JQM226" s="71"/>
      <c r="JRC226" s="71"/>
      <c r="JRS226" s="71"/>
      <c r="JSI226" s="71"/>
      <c r="JSY226" s="71"/>
      <c r="JTO226" s="71"/>
      <c r="JUE226" s="71"/>
      <c r="JUU226" s="71"/>
      <c r="JVK226" s="71"/>
      <c r="JWA226" s="71"/>
      <c r="JWQ226" s="71"/>
      <c r="JXG226" s="71"/>
      <c r="JXW226" s="71"/>
      <c r="JYM226" s="71"/>
      <c r="JZC226" s="71"/>
      <c r="JZS226" s="71"/>
      <c r="KAI226" s="71"/>
      <c r="KAY226" s="71"/>
      <c r="KBO226" s="71"/>
      <c r="KCE226" s="71"/>
      <c r="KCU226" s="71"/>
      <c r="KDK226" s="71"/>
      <c r="KEA226" s="71"/>
      <c r="KEQ226" s="71"/>
      <c r="KFG226" s="71"/>
      <c r="KFW226" s="71"/>
      <c r="KGM226" s="71"/>
      <c r="KHC226" s="71"/>
      <c r="KHS226" s="71"/>
      <c r="KII226" s="71"/>
      <c r="KIY226" s="71"/>
      <c r="KJO226" s="71"/>
      <c r="KKE226" s="71"/>
      <c r="KKU226" s="71"/>
      <c r="KLK226" s="71"/>
      <c r="KMA226" s="71"/>
      <c r="KMQ226" s="71"/>
      <c r="KNG226" s="71"/>
      <c r="KNW226" s="71"/>
      <c r="KOM226" s="71"/>
      <c r="KPC226" s="71"/>
      <c r="KPS226" s="71"/>
      <c r="KQI226" s="71"/>
      <c r="KQY226" s="71"/>
      <c r="KRO226" s="71"/>
      <c r="KSE226" s="71"/>
      <c r="KSU226" s="71"/>
      <c r="KTK226" s="71"/>
      <c r="KUA226" s="71"/>
      <c r="KUQ226" s="71"/>
      <c r="KVG226" s="71"/>
      <c r="KVW226" s="71"/>
      <c r="KWM226" s="71"/>
      <c r="KXC226" s="71"/>
      <c r="KXS226" s="71"/>
      <c r="KYI226" s="71"/>
      <c r="KYY226" s="71"/>
      <c r="KZO226" s="71"/>
      <c r="LAE226" s="71"/>
      <c r="LAU226" s="71"/>
      <c r="LBK226" s="71"/>
      <c r="LCA226" s="71"/>
      <c r="LCQ226" s="71"/>
      <c r="LDG226" s="71"/>
      <c r="LDW226" s="71"/>
      <c r="LEM226" s="71"/>
      <c r="LFC226" s="71"/>
      <c r="LFS226" s="71"/>
      <c r="LGI226" s="71"/>
      <c r="LGY226" s="71"/>
      <c r="LHO226" s="71"/>
      <c r="LIE226" s="71"/>
      <c r="LIU226" s="71"/>
      <c r="LJK226" s="71"/>
      <c r="LKA226" s="71"/>
      <c r="LKQ226" s="71"/>
      <c r="LLG226" s="71"/>
      <c r="LLW226" s="71"/>
      <c r="LMM226" s="71"/>
      <c r="LNC226" s="71"/>
      <c r="LNS226" s="71"/>
      <c r="LOI226" s="71"/>
      <c r="LOY226" s="71"/>
      <c r="LPO226" s="71"/>
      <c r="LQE226" s="71"/>
      <c r="LQU226" s="71"/>
      <c r="LRK226" s="71"/>
      <c r="LSA226" s="71"/>
      <c r="LSQ226" s="71"/>
      <c r="LTG226" s="71"/>
      <c r="LTW226" s="71"/>
      <c r="LUM226" s="71"/>
      <c r="LVC226" s="71"/>
      <c r="LVS226" s="71"/>
      <c r="LWI226" s="71"/>
      <c r="LWY226" s="71"/>
      <c r="LXO226" s="71"/>
      <c r="LYE226" s="71"/>
      <c r="LYU226" s="71"/>
      <c r="LZK226" s="71"/>
      <c r="MAA226" s="71"/>
      <c r="MAQ226" s="71"/>
      <c r="MBG226" s="71"/>
      <c r="MBW226" s="71"/>
      <c r="MCM226" s="71"/>
      <c r="MDC226" s="71"/>
      <c r="MDS226" s="71"/>
      <c r="MEI226" s="71"/>
      <c r="MEY226" s="71"/>
      <c r="MFO226" s="71"/>
      <c r="MGE226" s="71"/>
      <c r="MGU226" s="71"/>
      <c r="MHK226" s="71"/>
      <c r="MIA226" s="71"/>
      <c r="MIQ226" s="71"/>
      <c r="MJG226" s="71"/>
      <c r="MJW226" s="71"/>
      <c r="MKM226" s="71"/>
      <c r="MLC226" s="71"/>
      <c r="MLS226" s="71"/>
      <c r="MMI226" s="71"/>
      <c r="MMY226" s="71"/>
      <c r="MNO226" s="71"/>
      <c r="MOE226" s="71"/>
      <c r="MOU226" s="71"/>
      <c r="MPK226" s="71"/>
      <c r="MQA226" s="71"/>
      <c r="MQQ226" s="71"/>
      <c r="MRG226" s="71"/>
      <c r="MRW226" s="71"/>
      <c r="MSM226" s="71"/>
      <c r="MTC226" s="71"/>
      <c r="MTS226" s="71"/>
      <c r="MUI226" s="71"/>
      <c r="MUY226" s="71"/>
      <c r="MVO226" s="71"/>
      <c r="MWE226" s="71"/>
      <c r="MWU226" s="71"/>
      <c r="MXK226" s="71"/>
      <c r="MYA226" s="71"/>
      <c r="MYQ226" s="71"/>
      <c r="MZG226" s="71"/>
      <c r="MZW226" s="71"/>
      <c r="NAM226" s="71"/>
      <c r="NBC226" s="71"/>
      <c r="NBS226" s="71"/>
      <c r="NCI226" s="71"/>
      <c r="NCY226" s="71"/>
      <c r="NDO226" s="71"/>
      <c r="NEE226" s="71"/>
      <c r="NEU226" s="71"/>
      <c r="NFK226" s="71"/>
      <c r="NGA226" s="71"/>
      <c r="NGQ226" s="71"/>
      <c r="NHG226" s="71"/>
      <c r="NHW226" s="71"/>
      <c r="NIM226" s="71"/>
      <c r="NJC226" s="71"/>
      <c r="NJS226" s="71"/>
      <c r="NKI226" s="71"/>
      <c r="NKY226" s="71"/>
      <c r="NLO226" s="71"/>
      <c r="NME226" s="71"/>
      <c r="NMU226" s="71"/>
      <c r="NNK226" s="71"/>
      <c r="NOA226" s="71"/>
      <c r="NOQ226" s="71"/>
      <c r="NPG226" s="71"/>
      <c r="NPW226" s="71"/>
      <c r="NQM226" s="71"/>
      <c r="NRC226" s="71"/>
      <c r="NRS226" s="71"/>
      <c r="NSI226" s="71"/>
      <c r="NSY226" s="71"/>
      <c r="NTO226" s="71"/>
      <c r="NUE226" s="71"/>
      <c r="NUU226" s="71"/>
      <c r="NVK226" s="71"/>
      <c r="NWA226" s="71"/>
      <c r="NWQ226" s="71"/>
      <c r="NXG226" s="71"/>
      <c r="NXW226" s="71"/>
      <c r="NYM226" s="71"/>
      <c r="NZC226" s="71"/>
      <c r="NZS226" s="71"/>
      <c r="OAI226" s="71"/>
      <c r="OAY226" s="71"/>
      <c r="OBO226" s="71"/>
      <c r="OCE226" s="71"/>
      <c r="OCU226" s="71"/>
      <c r="ODK226" s="71"/>
      <c r="OEA226" s="71"/>
      <c r="OEQ226" s="71"/>
      <c r="OFG226" s="71"/>
      <c r="OFW226" s="71"/>
      <c r="OGM226" s="71"/>
      <c r="OHC226" s="71"/>
      <c r="OHS226" s="71"/>
      <c r="OII226" s="71"/>
      <c r="OIY226" s="71"/>
      <c r="OJO226" s="71"/>
      <c r="OKE226" s="71"/>
      <c r="OKU226" s="71"/>
      <c r="OLK226" s="71"/>
      <c r="OMA226" s="71"/>
      <c r="OMQ226" s="71"/>
      <c r="ONG226" s="71"/>
      <c r="ONW226" s="71"/>
      <c r="OOM226" s="71"/>
      <c r="OPC226" s="71"/>
      <c r="OPS226" s="71"/>
      <c r="OQI226" s="71"/>
      <c r="OQY226" s="71"/>
      <c r="ORO226" s="71"/>
      <c r="OSE226" s="71"/>
      <c r="OSU226" s="71"/>
      <c r="OTK226" s="71"/>
      <c r="OUA226" s="71"/>
      <c r="OUQ226" s="71"/>
      <c r="OVG226" s="71"/>
      <c r="OVW226" s="71"/>
      <c r="OWM226" s="71"/>
      <c r="OXC226" s="71"/>
      <c r="OXS226" s="71"/>
      <c r="OYI226" s="71"/>
      <c r="OYY226" s="71"/>
      <c r="OZO226" s="71"/>
      <c r="PAE226" s="71"/>
      <c r="PAU226" s="71"/>
      <c r="PBK226" s="71"/>
      <c r="PCA226" s="71"/>
      <c r="PCQ226" s="71"/>
      <c r="PDG226" s="71"/>
      <c r="PDW226" s="71"/>
      <c r="PEM226" s="71"/>
      <c r="PFC226" s="71"/>
      <c r="PFS226" s="71"/>
      <c r="PGI226" s="71"/>
      <c r="PGY226" s="71"/>
      <c r="PHO226" s="71"/>
      <c r="PIE226" s="71"/>
      <c r="PIU226" s="71"/>
      <c r="PJK226" s="71"/>
      <c r="PKA226" s="71"/>
      <c r="PKQ226" s="71"/>
      <c r="PLG226" s="71"/>
      <c r="PLW226" s="71"/>
      <c r="PMM226" s="71"/>
      <c r="PNC226" s="71"/>
      <c r="PNS226" s="71"/>
      <c r="POI226" s="71"/>
      <c r="POY226" s="71"/>
      <c r="PPO226" s="71"/>
      <c r="PQE226" s="71"/>
      <c r="PQU226" s="71"/>
      <c r="PRK226" s="71"/>
      <c r="PSA226" s="71"/>
      <c r="PSQ226" s="71"/>
      <c r="PTG226" s="71"/>
      <c r="PTW226" s="71"/>
      <c r="PUM226" s="71"/>
      <c r="PVC226" s="71"/>
      <c r="PVS226" s="71"/>
      <c r="PWI226" s="71"/>
      <c r="PWY226" s="71"/>
      <c r="PXO226" s="71"/>
      <c r="PYE226" s="71"/>
      <c r="PYU226" s="71"/>
      <c r="PZK226" s="71"/>
      <c r="QAA226" s="71"/>
      <c r="QAQ226" s="71"/>
      <c r="QBG226" s="71"/>
      <c r="QBW226" s="71"/>
      <c r="QCM226" s="71"/>
      <c r="QDC226" s="71"/>
      <c r="QDS226" s="71"/>
      <c r="QEI226" s="71"/>
      <c r="QEY226" s="71"/>
      <c r="QFO226" s="71"/>
      <c r="QGE226" s="71"/>
      <c r="QGU226" s="71"/>
      <c r="QHK226" s="71"/>
      <c r="QIA226" s="71"/>
      <c r="QIQ226" s="71"/>
      <c r="QJG226" s="71"/>
      <c r="QJW226" s="71"/>
      <c r="QKM226" s="71"/>
      <c r="QLC226" s="71"/>
      <c r="QLS226" s="71"/>
      <c r="QMI226" s="71"/>
      <c r="QMY226" s="71"/>
      <c r="QNO226" s="71"/>
      <c r="QOE226" s="71"/>
      <c r="QOU226" s="71"/>
      <c r="QPK226" s="71"/>
      <c r="QQA226" s="71"/>
      <c r="QQQ226" s="71"/>
      <c r="QRG226" s="71"/>
      <c r="QRW226" s="71"/>
      <c r="QSM226" s="71"/>
      <c r="QTC226" s="71"/>
      <c r="QTS226" s="71"/>
      <c r="QUI226" s="71"/>
      <c r="QUY226" s="71"/>
      <c r="QVO226" s="71"/>
      <c r="QWE226" s="71"/>
      <c r="QWU226" s="71"/>
      <c r="QXK226" s="71"/>
      <c r="QYA226" s="71"/>
      <c r="QYQ226" s="71"/>
      <c r="QZG226" s="71"/>
      <c r="QZW226" s="71"/>
      <c r="RAM226" s="71"/>
      <c r="RBC226" s="71"/>
      <c r="RBS226" s="71"/>
      <c r="RCI226" s="71"/>
      <c r="RCY226" s="71"/>
      <c r="RDO226" s="71"/>
      <c r="REE226" s="71"/>
      <c r="REU226" s="71"/>
      <c r="RFK226" s="71"/>
      <c r="RGA226" s="71"/>
      <c r="RGQ226" s="71"/>
      <c r="RHG226" s="71"/>
      <c r="RHW226" s="71"/>
      <c r="RIM226" s="71"/>
      <c r="RJC226" s="71"/>
      <c r="RJS226" s="71"/>
      <c r="RKI226" s="71"/>
      <c r="RKY226" s="71"/>
      <c r="RLO226" s="71"/>
      <c r="RME226" s="71"/>
      <c r="RMU226" s="71"/>
      <c r="RNK226" s="71"/>
      <c r="ROA226" s="71"/>
      <c r="ROQ226" s="71"/>
      <c r="RPG226" s="71"/>
      <c r="RPW226" s="71"/>
      <c r="RQM226" s="71"/>
      <c r="RRC226" s="71"/>
      <c r="RRS226" s="71"/>
      <c r="RSI226" s="71"/>
      <c r="RSY226" s="71"/>
      <c r="RTO226" s="71"/>
      <c r="RUE226" s="71"/>
      <c r="RUU226" s="71"/>
      <c r="RVK226" s="71"/>
      <c r="RWA226" s="71"/>
      <c r="RWQ226" s="71"/>
      <c r="RXG226" s="71"/>
      <c r="RXW226" s="71"/>
      <c r="RYM226" s="71"/>
      <c r="RZC226" s="71"/>
      <c r="RZS226" s="71"/>
      <c r="SAI226" s="71"/>
      <c r="SAY226" s="71"/>
      <c r="SBO226" s="71"/>
      <c r="SCE226" s="71"/>
      <c r="SCU226" s="71"/>
      <c r="SDK226" s="71"/>
      <c r="SEA226" s="71"/>
      <c r="SEQ226" s="71"/>
      <c r="SFG226" s="71"/>
      <c r="SFW226" s="71"/>
      <c r="SGM226" s="71"/>
      <c r="SHC226" s="71"/>
      <c r="SHS226" s="71"/>
      <c r="SII226" s="71"/>
      <c r="SIY226" s="71"/>
      <c r="SJO226" s="71"/>
      <c r="SKE226" s="71"/>
      <c r="SKU226" s="71"/>
      <c r="SLK226" s="71"/>
      <c r="SMA226" s="71"/>
      <c r="SMQ226" s="71"/>
      <c r="SNG226" s="71"/>
      <c r="SNW226" s="71"/>
      <c r="SOM226" s="71"/>
      <c r="SPC226" s="71"/>
      <c r="SPS226" s="71"/>
      <c r="SQI226" s="71"/>
      <c r="SQY226" s="71"/>
      <c r="SRO226" s="71"/>
      <c r="SSE226" s="71"/>
      <c r="SSU226" s="71"/>
      <c r="STK226" s="71"/>
      <c r="SUA226" s="71"/>
      <c r="SUQ226" s="71"/>
      <c r="SVG226" s="71"/>
      <c r="SVW226" s="71"/>
      <c r="SWM226" s="71"/>
      <c r="SXC226" s="71"/>
      <c r="SXS226" s="71"/>
      <c r="SYI226" s="71"/>
      <c r="SYY226" s="71"/>
      <c r="SZO226" s="71"/>
      <c r="TAE226" s="71"/>
      <c r="TAU226" s="71"/>
      <c r="TBK226" s="71"/>
      <c r="TCA226" s="71"/>
      <c r="TCQ226" s="71"/>
      <c r="TDG226" s="71"/>
      <c r="TDW226" s="71"/>
      <c r="TEM226" s="71"/>
      <c r="TFC226" s="71"/>
      <c r="TFS226" s="71"/>
      <c r="TGI226" s="71"/>
      <c r="TGY226" s="71"/>
      <c r="THO226" s="71"/>
      <c r="TIE226" s="71"/>
      <c r="TIU226" s="71"/>
      <c r="TJK226" s="71"/>
      <c r="TKA226" s="71"/>
      <c r="TKQ226" s="71"/>
      <c r="TLG226" s="71"/>
      <c r="TLW226" s="71"/>
      <c r="TMM226" s="71"/>
      <c r="TNC226" s="71"/>
      <c r="TNS226" s="71"/>
      <c r="TOI226" s="71"/>
      <c r="TOY226" s="71"/>
      <c r="TPO226" s="71"/>
      <c r="TQE226" s="71"/>
      <c r="TQU226" s="71"/>
      <c r="TRK226" s="71"/>
      <c r="TSA226" s="71"/>
      <c r="TSQ226" s="71"/>
      <c r="TTG226" s="71"/>
      <c r="TTW226" s="71"/>
      <c r="TUM226" s="71"/>
      <c r="TVC226" s="71"/>
      <c r="TVS226" s="71"/>
      <c r="TWI226" s="71"/>
      <c r="TWY226" s="71"/>
      <c r="TXO226" s="71"/>
      <c r="TYE226" s="71"/>
      <c r="TYU226" s="71"/>
      <c r="TZK226" s="71"/>
      <c r="UAA226" s="71"/>
      <c r="UAQ226" s="71"/>
      <c r="UBG226" s="71"/>
      <c r="UBW226" s="71"/>
      <c r="UCM226" s="71"/>
      <c r="UDC226" s="71"/>
      <c r="UDS226" s="71"/>
      <c r="UEI226" s="71"/>
      <c r="UEY226" s="71"/>
      <c r="UFO226" s="71"/>
      <c r="UGE226" s="71"/>
      <c r="UGU226" s="71"/>
      <c r="UHK226" s="71"/>
      <c r="UIA226" s="71"/>
      <c r="UIQ226" s="71"/>
      <c r="UJG226" s="71"/>
      <c r="UJW226" s="71"/>
      <c r="UKM226" s="71"/>
      <c r="ULC226" s="71"/>
      <c r="ULS226" s="71"/>
      <c r="UMI226" s="71"/>
      <c r="UMY226" s="71"/>
      <c r="UNO226" s="71"/>
      <c r="UOE226" s="71"/>
      <c r="UOU226" s="71"/>
      <c r="UPK226" s="71"/>
      <c r="UQA226" s="71"/>
      <c r="UQQ226" s="71"/>
      <c r="URG226" s="71"/>
      <c r="URW226" s="71"/>
      <c r="USM226" s="71"/>
      <c r="UTC226" s="71"/>
      <c r="UTS226" s="71"/>
      <c r="UUI226" s="71"/>
      <c r="UUY226" s="71"/>
      <c r="UVO226" s="71"/>
      <c r="UWE226" s="71"/>
      <c r="UWU226" s="71"/>
      <c r="UXK226" s="71"/>
      <c r="UYA226" s="71"/>
      <c r="UYQ226" s="71"/>
      <c r="UZG226" s="71"/>
      <c r="UZW226" s="71"/>
      <c r="VAM226" s="71"/>
      <c r="VBC226" s="71"/>
      <c r="VBS226" s="71"/>
      <c r="VCI226" s="71"/>
      <c r="VCY226" s="71"/>
      <c r="VDO226" s="71"/>
      <c r="VEE226" s="71"/>
      <c r="VEU226" s="71"/>
      <c r="VFK226" s="71"/>
      <c r="VGA226" s="71"/>
      <c r="VGQ226" s="71"/>
      <c r="VHG226" s="71"/>
      <c r="VHW226" s="71"/>
      <c r="VIM226" s="71"/>
      <c r="VJC226" s="71"/>
      <c r="VJS226" s="71"/>
      <c r="VKI226" s="71"/>
      <c r="VKY226" s="71"/>
      <c r="VLO226" s="71"/>
      <c r="VME226" s="71"/>
      <c r="VMU226" s="71"/>
      <c r="VNK226" s="71"/>
      <c r="VOA226" s="71"/>
      <c r="VOQ226" s="71"/>
      <c r="VPG226" s="71"/>
      <c r="VPW226" s="71"/>
      <c r="VQM226" s="71"/>
      <c r="VRC226" s="71"/>
      <c r="VRS226" s="71"/>
      <c r="VSI226" s="71"/>
      <c r="VSY226" s="71"/>
      <c r="VTO226" s="71"/>
      <c r="VUE226" s="71"/>
      <c r="VUU226" s="71"/>
      <c r="VVK226" s="71"/>
      <c r="VWA226" s="71"/>
      <c r="VWQ226" s="71"/>
      <c r="VXG226" s="71"/>
      <c r="VXW226" s="71"/>
      <c r="VYM226" s="71"/>
      <c r="VZC226" s="71"/>
      <c r="VZS226" s="71"/>
      <c r="WAI226" s="71"/>
      <c r="WAY226" s="71"/>
      <c r="WBO226" s="71"/>
      <c r="WCE226" s="71"/>
      <c r="WCU226" s="71"/>
      <c r="WDK226" s="71"/>
      <c r="WEA226" s="71"/>
      <c r="WEQ226" s="71"/>
      <c r="WFG226" s="71"/>
      <c r="WFW226" s="71"/>
      <c r="WGM226" s="71"/>
      <c r="WHC226" s="71"/>
      <c r="WHS226" s="71"/>
      <c r="WII226" s="71"/>
      <c r="WIY226" s="71"/>
      <c r="WJO226" s="71"/>
      <c r="WKE226" s="71"/>
      <c r="WKU226" s="71"/>
      <c r="WLK226" s="71"/>
      <c r="WMA226" s="71"/>
      <c r="WMQ226" s="71"/>
      <c r="WNG226" s="71"/>
      <c r="WNW226" s="71"/>
      <c r="WOM226" s="71"/>
      <c r="WPC226" s="71"/>
      <c r="WPS226" s="71"/>
      <c r="WQI226" s="71"/>
      <c r="WQY226" s="71"/>
      <c r="WRO226" s="71"/>
      <c r="WSE226" s="71"/>
      <c r="WSU226" s="71"/>
      <c r="WTK226" s="71"/>
      <c r="WUA226" s="71"/>
      <c r="WUQ226" s="71"/>
      <c r="WVG226" s="71"/>
      <c r="WVW226" s="71"/>
      <c r="WWM226" s="71"/>
      <c r="WXC226" s="71"/>
      <c r="WXS226" s="71"/>
      <c r="WYI226" s="71"/>
      <c r="WYY226" s="71"/>
      <c r="WZO226" s="71"/>
      <c r="XAE226" s="71"/>
      <c r="XAU226" s="71"/>
      <c r="XBK226" s="71"/>
      <c r="XCA226" s="71"/>
      <c r="XCQ226" s="71"/>
      <c r="XDG226" s="71"/>
      <c r="XDW226" s="71"/>
      <c r="XEM226" s="71"/>
    </row>
    <row r="227" spans="1:1023 1039:2047 2063:3071 3087:4095 4111:5119 5135:6143 6159:7167 7183:8191 8207:9215 9231:10239 10255:11263 11279:12287 12303:13311 13327:14335 14351:15359 15375:16367">
      <c r="A227" s="20" t="s">
        <v>123</v>
      </c>
      <c r="B227" s="5" t="s">
        <v>117</v>
      </c>
      <c r="C227" s="154" t="s">
        <v>114</v>
      </c>
      <c r="D227" s="155">
        <v>0.1</v>
      </c>
      <c r="E227" s="144">
        <f>D227*E226</f>
        <v>13.25</v>
      </c>
      <c r="F227" s="156"/>
      <c r="G227" s="157"/>
      <c r="H227" s="135">
        <v>0</v>
      </c>
      <c r="I227" s="115"/>
      <c r="J227" s="135">
        <f t="shared" ref="J227:J229" si="325">ROUND(H227*0.07,2)</f>
        <v>0</v>
      </c>
      <c r="K227" s="135">
        <f t="shared" si="319"/>
        <v>0</v>
      </c>
      <c r="L227" s="135">
        <f t="shared" si="320"/>
        <v>0</v>
      </c>
      <c r="M227" s="135">
        <f t="shared" si="321"/>
        <v>0</v>
      </c>
      <c r="N227" s="135">
        <f t="shared" si="322"/>
        <v>0</v>
      </c>
      <c r="O227" s="135">
        <f t="shared" si="323"/>
        <v>0</v>
      </c>
      <c r="P227" s="70">
        <f t="shared" si="324"/>
        <v>0</v>
      </c>
      <c r="R227" s="22"/>
      <c r="S227" s="22"/>
      <c r="T227" s="22"/>
      <c r="U227" s="22"/>
    </row>
    <row r="228" spans="1:1023 1039:2047 2063:3071 3087:4095 4111:5119 5135:6143 6159:7167 7183:8191 8207:9215 9231:10239 10255:11263 11279:12287 12303:13311 13327:14335 14351:15359 15375:16367">
      <c r="A228" s="20" t="s">
        <v>123</v>
      </c>
      <c r="B228" s="5" t="s">
        <v>118</v>
      </c>
      <c r="C228" s="154" t="s">
        <v>113</v>
      </c>
      <c r="D228" s="155">
        <v>14.000000000000002</v>
      </c>
      <c r="E228" s="144">
        <f>D228*E226</f>
        <v>1855.0000000000002</v>
      </c>
      <c r="F228" s="156"/>
      <c r="G228" s="157"/>
      <c r="H228" s="135">
        <v>0</v>
      </c>
      <c r="I228" s="115"/>
      <c r="J228" s="135">
        <f t="shared" si="325"/>
        <v>0</v>
      </c>
      <c r="K228" s="135">
        <f t="shared" si="319"/>
        <v>0</v>
      </c>
      <c r="L228" s="135">
        <f t="shared" si="320"/>
        <v>0</v>
      </c>
      <c r="M228" s="135">
        <f t="shared" si="321"/>
        <v>0</v>
      </c>
      <c r="N228" s="135">
        <f t="shared" si="322"/>
        <v>0</v>
      </c>
      <c r="O228" s="135">
        <f t="shared" si="323"/>
        <v>0</v>
      </c>
      <c r="P228" s="70">
        <f t="shared" si="324"/>
        <v>0</v>
      </c>
      <c r="R228" s="22"/>
      <c r="S228" s="22"/>
      <c r="T228" s="22"/>
      <c r="U228" s="22"/>
    </row>
    <row r="229" spans="1:1023 1039:2047 2063:3071 3087:4095 4111:5119 5135:6143 6159:7167 7183:8191 8207:9215 9231:10239 10255:11263 11279:12287 12303:13311 13327:14335 14351:15359 15375:16367">
      <c r="A229" s="20" t="s">
        <v>123</v>
      </c>
      <c r="B229" s="5" t="s">
        <v>119</v>
      </c>
      <c r="C229" s="154" t="s">
        <v>113</v>
      </c>
      <c r="D229" s="155">
        <v>0.21000000000000002</v>
      </c>
      <c r="E229" s="144">
        <f>D229*E226</f>
        <v>27.825000000000003</v>
      </c>
      <c r="F229" s="156"/>
      <c r="G229" s="157"/>
      <c r="H229" s="135">
        <v>0</v>
      </c>
      <c r="I229" s="115"/>
      <c r="J229" s="135">
        <f t="shared" si="325"/>
        <v>0</v>
      </c>
      <c r="K229" s="135">
        <f t="shared" si="319"/>
        <v>0</v>
      </c>
      <c r="L229" s="135">
        <f t="shared" si="320"/>
        <v>0</v>
      </c>
      <c r="M229" s="135">
        <f t="shared" si="321"/>
        <v>0</v>
      </c>
      <c r="N229" s="135">
        <f t="shared" si="322"/>
        <v>0</v>
      </c>
      <c r="O229" s="135">
        <f t="shared" si="323"/>
        <v>0</v>
      </c>
      <c r="P229" s="70">
        <f t="shared" si="324"/>
        <v>0</v>
      </c>
      <c r="R229" s="22"/>
      <c r="S229" s="22"/>
      <c r="T229" s="22"/>
      <c r="U229" s="22"/>
    </row>
    <row r="230" spans="1:1023 1039:2047 2063:3071 3087:4095 4111:5119 5135:6143 6159:7167 7183:8191 8207:9215 9231:10239 10255:11263 11279:12287 12303:13311 13327:14335 14351:15359 15375:16367">
      <c r="A230" s="20" t="s">
        <v>123</v>
      </c>
      <c r="B230" s="5" t="s">
        <v>499</v>
      </c>
      <c r="C230" s="154" t="s">
        <v>15</v>
      </c>
      <c r="D230" s="155"/>
      <c r="E230" s="144">
        <v>96</v>
      </c>
      <c r="F230" s="156"/>
      <c r="G230" s="157"/>
      <c r="H230" s="135">
        <v>0</v>
      </c>
      <c r="I230" s="115"/>
      <c r="J230" s="135">
        <f t="shared" ref="J230" si="326">ROUND(H230*0.07,2)</f>
        <v>0</v>
      </c>
      <c r="K230" s="135">
        <f t="shared" ref="K230" si="327">ROUND(H230+I230+J230,2)</f>
        <v>0</v>
      </c>
      <c r="L230" s="135">
        <f t="shared" ref="L230" si="328">ROUND(E230*F230,2)</f>
        <v>0</v>
      </c>
      <c r="M230" s="135">
        <f t="shared" ref="M230" si="329">ROUND(E230*H230,2)</f>
        <v>0</v>
      </c>
      <c r="N230" s="135">
        <f t="shared" ref="N230" si="330">ROUND(E230*I230,2)</f>
        <v>0</v>
      </c>
      <c r="O230" s="135">
        <f t="shared" ref="O230" si="331">ROUND(E230*J230,2)</f>
        <v>0</v>
      </c>
      <c r="P230" s="70">
        <f t="shared" ref="P230" si="332">ROUND(M230+N230+O230,2)</f>
        <v>0</v>
      </c>
      <c r="R230" s="22"/>
      <c r="S230" s="22"/>
      <c r="T230" s="22"/>
      <c r="U230" s="22"/>
    </row>
    <row r="231" spans="1:1023 1039:2047 2063:3071 3087:4095 4111:5119 5135:6143 6159:7167 7183:8191 8207:9215 9231:10239 10255:11263 11279:12287 12303:13311 13327:14335 14351:15359 15375:16367" s="22" customFormat="1">
      <c r="A231" s="66"/>
      <c r="B231" s="67" t="s">
        <v>500</v>
      </c>
      <c r="C231" s="68"/>
      <c r="D231" s="68"/>
      <c r="E231" s="69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70"/>
      <c r="AE231" s="71"/>
      <c r="AU231" s="71"/>
      <c r="BK231" s="71"/>
      <c r="CA231" s="71"/>
      <c r="CQ231" s="71"/>
      <c r="DG231" s="71"/>
      <c r="DW231" s="71"/>
      <c r="EM231" s="71"/>
      <c r="FC231" s="71"/>
      <c r="FS231" s="71"/>
      <c r="GI231" s="71"/>
      <c r="GY231" s="71"/>
      <c r="HO231" s="71"/>
      <c r="IE231" s="71"/>
      <c r="IU231" s="71"/>
      <c r="JK231" s="71"/>
      <c r="KA231" s="71"/>
      <c r="KQ231" s="71"/>
      <c r="LG231" s="71"/>
      <c r="LW231" s="71"/>
      <c r="MM231" s="71"/>
      <c r="NC231" s="71"/>
      <c r="NS231" s="71"/>
      <c r="OI231" s="71"/>
      <c r="OY231" s="71"/>
      <c r="PO231" s="71"/>
      <c r="QE231" s="71"/>
      <c r="QU231" s="71"/>
      <c r="RK231" s="71"/>
      <c r="SA231" s="71"/>
      <c r="SQ231" s="71"/>
      <c r="TG231" s="71"/>
      <c r="TW231" s="71"/>
      <c r="UM231" s="71"/>
      <c r="VC231" s="71"/>
      <c r="VS231" s="71"/>
      <c r="WI231" s="71"/>
      <c r="WY231" s="71"/>
      <c r="XO231" s="71"/>
      <c r="YE231" s="71"/>
      <c r="YU231" s="71"/>
      <c r="ZK231" s="71"/>
      <c r="AAA231" s="71"/>
      <c r="AAQ231" s="71"/>
      <c r="ABG231" s="71"/>
      <c r="ABW231" s="71"/>
      <c r="ACM231" s="71"/>
      <c r="ADC231" s="71"/>
      <c r="ADS231" s="71"/>
      <c r="AEI231" s="71"/>
      <c r="AEY231" s="71"/>
      <c r="AFO231" s="71"/>
      <c r="AGE231" s="71"/>
      <c r="AGU231" s="71"/>
      <c r="AHK231" s="71"/>
      <c r="AIA231" s="71"/>
      <c r="AIQ231" s="71"/>
      <c r="AJG231" s="71"/>
      <c r="AJW231" s="71"/>
      <c r="AKM231" s="71"/>
      <c r="ALC231" s="71"/>
      <c r="ALS231" s="71"/>
      <c r="AMI231" s="71"/>
      <c r="AMY231" s="71"/>
      <c r="ANO231" s="71"/>
      <c r="AOE231" s="71"/>
      <c r="AOU231" s="71"/>
      <c r="APK231" s="71"/>
      <c r="AQA231" s="71"/>
      <c r="AQQ231" s="71"/>
      <c r="ARG231" s="71"/>
      <c r="ARW231" s="71"/>
      <c r="ASM231" s="71"/>
      <c r="ATC231" s="71"/>
      <c r="ATS231" s="71"/>
      <c r="AUI231" s="71"/>
      <c r="AUY231" s="71"/>
      <c r="AVO231" s="71"/>
      <c r="AWE231" s="71"/>
      <c r="AWU231" s="71"/>
      <c r="AXK231" s="71"/>
      <c r="AYA231" s="71"/>
      <c r="AYQ231" s="71"/>
      <c r="AZG231" s="71"/>
      <c r="AZW231" s="71"/>
      <c r="BAM231" s="71"/>
      <c r="BBC231" s="71"/>
      <c r="BBS231" s="71"/>
      <c r="BCI231" s="71"/>
      <c r="BCY231" s="71"/>
      <c r="BDO231" s="71"/>
      <c r="BEE231" s="71"/>
      <c r="BEU231" s="71"/>
      <c r="BFK231" s="71"/>
      <c r="BGA231" s="71"/>
      <c r="BGQ231" s="71"/>
      <c r="BHG231" s="71"/>
      <c r="BHW231" s="71"/>
      <c r="BIM231" s="71"/>
      <c r="BJC231" s="71"/>
      <c r="BJS231" s="71"/>
      <c r="BKI231" s="71"/>
      <c r="BKY231" s="71"/>
      <c r="BLO231" s="71"/>
      <c r="BME231" s="71"/>
      <c r="BMU231" s="71"/>
      <c r="BNK231" s="71"/>
      <c r="BOA231" s="71"/>
      <c r="BOQ231" s="71"/>
      <c r="BPG231" s="71"/>
      <c r="BPW231" s="71"/>
      <c r="BQM231" s="71"/>
      <c r="BRC231" s="71"/>
      <c r="BRS231" s="71"/>
      <c r="BSI231" s="71"/>
      <c r="BSY231" s="71"/>
      <c r="BTO231" s="71"/>
      <c r="BUE231" s="71"/>
      <c r="BUU231" s="71"/>
      <c r="BVK231" s="71"/>
      <c r="BWA231" s="71"/>
      <c r="BWQ231" s="71"/>
      <c r="BXG231" s="71"/>
      <c r="BXW231" s="71"/>
      <c r="BYM231" s="71"/>
      <c r="BZC231" s="71"/>
      <c r="BZS231" s="71"/>
      <c r="CAI231" s="71"/>
      <c r="CAY231" s="71"/>
      <c r="CBO231" s="71"/>
      <c r="CCE231" s="71"/>
      <c r="CCU231" s="71"/>
      <c r="CDK231" s="71"/>
      <c r="CEA231" s="71"/>
      <c r="CEQ231" s="71"/>
      <c r="CFG231" s="71"/>
      <c r="CFW231" s="71"/>
      <c r="CGM231" s="71"/>
      <c r="CHC231" s="71"/>
      <c r="CHS231" s="71"/>
      <c r="CII231" s="71"/>
      <c r="CIY231" s="71"/>
      <c r="CJO231" s="71"/>
      <c r="CKE231" s="71"/>
      <c r="CKU231" s="71"/>
      <c r="CLK231" s="71"/>
      <c r="CMA231" s="71"/>
      <c r="CMQ231" s="71"/>
      <c r="CNG231" s="71"/>
      <c r="CNW231" s="71"/>
      <c r="COM231" s="71"/>
      <c r="CPC231" s="71"/>
      <c r="CPS231" s="71"/>
      <c r="CQI231" s="71"/>
      <c r="CQY231" s="71"/>
      <c r="CRO231" s="71"/>
      <c r="CSE231" s="71"/>
      <c r="CSU231" s="71"/>
      <c r="CTK231" s="71"/>
      <c r="CUA231" s="71"/>
      <c r="CUQ231" s="71"/>
      <c r="CVG231" s="71"/>
      <c r="CVW231" s="71"/>
      <c r="CWM231" s="71"/>
      <c r="CXC231" s="71"/>
      <c r="CXS231" s="71"/>
      <c r="CYI231" s="71"/>
      <c r="CYY231" s="71"/>
      <c r="CZO231" s="71"/>
      <c r="DAE231" s="71"/>
      <c r="DAU231" s="71"/>
      <c r="DBK231" s="71"/>
      <c r="DCA231" s="71"/>
      <c r="DCQ231" s="71"/>
      <c r="DDG231" s="71"/>
      <c r="DDW231" s="71"/>
      <c r="DEM231" s="71"/>
      <c r="DFC231" s="71"/>
      <c r="DFS231" s="71"/>
      <c r="DGI231" s="71"/>
      <c r="DGY231" s="71"/>
      <c r="DHO231" s="71"/>
      <c r="DIE231" s="71"/>
      <c r="DIU231" s="71"/>
      <c r="DJK231" s="71"/>
      <c r="DKA231" s="71"/>
      <c r="DKQ231" s="71"/>
      <c r="DLG231" s="71"/>
      <c r="DLW231" s="71"/>
      <c r="DMM231" s="71"/>
      <c r="DNC231" s="71"/>
      <c r="DNS231" s="71"/>
      <c r="DOI231" s="71"/>
      <c r="DOY231" s="71"/>
      <c r="DPO231" s="71"/>
      <c r="DQE231" s="71"/>
      <c r="DQU231" s="71"/>
      <c r="DRK231" s="71"/>
      <c r="DSA231" s="71"/>
      <c r="DSQ231" s="71"/>
      <c r="DTG231" s="71"/>
      <c r="DTW231" s="71"/>
      <c r="DUM231" s="71"/>
      <c r="DVC231" s="71"/>
      <c r="DVS231" s="71"/>
      <c r="DWI231" s="71"/>
      <c r="DWY231" s="71"/>
      <c r="DXO231" s="71"/>
      <c r="DYE231" s="71"/>
      <c r="DYU231" s="71"/>
      <c r="DZK231" s="71"/>
      <c r="EAA231" s="71"/>
      <c r="EAQ231" s="71"/>
      <c r="EBG231" s="71"/>
      <c r="EBW231" s="71"/>
      <c r="ECM231" s="71"/>
      <c r="EDC231" s="71"/>
      <c r="EDS231" s="71"/>
      <c r="EEI231" s="71"/>
      <c r="EEY231" s="71"/>
      <c r="EFO231" s="71"/>
      <c r="EGE231" s="71"/>
      <c r="EGU231" s="71"/>
      <c r="EHK231" s="71"/>
      <c r="EIA231" s="71"/>
      <c r="EIQ231" s="71"/>
      <c r="EJG231" s="71"/>
      <c r="EJW231" s="71"/>
      <c r="EKM231" s="71"/>
      <c r="ELC231" s="71"/>
      <c r="ELS231" s="71"/>
      <c r="EMI231" s="71"/>
      <c r="EMY231" s="71"/>
      <c r="ENO231" s="71"/>
      <c r="EOE231" s="71"/>
      <c r="EOU231" s="71"/>
      <c r="EPK231" s="71"/>
      <c r="EQA231" s="71"/>
      <c r="EQQ231" s="71"/>
      <c r="ERG231" s="71"/>
      <c r="ERW231" s="71"/>
      <c r="ESM231" s="71"/>
      <c r="ETC231" s="71"/>
      <c r="ETS231" s="71"/>
      <c r="EUI231" s="71"/>
      <c r="EUY231" s="71"/>
      <c r="EVO231" s="71"/>
      <c r="EWE231" s="71"/>
      <c r="EWU231" s="71"/>
      <c r="EXK231" s="71"/>
      <c r="EYA231" s="71"/>
      <c r="EYQ231" s="71"/>
      <c r="EZG231" s="71"/>
      <c r="EZW231" s="71"/>
      <c r="FAM231" s="71"/>
      <c r="FBC231" s="71"/>
      <c r="FBS231" s="71"/>
      <c r="FCI231" s="71"/>
      <c r="FCY231" s="71"/>
      <c r="FDO231" s="71"/>
      <c r="FEE231" s="71"/>
      <c r="FEU231" s="71"/>
      <c r="FFK231" s="71"/>
      <c r="FGA231" s="71"/>
      <c r="FGQ231" s="71"/>
      <c r="FHG231" s="71"/>
      <c r="FHW231" s="71"/>
      <c r="FIM231" s="71"/>
      <c r="FJC231" s="71"/>
      <c r="FJS231" s="71"/>
      <c r="FKI231" s="71"/>
      <c r="FKY231" s="71"/>
      <c r="FLO231" s="71"/>
      <c r="FME231" s="71"/>
      <c r="FMU231" s="71"/>
      <c r="FNK231" s="71"/>
      <c r="FOA231" s="71"/>
      <c r="FOQ231" s="71"/>
      <c r="FPG231" s="71"/>
      <c r="FPW231" s="71"/>
      <c r="FQM231" s="71"/>
      <c r="FRC231" s="71"/>
      <c r="FRS231" s="71"/>
      <c r="FSI231" s="71"/>
      <c r="FSY231" s="71"/>
      <c r="FTO231" s="71"/>
      <c r="FUE231" s="71"/>
      <c r="FUU231" s="71"/>
      <c r="FVK231" s="71"/>
      <c r="FWA231" s="71"/>
      <c r="FWQ231" s="71"/>
      <c r="FXG231" s="71"/>
      <c r="FXW231" s="71"/>
      <c r="FYM231" s="71"/>
      <c r="FZC231" s="71"/>
      <c r="FZS231" s="71"/>
      <c r="GAI231" s="71"/>
      <c r="GAY231" s="71"/>
      <c r="GBO231" s="71"/>
      <c r="GCE231" s="71"/>
      <c r="GCU231" s="71"/>
      <c r="GDK231" s="71"/>
      <c r="GEA231" s="71"/>
      <c r="GEQ231" s="71"/>
      <c r="GFG231" s="71"/>
      <c r="GFW231" s="71"/>
      <c r="GGM231" s="71"/>
      <c r="GHC231" s="71"/>
      <c r="GHS231" s="71"/>
      <c r="GII231" s="71"/>
      <c r="GIY231" s="71"/>
      <c r="GJO231" s="71"/>
      <c r="GKE231" s="71"/>
      <c r="GKU231" s="71"/>
      <c r="GLK231" s="71"/>
      <c r="GMA231" s="71"/>
      <c r="GMQ231" s="71"/>
      <c r="GNG231" s="71"/>
      <c r="GNW231" s="71"/>
      <c r="GOM231" s="71"/>
      <c r="GPC231" s="71"/>
      <c r="GPS231" s="71"/>
      <c r="GQI231" s="71"/>
      <c r="GQY231" s="71"/>
      <c r="GRO231" s="71"/>
      <c r="GSE231" s="71"/>
      <c r="GSU231" s="71"/>
      <c r="GTK231" s="71"/>
      <c r="GUA231" s="71"/>
      <c r="GUQ231" s="71"/>
      <c r="GVG231" s="71"/>
      <c r="GVW231" s="71"/>
      <c r="GWM231" s="71"/>
      <c r="GXC231" s="71"/>
      <c r="GXS231" s="71"/>
      <c r="GYI231" s="71"/>
      <c r="GYY231" s="71"/>
      <c r="GZO231" s="71"/>
      <c r="HAE231" s="71"/>
      <c r="HAU231" s="71"/>
      <c r="HBK231" s="71"/>
      <c r="HCA231" s="71"/>
      <c r="HCQ231" s="71"/>
      <c r="HDG231" s="71"/>
      <c r="HDW231" s="71"/>
      <c r="HEM231" s="71"/>
      <c r="HFC231" s="71"/>
      <c r="HFS231" s="71"/>
      <c r="HGI231" s="71"/>
      <c r="HGY231" s="71"/>
      <c r="HHO231" s="71"/>
      <c r="HIE231" s="71"/>
      <c r="HIU231" s="71"/>
      <c r="HJK231" s="71"/>
      <c r="HKA231" s="71"/>
      <c r="HKQ231" s="71"/>
      <c r="HLG231" s="71"/>
      <c r="HLW231" s="71"/>
      <c r="HMM231" s="71"/>
      <c r="HNC231" s="71"/>
      <c r="HNS231" s="71"/>
      <c r="HOI231" s="71"/>
      <c r="HOY231" s="71"/>
      <c r="HPO231" s="71"/>
      <c r="HQE231" s="71"/>
      <c r="HQU231" s="71"/>
      <c r="HRK231" s="71"/>
      <c r="HSA231" s="71"/>
      <c r="HSQ231" s="71"/>
      <c r="HTG231" s="71"/>
      <c r="HTW231" s="71"/>
      <c r="HUM231" s="71"/>
      <c r="HVC231" s="71"/>
      <c r="HVS231" s="71"/>
      <c r="HWI231" s="71"/>
      <c r="HWY231" s="71"/>
      <c r="HXO231" s="71"/>
      <c r="HYE231" s="71"/>
      <c r="HYU231" s="71"/>
      <c r="HZK231" s="71"/>
      <c r="IAA231" s="71"/>
      <c r="IAQ231" s="71"/>
      <c r="IBG231" s="71"/>
      <c r="IBW231" s="71"/>
      <c r="ICM231" s="71"/>
      <c r="IDC231" s="71"/>
      <c r="IDS231" s="71"/>
      <c r="IEI231" s="71"/>
      <c r="IEY231" s="71"/>
      <c r="IFO231" s="71"/>
      <c r="IGE231" s="71"/>
      <c r="IGU231" s="71"/>
      <c r="IHK231" s="71"/>
      <c r="IIA231" s="71"/>
      <c r="IIQ231" s="71"/>
      <c r="IJG231" s="71"/>
      <c r="IJW231" s="71"/>
      <c r="IKM231" s="71"/>
      <c r="ILC231" s="71"/>
      <c r="ILS231" s="71"/>
      <c r="IMI231" s="71"/>
      <c r="IMY231" s="71"/>
      <c r="INO231" s="71"/>
      <c r="IOE231" s="71"/>
      <c r="IOU231" s="71"/>
      <c r="IPK231" s="71"/>
      <c r="IQA231" s="71"/>
      <c r="IQQ231" s="71"/>
      <c r="IRG231" s="71"/>
      <c r="IRW231" s="71"/>
      <c r="ISM231" s="71"/>
      <c r="ITC231" s="71"/>
      <c r="ITS231" s="71"/>
      <c r="IUI231" s="71"/>
      <c r="IUY231" s="71"/>
      <c r="IVO231" s="71"/>
      <c r="IWE231" s="71"/>
      <c r="IWU231" s="71"/>
      <c r="IXK231" s="71"/>
      <c r="IYA231" s="71"/>
      <c r="IYQ231" s="71"/>
      <c r="IZG231" s="71"/>
      <c r="IZW231" s="71"/>
      <c r="JAM231" s="71"/>
      <c r="JBC231" s="71"/>
      <c r="JBS231" s="71"/>
      <c r="JCI231" s="71"/>
      <c r="JCY231" s="71"/>
      <c r="JDO231" s="71"/>
      <c r="JEE231" s="71"/>
      <c r="JEU231" s="71"/>
      <c r="JFK231" s="71"/>
      <c r="JGA231" s="71"/>
      <c r="JGQ231" s="71"/>
      <c r="JHG231" s="71"/>
      <c r="JHW231" s="71"/>
      <c r="JIM231" s="71"/>
      <c r="JJC231" s="71"/>
      <c r="JJS231" s="71"/>
      <c r="JKI231" s="71"/>
      <c r="JKY231" s="71"/>
      <c r="JLO231" s="71"/>
      <c r="JME231" s="71"/>
      <c r="JMU231" s="71"/>
      <c r="JNK231" s="71"/>
      <c r="JOA231" s="71"/>
      <c r="JOQ231" s="71"/>
      <c r="JPG231" s="71"/>
      <c r="JPW231" s="71"/>
      <c r="JQM231" s="71"/>
      <c r="JRC231" s="71"/>
      <c r="JRS231" s="71"/>
      <c r="JSI231" s="71"/>
      <c r="JSY231" s="71"/>
      <c r="JTO231" s="71"/>
      <c r="JUE231" s="71"/>
      <c r="JUU231" s="71"/>
      <c r="JVK231" s="71"/>
      <c r="JWA231" s="71"/>
      <c r="JWQ231" s="71"/>
      <c r="JXG231" s="71"/>
      <c r="JXW231" s="71"/>
      <c r="JYM231" s="71"/>
      <c r="JZC231" s="71"/>
      <c r="JZS231" s="71"/>
      <c r="KAI231" s="71"/>
      <c r="KAY231" s="71"/>
      <c r="KBO231" s="71"/>
      <c r="KCE231" s="71"/>
      <c r="KCU231" s="71"/>
      <c r="KDK231" s="71"/>
      <c r="KEA231" s="71"/>
      <c r="KEQ231" s="71"/>
      <c r="KFG231" s="71"/>
      <c r="KFW231" s="71"/>
      <c r="KGM231" s="71"/>
      <c r="KHC231" s="71"/>
      <c r="KHS231" s="71"/>
      <c r="KII231" s="71"/>
      <c r="KIY231" s="71"/>
      <c r="KJO231" s="71"/>
      <c r="KKE231" s="71"/>
      <c r="KKU231" s="71"/>
      <c r="KLK231" s="71"/>
      <c r="KMA231" s="71"/>
      <c r="KMQ231" s="71"/>
      <c r="KNG231" s="71"/>
      <c r="KNW231" s="71"/>
      <c r="KOM231" s="71"/>
      <c r="KPC231" s="71"/>
      <c r="KPS231" s="71"/>
      <c r="KQI231" s="71"/>
      <c r="KQY231" s="71"/>
      <c r="KRO231" s="71"/>
      <c r="KSE231" s="71"/>
      <c r="KSU231" s="71"/>
      <c r="KTK231" s="71"/>
      <c r="KUA231" s="71"/>
      <c r="KUQ231" s="71"/>
      <c r="KVG231" s="71"/>
      <c r="KVW231" s="71"/>
      <c r="KWM231" s="71"/>
      <c r="KXC231" s="71"/>
      <c r="KXS231" s="71"/>
      <c r="KYI231" s="71"/>
      <c r="KYY231" s="71"/>
      <c r="KZO231" s="71"/>
      <c r="LAE231" s="71"/>
      <c r="LAU231" s="71"/>
      <c r="LBK231" s="71"/>
      <c r="LCA231" s="71"/>
      <c r="LCQ231" s="71"/>
      <c r="LDG231" s="71"/>
      <c r="LDW231" s="71"/>
      <c r="LEM231" s="71"/>
      <c r="LFC231" s="71"/>
      <c r="LFS231" s="71"/>
      <c r="LGI231" s="71"/>
      <c r="LGY231" s="71"/>
      <c r="LHO231" s="71"/>
      <c r="LIE231" s="71"/>
      <c r="LIU231" s="71"/>
      <c r="LJK231" s="71"/>
      <c r="LKA231" s="71"/>
      <c r="LKQ231" s="71"/>
      <c r="LLG231" s="71"/>
      <c r="LLW231" s="71"/>
      <c r="LMM231" s="71"/>
      <c r="LNC231" s="71"/>
      <c r="LNS231" s="71"/>
      <c r="LOI231" s="71"/>
      <c r="LOY231" s="71"/>
      <c r="LPO231" s="71"/>
      <c r="LQE231" s="71"/>
      <c r="LQU231" s="71"/>
      <c r="LRK231" s="71"/>
      <c r="LSA231" s="71"/>
      <c r="LSQ231" s="71"/>
      <c r="LTG231" s="71"/>
      <c r="LTW231" s="71"/>
      <c r="LUM231" s="71"/>
      <c r="LVC231" s="71"/>
      <c r="LVS231" s="71"/>
      <c r="LWI231" s="71"/>
      <c r="LWY231" s="71"/>
      <c r="LXO231" s="71"/>
      <c r="LYE231" s="71"/>
      <c r="LYU231" s="71"/>
      <c r="LZK231" s="71"/>
      <c r="MAA231" s="71"/>
      <c r="MAQ231" s="71"/>
      <c r="MBG231" s="71"/>
      <c r="MBW231" s="71"/>
      <c r="MCM231" s="71"/>
      <c r="MDC231" s="71"/>
      <c r="MDS231" s="71"/>
      <c r="MEI231" s="71"/>
      <c r="MEY231" s="71"/>
      <c r="MFO231" s="71"/>
      <c r="MGE231" s="71"/>
      <c r="MGU231" s="71"/>
      <c r="MHK231" s="71"/>
      <c r="MIA231" s="71"/>
      <c r="MIQ231" s="71"/>
      <c r="MJG231" s="71"/>
      <c r="MJW231" s="71"/>
      <c r="MKM231" s="71"/>
      <c r="MLC231" s="71"/>
      <c r="MLS231" s="71"/>
      <c r="MMI231" s="71"/>
      <c r="MMY231" s="71"/>
      <c r="MNO231" s="71"/>
      <c r="MOE231" s="71"/>
      <c r="MOU231" s="71"/>
      <c r="MPK231" s="71"/>
      <c r="MQA231" s="71"/>
      <c r="MQQ231" s="71"/>
      <c r="MRG231" s="71"/>
      <c r="MRW231" s="71"/>
      <c r="MSM231" s="71"/>
      <c r="MTC231" s="71"/>
      <c r="MTS231" s="71"/>
      <c r="MUI231" s="71"/>
      <c r="MUY231" s="71"/>
      <c r="MVO231" s="71"/>
      <c r="MWE231" s="71"/>
      <c r="MWU231" s="71"/>
      <c r="MXK231" s="71"/>
      <c r="MYA231" s="71"/>
      <c r="MYQ231" s="71"/>
      <c r="MZG231" s="71"/>
      <c r="MZW231" s="71"/>
      <c r="NAM231" s="71"/>
      <c r="NBC231" s="71"/>
      <c r="NBS231" s="71"/>
      <c r="NCI231" s="71"/>
      <c r="NCY231" s="71"/>
      <c r="NDO231" s="71"/>
      <c r="NEE231" s="71"/>
      <c r="NEU231" s="71"/>
      <c r="NFK231" s="71"/>
      <c r="NGA231" s="71"/>
      <c r="NGQ231" s="71"/>
      <c r="NHG231" s="71"/>
      <c r="NHW231" s="71"/>
      <c r="NIM231" s="71"/>
      <c r="NJC231" s="71"/>
      <c r="NJS231" s="71"/>
      <c r="NKI231" s="71"/>
      <c r="NKY231" s="71"/>
      <c r="NLO231" s="71"/>
      <c r="NME231" s="71"/>
      <c r="NMU231" s="71"/>
      <c r="NNK231" s="71"/>
      <c r="NOA231" s="71"/>
      <c r="NOQ231" s="71"/>
      <c r="NPG231" s="71"/>
      <c r="NPW231" s="71"/>
      <c r="NQM231" s="71"/>
      <c r="NRC231" s="71"/>
      <c r="NRS231" s="71"/>
      <c r="NSI231" s="71"/>
      <c r="NSY231" s="71"/>
      <c r="NTO231" s="71"/>
      <c r="NUE231" s="71"/>
      <c r="NUU231" s="71"/>
      <c r="NVK231" s="71"/>
      <c r="NWA231" s="71"/>
      <c r="NWQ231" s="71"/>
      <c r="NXG231" s="71"/>
      <c r="NXW231" s="71"/>
      <c r="NYM231" s="71"/>
      <c r="NZC231" s="71"/>
      <c r="NZS231" s="71"/>
      <c r="OAI231" s="71"/>
      <c r="OAY231" s="71"/>
      <c r="OBO231" s="71"/>
      <c r="OCE231" s="71"/>
      <c r="OCU231" s="71"/>
      <c r="ODK231" s="71"/>
      <c r="OEA231" s="71"/>
      <c r="OEQ231" s="71"/>
      <c r="OFG231" s="71"/>
      <c r="OFW231" s="71"/>
      <c r="OGM231" s="71"/>
      <c r="OHC231" s="71"/>
      <c r="OHS231" s="71"/>
      <c r="OII231" s="71"/>
      <c r="OIY231" s="71"/>
      <c r="OJO231" s="71"/>
      <c r="OKE231" s="71"/>
      <c r="OKU231" s="71"/>
      <c r="OLK231" s="71"/>
      <c r="OMA231" s="71"/>
      <c r="OMQ231" s="71"/>
      <c r="ONG231" s="71"/>
      <c r="ONW231" s="71"/>
      <c r="OOM231" s="71"/>
      <c r="OPC231" s="71"/>
      <c r="OPS231" s="71"/>
      <c r="OQI231" s="71"/>
      <c r="OQY231" s="71"/>
      <c r="ORO231" s="71"/>
      <c r="OSE231" s="71"/>
      <c r="OSU231" s="71"/>
      <c r="OTK231" s="71"/>
      <c r="OUA231" s="71"/>
      <c r="OUQ231" s="71"/>
      <c r="OVG231" s="71"/>
      <c r="OVW231" s="71"/>
      <c r="OWM231" s="71"/>
      <c r="OXC231" s="71"/>
      <c r="OXS231" s="71"/>
      <c r="OYI231" s="71"/>
      <c r="OYY231" s="71"/>
      <c r="OZO231" s="71"/>
      <c r="PAE231" s="71"/>
      <c r="PAU231" s="71"/>
      <c r="PBK231" s="71"/>
      <c r="PCA231" s="71"/>
      <c r="PCQ231" s="71"/>
      <c r="PDG231" s="71"/>
      <c r="PDW231" s="71"/>
      <c r="PEM231" s="71"/>
      <c r="PFC231" s="71"/>
      <c r="PFS231" s="71"/>
      <c r="PGI231" s="71"/>
      <c r="PGY231" s="71"/>
      <c r="PHO231" s="71"/>
      <c r="PIE231" s="71"/>
      <c r="PIU231" s="71"/>
      <c r="PJK231" s="71"/>
      <c r="PKA231" s="71"/>
      <c r="PKQ231" s="71"/>
      <c r="PLG231" s="71"/>
      <c r="PLW231" s="71"/>
      <c r="PMM231" s="71"/>
      <c r="PNC231" s="71"/>
      <c r="PNS231" s="71"/>
      <c r="POI231" s="71"/>
      <c r="POY231" s="71"/>
      <c r="PPO231" s="71"/>
      <c r="PQE231" s="71"/>
      <c r="PQU231" s="71"/>
      <c r="PRK231" s="71"/>
      <c r="PSA231" s="71"/>
      <c r="PSQ231" s="71"/>
      <c r="PTG231" s="71"/>
      <c r="PTW231" s="71"/>
      <c r="PUM231" s="71"/>
      <c r="PVC231" s="71"/>
      <c r="PVS231" s="71"/>
      <c r="PWI231" s="71"/>
      <c r="PWY231" s="71"/>
      <c r="PXO231" s="71"/>
      <c r="PYE231" s="71"/>
      <c r="PYU231" s="71"/>
      <c r="PZK231" s="71"/>
      <c r="QAA231" s="71"/>
      <c r="QAQ231" s="71"/>
      <c r="QBG231" s="71"/>
      <c r="QBW231" s="71"/>
      <c r="QCM231" s="71"/>
      <c r="QDC231" s="71"/>
      <c r="QDS231" s="71"/>
      <c r="QEI231" s="71"/>
      <c r="QEY231" s="71"/>
      <c r="QFO231" s="71"/>
      <c r="QGE231" s="71"/>
      <c r="QGU231" s="71"/>
      <c r="QHK231" s="71"/>
      <c r="QIA231" s="71"/>
      <c r="QIQ231" s="71"/>
      <c r="QJG231" s="71"/>
      <c r="QJW231" s="71"/>
      <c r="QKM231" s="71"/>
      <c r="QLC231" s="71"/>
      <c r="QLS231" s="71"/>
      <c r="QMI231" s="71"/>
      <c r="QMY231" s="71"/>
      <c r="QNO231" s="71"/>
      <c r="QOE231" s="71"/>
      <c r="QOU231" s="71"/>
      <c r="QPK231" s="71"/>
      <c r="QQA231" s="71"/>
      <c r="QQQ231" s="71"/>
      <c r="QRG231" s="71"/>
      <c r="QRW231" s="71"/>
      <c r="QSM231" s="71"/>
      <c r="QTC231" s="71"/>
      <c r="QTS231" s="71"/>
      <c r="QUI231" s="71"/>
      <c r="QUY231" s="71"/>
      <c r="QVO231" s="71"/>
      <c r="QWE231" s="71"/>
      <c r="QWU231" s="71"/>
      <c r="QXK231" s="71"/>
      <c r="QYA231" s="71"/>
      <c r="QYQ231" s="71"/>
      <c r="QZG231" s="71"/>
      <c r="QZW231" s="71"/>
      <c r="RAM231" s="71"/>
      <c r="RBC231" s="71"/>
      <c r="RBS231" s="71"/>
      <c r="RCI231" s="71"/>
      <c r="RCY231" s="71"/>
      <c r="RDO231" s="71"/>
      <c r="REE231" s="71"/>
      <c r="REU231" s="71"/>
      <c r="RFK231" s="71"/>
      <c r="RGA231" s="71"/>
      <c r="RGQ231" s="71"/>
      <c r="RHG231" s="71"/>
      <c r="RHW231" s="71"/>
      <c r="RIM231" s="71"/>
      <c r="RJC231" s="71"/>
      <c r="RJS231" s="71"/>
      <c r="RKI231" s="71"/>
      <c r="RKY231" s="71"/>
      <c r="RLO231" s="71"/>
      <c r="RME231" s="71"/>
      <c r="RMU231" s="71"/>
      <c r="RNK231" s="71"/>
      <c r="ROA231" s="71"/>
      <c r="ROQ231" s="71"/>
      <c r="RPG231" s="71"/>
      <c r="RPW231" s="71"/>
      <c r="RQM231" s="71"/>
      <c r="RRC231" s="71"/>
      <c r="RRS231" s="71"/>
      <c r="RSI231" s="71"/>
      <c r="RSY231" s="71"/>
      <c r="RTO231" s="71"/>
      <c r="RUE231" s="71"/>
      <c r="RUU231" s="71"/>
      <c r="RVK231" s="71"/>
      <c r="RWA231" s="71"/>
      <c r="RWQ231" s="71"/>
      <c r="RXG231" s="71"/>
      <c r="RXW231" s="71"/>
      <c r="RYM231" s="71"/>
      <c r="RZC231" s="71"/>
      <c r="RZS231" s="71"/>
      <c r="SAI231" s="71"/>
      <c r="SAY231" s="71"/>
      <c r="SBO231" s="71"/>
      <c r="SCE231" s="71"/>
      <c r="SCU231" s="71"/>
      <c r="SDK231" s="71"/>
      <c r="SEA231" s="71"/>
      <c r="SEQ231" s="71"/>
      <c r="SFG231" s="71"/>
      <c r="SFW231" s="71"/>
      <c r="SGM231" s="71"/>
      <c r="SHC231" s="71"/>
      <c r="SHS231" s="71"/>
      <c r="SII231" s="71"/>
      <c r="SIY231" s="71"/>
      <c r="SJO231" s="71"/>
      <c r="SKE231" s="71"/>
      <c r="SKU231" s="71"/>
      <c r="SLK231" s="71"/>
      <c r="SMA231" s="71"/>
      <c r="SMQ231" s="71"/>
      <c r="SNG231" s="71"/>
      <c r="SNW231" s="71"/>
      <c r="SOM231" s="71"/>
      <c r="SPC231" s="71"/>
      <c r="SPS231" s="71"/>
      <c r="SQI231" s="71"/>
      <c r="SQY231" s="71"/>
      <c r="SRO231" s="71"/>
      <c r="SSE231" s="71"/>
      <c r="SSU231" s="71"/>
      <c r="STK231" s="71"/>
      <c r="SUA231" s="71"/>
      <c r="SUQ231" s="71"/>
      <c r="SVG231" s="71"/>
      <c r="SVW231" s="71"/>
      <c r="SWM231" s="71"/>
      <c r="SXC231" s="71"/>
      <c r="SXS231" s="71"/>
      <c r="SYI231" s="71"/>
      <c r="SYY231" s="71"/>
      <c r="SZO231" s="71"/>
      <c r="TAE231" s="71"/>
      <c r="TAU231" s="71"/>
      <c r="TBK231" s="71"/>
      <c r="TCA231" s="71"/>
      <c r="TCQ231" s="71"/>
      <c r="TDG231" s="71"/>
      <c r="TDW231" s="71"/>
      <c r="TEM231" s="71"/>
      <c r="TFC231" s="71"/>
      <c r="TFS231" s="71"/>
      <c r="TGI231" s="71"/>
      <c r="TGY231" s="71"/>
      <c r="THO231" s="71"/>
      <c r="TIE231" s="71"/>
      <c r="TIU231" s="71"/>
      <c r="TJK231" s="71"/>
      <c r="TKA231" s="71"/>
      <c r="TKQ231" s="71"/>
      <c r="TLG231" s="71"/>
      <c r="TLW231" s="71"/>
      <c r="TMM231" s="71"/>
      <c r="TNC231" s="71"/>
      <c r="TNS231" s="71"/>
      <c r="TOI231" s="71"/>
      <c r="TOY231" s="71"/>
      <c r="TPO231" s="71"/>
      <c r="TQE231" s="71"/>
      <c r="TQU231" s="71"/>
      <c r="TRK231" s="71"/>
      <c r="TSA231" s="71"/>
      <c r="TSQ231" s="71"/>
      <c r="TTG231" s="71"/>
      <c r="TTW231" s="71"/>
      <c r="TUM231" s="71"/>
      <c r="TVC231" s="71"/>
      <c r="TVS231" s="71"/>
      <c r="TWI231" s="71"/>
      <c r="TWY231" s="71"/>
      <c r="TXO231" s="71"/>
      <c r="TYE231" s="71"/>
      <c r="TYU231" s="71"/>
      <c r="TZK231" s="71"/>
      <c r="UAA231" s="71"/>
      <c r="UAQ231" s="71"/>
      <c r="UBG231" s="71"/>
      <c r="UBW231" s="71"/>
      <c r="UCM231" s="71"/>
      <c r="UDC231" s="71"/>
      <c r="UDS231" s="71"/>
      <c r="UEI231" s="71"/>
      <c r="UEY231" s="71"/>
      <c r="UFO231" s="71"/>
      <c r="UGE231" s="71"/>
      <c r="UGU231" s="71"/>
      <c r="UHK231" s="71"/>
      <c r="UIA231" s="71"/>
      <c r="UIQ231" s="71"/>
      <c r="UJG231" s="71"/>
      <c r="UJW231" s="71"/>
      <c r="UKM231" s="71"/>
      <c r="ULC231" s="71"/>
      <c r="ULS231" s="71"/>
      <c r="UMI231" s="71"/>
      <c r="UMY231" s="71"/>
      <c r="UNO231" s="71"/>
      <c r="UOE231" s="71"/>
      <c r="UOU231" s="71"/>
      <c r="UPK231" s="71"/>
      <c r="UQA231" s="71"/>
      <c r="UQQ231" s="71"/>
      <c r="URG231" s="71"/>
      <c r="URW231" s="71"/>
      <c r="USM231" s="71"/>
      <c r="UTC231" s="71"/>
      <c r="UTS231" s="71"/>
      <c r="UUI231" s="71"/>
      <c r="UUY231" s="71"/>
      <c r="UVO231" s="71"/>
      <c r="UWE231" s="71"/>
      <c r="UWU231" s="71"/>
      <c r="UXK231" s="71"/>
      <c r="UYA231" s="71"/>
      <c r="UYQ231" s="71"/>
      <c r="UZG231" s="71"/>
      <c r="UZW231" s="71"/>
      <c r="VAM231" s="71"/>
      <c r="VBC231" s="71"/>
      <c r="VBS231" s="71"/>
      <c r="VCI231" s="71"/>
      <c r="VCY231" s="71"/>
      <c r="VDO231" s="71"/>
      <c r="VEE231" s="71"/>
      <c r="VEU231" s="71"/>
      <c r="VFK231" s="71"/>
      <c r="VGA231" s="71"/>
      <c r="VGQ231" s="71"/>
      <c r="VHG231" s="71"/>
      <c r="VHW231" s="71"/>
      <c r="VIM231" s="71"/>
      <c r="VJC231" s="71"/>
      <c r="VJS231" s="71"/>
      <c r="VKI231" s="71"/>
      <c r="VKY231" s="71"/>
      <c r="VLO231" s="71"/>
      <c r="VME231" s="71"/>
      <c r="VMU231" s="71"/>
      <c r="VNK231" s="71"/>
      <c r="VOA231" s="71"/>
      <c r="VOQ231" s="71"/>
      <c r="VPG231" s="71"/>
      <c r="VPW231" s="71"/>
      <c r="VQM231" s="71"/>
      <c r="VRC231" s="71"/>
      <c r="VRS231" s="71"/>
      <c r="VSI231" s="71"/>
      <c r="VSY231" s="71"/>
      <c r="VTO231" s="71"/>
      <c r="VUE231" s="71"/>
      <c r="VUU231" s="71"/>
      <c r="VVK231" s="71"/>
      <c r="VWA231" s="71"/>
      <c r="VWQ231" s="71"/>
      <c r="VXG231" s="71"/>
      <c r="VXW231" s="71"/>
      <c r="VYM231" s="71"/>
      <c r="VZC231" s="71"/>
      <c r="VZS231" s="71"/>
      <c r="WAI231" s="71"/>
      <c r="WAY231" s="71"/>
      <c r="WBO231" s="71"/>
      <c r="WCE231" s="71"/>
      <c r="WCU231" s="71"/>
      <c r="WDK231" s="71"/>
      <c r="WEA231" s="71"/>
      <c r="WEQ231" s="71"/>
      <c r="WFG231" s="71"/>
      <c r="WFW231" s="71"/>
      <c r="WGM231" s="71"/>
      <c r="WHC231" s="71"/>
      <c r="WHS231" s="71"/>
      <c r="WII231" s="71"/>
      <c r="WIY231" s="71"/>
      <c r="WJO231" s="71"/>
      <c r="WKE231" s="71"/>
      <c r="WKU231" s="71"/>
      <c r="WLK231" s="71"/>
      <c r="WMA231" s="71"/>
      <c r="WMQ231" s="71"/>
      <c r="WNG231" s="71"/>
      <c r="WNW231" s="71"/>
      <c r="WOM231" s="71"/>
      <c r="WPC231" s="71"/>
      <c r="WPS231" s="71"/>
      <c r="WQI231" s="71"/>
      <c r="WQY231" s="71"/>
      <c r="WRO231" s="71"/>
      <c r="WSE231" s="71"/>
      <c r="WSU231" s="71"/>
      <c r="WTK231" s="71"/>
      <c r="WUA231" s="71"/>
      <c r="WUQ231" s="71"/>
      <c r="WVG231" s="71"/>
      <c r="WVW231" s="71"/>
      <c r="WWM231" s="71"/>
      <c r="WXC231" s="71"/>
      <c r="WXS231" s="71"/>
      <c r="WYI231" s="71"/>
      <c r="WYY231" s="71"/>
      <c r="WZO231" s="71"/>
      <c r="XAE231" s="71"/>
      <c r="XAU231" s="71"/>
      <c r="XBK231" s="71"/>
      <c r="XCA231" s="71"/>
      <c r="XCQ231" s="71"/>
      <c r="XDG231" s="71"/>
      <c r="XDW231" s="71"/>
      <c r="XEM231" s="71"/>
    </row>
    <row r="232" spans="1:1023 1039:2047 2063:3071 3087:4095 4111:5119 5135:6143 6159:7167 7183:8191 8207:9215 9231:10239 10255:11263 11279:12287 12303:13311 13327:14335 14351:15359 15375:16367" s="22" customFormat="1">
      <c r="A232" s="20" t="str">
        <f>IF(COUNTBLANK(F232)=1," ",COUNTA($F$11:F232))</f>
        <v xml:space="preserve"> </v>
      </c>
      <c r="B232" s="137" t="s">
        <v>501</v>
      </c>
      <c r="C232" s="138" t="s">
        <v>14</v>
      </c>
      <c r="D232" s="139"/>
      <c r="E232" s="140">
        <v>157.9</v>
      </c>
      <c r="F232" s="66"/>
      <c r="G232" s="69"/>
      <c r="H232" s="135">
        <f>ROUND(F232*G232,2)</f>
        <v>0</v>
      </c>
      <c r="I232" s="115"/>
      <c r="J232" s="135">
        <f>ROUND(H232*0.07,2)</f>
        <v>0</v>
      </c>
      <c r="K232" s="135">
        <f t="shared" ref="K232:K240" si="333">ROUND(H232+I232+J232,2)</f>
        <v>0</v>
      </c>
      <c r="L232" s="135">
        <f t="shared" ref="L232:L240" si="334">ROUND(E232*F232,2)</f>
        <v>0</v>
      </c>
      <c r="M232" s="135">
        <f t="shared" ref="M232:M240" si="335">ROUND(E232*H232,2)</f>
        <v>0</v>
      </c>
      <c r="N232" s="135">
        <f t="shared" ref="N232:N240" si="336">ROUND(E232*I232,2)</f>
        <v>0</v>
      </c>
      <c r="O232" s="135">
        <f t="shared" ref="O232:O240" si="337">ROUND(E232*J232,2)</f>
        <v>0</v>
      </c>
      <c r="P232" s="70">
        <f t="shared" ref="P232:P240" si="338">ROUND(M232+N232+O232,2)</f>
        <v>0</v>
      </c>
      <c r="AE232" s="71"/>
      <c r="AU232" s="71"/>
      <c r="BK232" s="71"/>
      <c r="CA232" s="71"/>
      <c r="CQ232" s="71"/>
      <c r="DG232" s="71"/>
      <c r="DW232" s="71"/>
      <c r="EM232" s="71"/>
      <c r="FC232" s="71"/>
      <c r="FS232" s="71"/>
      <c r="GI232" s="71"/>
      <c r="GY232" s="71"/>
      <c r="HO232" s="71"/>
      <c r="IE232" s="71"/>
      <c r="IU232" s="71"/>
      <c r="JK232" s="71"/>
      <c r="KA232" s="71"/>
      <c r="KQ232" s="71"/>
      <c r="LG232" s="71"/>
      <c r="LW232" s="71"/>
      <c r="MM232" s="71"/>
      <c r="NC232" s="71"/>
      <c r="NS232" s="71"/>
      <c r="OI232" s="71"/>
      <c r="OY232" s="71"/>
      <c r="PO232" s="71"/>
      <c r="QE232" s="71"/>
      <c r="QU232" s="71"/>
      <c r="RK232" s="71"/>
      <c r="SA232" s="71"/>
      <c r="SQ232" s="71"/>
      <c r="TG232" s="71"/>
      <c r="TW232" s="71"/>
      <c r="UM232" s="71"/>
      <c r="VC232" s="71"/>
      <c r="VS232" s="71"/>
      <c r="WI232" s="71"/>
      <c r="WY232" s="71"/>
      <c r="XO232" s="71"/>
      <c r="YE232" s="71"/>
      <c r="YU232" s="71"/>
      <c r="ZK232" s="71"/>
      <c r="AAA232" s="71"/>
      <c r="AAQ232" s="71"/>
      <c r="ABG232" s="71"/>
      <c r="ABW232" s="71"/>
      <c r="ACM232" s="71"/>
      <c r="ADC232" s="71"/>
      <c r="ADS232" s="71"/>
      <c r="AEI232" s="71"/>
      <c r="AEY232" s="71"/>
      <c r="AFO232" s="71"/>
      <c r="AGE232" s="71"/>
      <c r="AGU232" s="71"/>
      <c r="AHK232" s="71"/>
      <c r="AIA232" s="71"/>
      <c r="AIQ232" s="71"/>
      <c r="AJG232" s="71"/>
      <c r="AJW232" s="71"/>
      <c r="AKM232" s="71"/>
      <c r="ALC232" s="71"/>
      <c r="ALS232" s="71"/>
      <c r="AMI232" s="71"/>
      <c r="AMY232" s="71"/>
      <c r="ANO232" s="71"/>
      <c r="AOE232" s="71"/>
      <c r="AOU232" s="71"/>
      <c r="APK232" s="71"/>
      <c r="AQA232" s="71"/>
      <c r="AQQ232" s="71"/>
      <c r="ARG232" s="71"/>
      <c r="ARW232" s="71"/>
      <c r="ASM232" s="71"/>
      <c r="ATC232" s="71"/>
      <c r="ATS232" s="71"/>
      <c r="AUI232" s="71"/>
      <c r="AUY232" s="71"/>
      <c r="AVO232" s="71"/>
      <c r="AWE232" s="71"/>
      <c r="AWU232" s="71"/>
      <c r="AXK232" s="71"/>
      <c r="AYA232" s="71"/>
      <c r="AYQ232" s="71"/>
      <c r="AZG232" s="71"/>
      <c r="AZW232" s="71"/>
      <c r="BAM232" s="71"/>
      <c r="BBC232" s="71"/>
      <c r="BBS232" s="71"/>
      <c r="BCI232" s="71"/>
      <c r="BCY232" s="71"/>
      <c r="BDO232" s="71"/>
      <c r="BEE232" s="71"/>
      <c r="BEU232" s="71"/>
      <c r="BFK232" s="71"/>
      <c r="BGA232" s="71"/>
      <c r="BGQ232" s="71"/>
      <c r="BHG232" s="71"/>
      <c r="BHW232" s="71"/>
      <c r="BIM232" s="71"/>
      <c r="BJC232" s="71"/>
      <c r="BJS232" s="71"/>
      <c r="BKI232" s="71"/>
      <c r="BKY232" s="71"/>
      <c r="BLO232" s="71"/>
      <c r="BME232" s="71"/>
      <c r="BMU232" s="71"/>
      <c r="BNK232" s="71"/>
      <c r="BOA232" s="71"/>
      <c r="BOQ232" s="71"/>
      <c r="BPG232" s="71"/>
      <c r="BPW232" s="71"/>
      <c r="BQM232" s="71"/>
      <c r="BRC232" s="71"/>
      <c r="BRS232" s="71"/>
      <c r="BSI232" s="71"/>
      <c r="BSY232" s="71"/>
      <c r="BTO232" s="71"/>
      <c r="BUE232" s="71"/>
      <c r="BUU232" s="71"/>
      <c r="BVK232" s="71"/>
      <c r="BWA232" s="71"/>
      <c r="BWQ232" s="71"/>
      <c r="BXG232" s="71"/>
      <c r="BXW232" s="71"/>
      <c r="BYM232" s="71"/>
      <c r="BZC232" s="71"/>
      <c r="BZS232" s="71"/>
      <c r="CAI232" s="71"/>
      <c r="CAY232" s="71"/>
      <c r="CBO232" s="71"/>
      <c r="CCE232" s="71"/>
      <c r="CCU232" s="71"/>
      <c r="CDK232" s="71"/>
      <c r="CEA232" s="71"/>
      <c r="CEQ232" s="71"/>
      <c r="CFG232" s="71"/>
      <c r="CFW232" s="71"/>
      <c r="CGM232" s="71"/>
      <c r="CHC232" s="71"/>
      <c r="CHS232" s="71"/>
      <c r="CII232" s="71"/>
      <c r="CIY232" s="71"/>
      <c r="CJO232" s="71"/>
      <c r="CKE232" s="71"/>
      <c r="CKU232" s="71"/>
      <c r="CLK232" s="71"/>
      <c r="CMA232" s="71"/>
      <c r="CMQ232" s="71"/>
      <c r="CNG232" s="71"/>
      <c r="CNW232" s="71"/>
      <c r="COM232" s="71"/>
      <c r="CPC232" s="71"/>
      <c r="CPS232" s="71"/>
      <c r="CQI232" s="71"/>
      <c r="CQY232" s="71"/>
      <c r="CRO232" s="71"/>
      <c r="CSE232" s="71"/>
      <c r="CSU232" s="71"/>
      <c r="CTK232" s="71"/>
      <c r="CUA232" s="71"/>
      <c r="CUQ232" s="71"/>
      <c r="CVG232" s="71"/>
      <c r="CVW232" s="71"/>
      <c r="CWM232" s="71"/>
      <c r="CXC232" s="71"/>
      <c r="CXS232" s="71"/>
      <c r="CYI232" s="71"/>
      <c r="CYY232" s="71"/>
      <c r="CZO232" s="71"/>
      <c r="DAE232" s="71"/>
      <c r="DAU232" s="71"/>
      <c r="DBK232" s="71"/>
      <c r="DCA232" s="71"/>
      <c r="DCQ232" s="71"/>
      <c r="DDG232" s="71"/>
      <c r="DDW232" s="71"/>
      <c r="DEM232" s="71"/>
      <c r="DFC232" s="71"/>
      <c r="DFS232" s="71"/>
      <c r="DGI232" s="71"/>
      <c r="DGY232" s="71"/>
      <c r="DHO232" s="71"/>
      <c r="DIE232" s="71"/>
      <c r="DIU232" s="71"/>
      <c r="DJK232" s="71"/>
      <c r="DKA232" s="71"/>
      <c r="DKQ232" s="71"/>
      <c r="DLG232" s="71"/>
      <c r="DLW232" s="71"/>
      <c r="DMM232" s="71"/>
      <c r="DNC232" s="71"/>
      <c r="DNS232" s="71"/>
      <c r="DOI232" s="71"/>
      <c r="DOY232" s="71"/>
      <c r="DPO232" s="71"/>
      <c r="DQE232" s="71"/>
      <c r="DQU232" s="71"/>
      <c r="DRK232" s="71"/>
      <c r="DSA232" s="71"/>
      <c r="DSQ232" s="71"/>
      <c r="DTG232" s="71"/>
      <c r="DTW232" s="71"/>
      <c r="DUM232" s="71"/>
      <c r="DVC232" s="71"/>
      <c r="DVS232" s="71"/>
      <c r="DWI232" s="71"/>
      <c r="DWY232" s="71"/>
      <c r="DXO232" s="71"/>
      <c r="DYE232" s="71"/>
      <c r="DYU232" s="71"/>
      <c r="DZK232" s="71"/>
      <c r="EAA232" s="71"/>
      <c r="EAQ232" s="71"/>
      <c r="EBG232" s="71"/>
      <c r="EBW232" s="71"/>
      <c r="ECM232" s="71"/>
      <c r="EDC232" s="71"/>
      <c r="EDS232" s="71"/>
      <c r="EEI232" s="71"/>
      <c r="EEY232" s="71"/>
      <c r="EFO232" s="71"/>
      <c r="EGE232" s="71"/>
      <c r="EGU232" s="71"/>
      <c r="EHK232" s="71"/>
      <c r="EIA232" s="71"/>
      <c r="EIQ232" s="71"/>
      <c r="EJG232" s="71"/>
      <c r="EJW232" s="71"/>
      <c r="EKM232" s="71"/>
      <c r="ELC232" s="71"/>
      <c r="ELS232" s="71"/>
      <c r="EMI232" s="71"/>
      <c r="EMY232" s="71"/>
      <c r="ENO232" s="71"/>
      <c r="EOE232" s="71"/>
      <c r="EOU232" s="71"/>
      <c r="EPK232" s="71"/>
      <c r="EQA232" s="71"/>
      <c r="EQQ232" s="71"/>
      <c r="ERG232" s="71"/>
      <c r="ERW232" s="71"/>
      <c r="ESM232" s="71"/>
      <c r="ETC232" s="71"/>
      <c r="ETS232" s="71"/>
      <c r="EUI232" s="71"/>
      <c r="EUY232" s="71"/>
      <c r="EVO232" s="71"/>
      <c r="EWE232" s="71"/>
      <c r="EWU232" s="71"/>
      <c r="EXK232" s="71"/>
      <c r="EYA232" s="71"/>
      <c r="EYQ232" s="71"/>
      <c r="EZG232" s="71"/>
      <c r="EZW232" s="71"/>
      <c r="FAM232" s="71"/>
      <c r="FBC232" s="71"/>
      <c r="FBS232" s="71"/>
      <c r="FCI232" s="71"/>
      <c r="FCY232" s="71"/>
      <c r="FDO232" s="71"/>
      <c r="FEE232" s="71"/>
      <c r="FEU232" s="71"/>
      <c r="FFK232" s="71"/>
      <c r="FGA232" s="71"/>
      <c r="FGQ232" s="71"/>
      <c r="FHG232" s="71"/>
      <c r="FHW232" s="71"/>
      <c r="FIM232" s="71"/>
      <c r="FJC232" s="71"/>
      <c r="FJS232" s="71"/>
      <c r="FKI232" s="71"/>
      <c r="FKY232" s="71"/>
      <c r="FLO232" s="71"/>
      <c r="FME232" s="71"/>
      <c r="FMU232" s="71"/>
      <c r="FNK232" s="71"/>
      <c r="FOA232" s="71"/>
      <c r="FOQ232" s="71"/>
      <c r="FPG232" s="71"/>
      <c r="FPW232" s="71"/>
      <c r="FQM232" s="71"/>
      <c r="FRC232" s="71"/>
      <c r="FRS232" s="71"/>
      <c r="FSI232" s="71"/>
      <c r="FSY232" s="71"/>
      <c r="FTO232" s="71"/>
      <c r="FUE232" s="71"/>
      <c r="FUU232" s="71"/>
      <c r="FVK232" s="71"/>
      <c r="FWA232" s="71"/>
      <c r="FWQ232" s="71"/>
      <c r="FXG232" s="71"/>
      <c r="FXW232" s="71"/>
      <c r="FYM232" s="71"/>
      <c r="FZC232" s="71"/>
      <c r="FZS232" s="71"/>
      <c r="GAI232" s="71"/>
      <c r="GAY232" s="71"/>
      <c r="GBO232" s="71"/>
      <c r="GCE232" s="71"/>
      <c r="GCU232" s="71"/>
      <c r="GDK232" s="71"/>
      <c r="GEA232" s="71"/>
      <c r="GEQ232" s="71"/>
      <c r="GFG232" s="71"/>
      <c r="GFW232" s="71"/>
      <c r="GGM232" s="71"/>
      <c r="GHC232" s="71"/>
      <c r="GHS232" s="71"/>
      <c r="GII232" s="71"/>
      <c r="GIY232" s="71"/>
      <c r="GJO232" s="71"/>
      <c r="GKE232" s="71"/>
      <c r="GKU232" s="71"/>
      <c r="GLK232" s="71"/>
      <c r="GMA232" s="71"/>
      <c r="GMQ232" s="71"/>
      <c r="GNG232" s="71"/>
      <c r="GNW232" s="71"/>
      <c r="GOM232" s="71"/>
      <c r="GPC232" s="71"/>
      <c r="GPS232" s="71"/>
      <c r="GQI232" s="71"/>
      <c r="GQY232" s="71"/>
      <c r="GRO232" s="71"/>
      <c r="GSE232" s="71"/>
      <c r="GSU232" s="71"/>
      <c r="GTK232" s="71"/>
      <c r="GUA232" s="71"/>
      <c r="GUQ232" s="71"/>
      <c r="GVG232" s="71"/>
      <c r="GVW232" s="71"/>
      <c r="GWM232" s="71"/>
      <c r="GXC232" s="71"/>
      <c r="GXS232" s="71"/>
      <c r="GYI232" s="71"/>
      <c r="GYY232" s="71"/>
      <c r="GZO232" s="71"/>
      <c r="HAE232" s="71"/>
      <c r="HAU232" s="71"/>
      <c r="HBK232" s="71"/>
      <c r="HCA232" s="71"/>
      <c r="HCQ232" s="71"/>
      <c r="HDG232" s="71"/>
      <c r="HDW232" s="71"/>
      <c r="HEM232" s="71"/>
      <c r="HFC232" s="71"/>
      <c r="HFS232" s="71"/>
      <c r="HGI232" s="71"/>
      <c r="HGY232" s="71"/>
      <c r="HHO232" s="71"/>
      <c r="HIE232" s="71"/>
      <c r="HIU232" s="71"/>
      <c r="HJK232" s="71"/>
      <c r="HKA232" s="71"/>
      <c r="HKQ232" s="71"/>
      <c r="HLG232" s="71"/>
      <c r="HLW232" s="71"/>
      <c r="HMM232" s="71"/>
      <c r="HNC232" s="71"/>
      <c r="HNS232" s="71"/>
      <c r="HOI232" s="71"/>
      <c r="HOY232" s="71"/>
      <c r="HPO232" s="71"/>
      <c r="HQE232" s="71"/>
      <c r="HQU232" s="71"/>
      <c r="HRK232" s="71"/>
      <c r="HSA232" s="71"/>
      <c r="HSQ232" s="71"/>
      <c r="HTG232" s="71"/>
      <c r="HTW232" s="71"/>
      <c r="HUM232" s="71"/>
      <c r="HVC232" s="71"/>
      <c r="HVS232" s="71"/>
      <c r="HWI232" s="71"/>
      <c r="HWY232" s="71"/>
      <c r="HXO232" s="71"/>
      <c r="HYE232" s="71"/>
      <c r="HYU232" s="71"/>
      <c r="HZK232" s="71"/>
      <c r="IAA232" s="71"/>
      <c r="IAQ232" s="71"/>
      <c r="IBG232" s="71"/>
      <c r="IBW232" s="71"/>
      <c r="ICM232" s="71"/>
      <c r="IDC232" s="71"/>
      <c r="IDS232" s="71"/>
      <c r="IEI232" s="71"/>
      <c r="IEY232" s="71"/>
      <c r="IFO232" s="71"/>
      <c r="IGE232" s="71"/>
      <c r="IGU232" s="71"/>
      <c r="IHK232" s="71"/>
      <c r="IIA232" s="71"/>
      <c r="IIQ232" s="71"/>
      <c r="IJG232" s="71"/>
      <c r="IJW232" s="71"/>
      <c r="IKM232" s="71"/>
      <c r="ILC232" s="71"/>
      <c r="ILS232" s="71"/>
      <c r="IMI232" s="71"/>
      <c r="IMY232" s="71"/>
      <c r="INO232" s="71"/>
      <c r="IOE232" s="71"/>
      <c r="IOU232" s="71"/>
      <c r="IPK232" s="71"/>
      <c r="IQA232" s="71"/>
      <c r="IQQ232" s="71"/>
      <c r="IRG232" s="71"/>
      <c r="IRW232" s="71"/>
      <c r="ISM232" s="71"/>
      <c r="ITC232" s="71"/>
      <c r="ITS232" s="71"/>
      <c r="IUI232" s="71"/>
      <c r="IUY232" s="71"/>
      <c r="IVO232" s="71"/>
      <c r="IWE232" s="71"/>
      <c r="IWU232" s="71"/>
      <c r="IXK232" s="71"/>
      <c r="IYA232" s="71"/>
      <c r="IYQ232" s="71"/>
      <c r="IZG232" s="71"/>
      <c r="IZW232" s="71"/>
      <c r="JAM232" s="71"/>
      <c r="JBC232" s="71"/>
      <c r="JBS232" s="71"/>
      <c r="JCI232" s="71"/>
      <c r="JCY232" s="71"/>
      <c r="JDO232" s="71"/>
      <c r="JEE232" s="71"/>
      <c r="JEU232" s="71"/>
      <c r="JFK232" s="71"/>
      <c r="JGA232" s="71"/>
      <c r="JGQ232" s="71"/>
      <c r="JHG232" s="71"/>
      <c r="JHW232" s="71"/>
      <c r="JIM232" s="71"/>
      <c r="JJC232" s="71"/>
      <c r="JJS232" s="71"/>
      <c r="JKI232" s="71"/>
      <c r="JKY232" s="71"/>
      <c r="JLO232" s="71"/>
      <c r="JME232" s="71"/>
      <c r="JMU232" s="71"/>
      <c r="JNK232" s="71"/>
      <c r="JOA232" s="71"/>
      <c r="JOQ232" s="71"/>
      <c r="JPG232" s="71"/>
      <c r="JPW232" s="71"/>
      <c r="JQM232" s="71"/>
      <c r="JRC232" s="71"/>
      <c r="JRS232" s="71"/>
      <c r="JSI232" s="71"/>
      <c r="JSY232" s="71"/>
      <c r="JTO232" s="71"/>
      <c r="JUE232" s="71"/>
      <c r="JUU232" s="71"/>
      <c r="JVK232" s="71"/>
      <c r="JWA232" s="71"/>
      <c r="JWQ232" s="71"/>
      <c r="JXG232" s="71"/>
      <c r="JXW232" s="71"/>
      <c r="JYM232" s="71"/>
      <c r="JZC232" s="71"/>
      <c r="JZS232" s="71"/>
      <c r="KAI232" s="71"/>
      <c r="KAY232" s="71"/>
      <c r="KBO232" s="71"/>
      <c r="KCE232" s="71"/>
      <c r="KCU232" s="71"/>
      <c r="KDK232" s="71"/>
      <c r="KEA232" s="71"/>
      <c r="KEQ232" s="71"/>
      <c r="KFG232" s="71"/>
      <c r="KFW232" s="71"/>
      <c r="KGM232" s="71"/>
      <c r="KHC232" s="71"/>
      <c r="KHS232" s="71"/>
      <c r="KII232" s="71"/>
      <c r="KIY232" s="71"/>
      <c r="KJO232" s="71"/>
      <c r="KKE232" s="71"/>
      <c r="KKU232" s="71"/>
      <c r="KLK232" s="71"/>
      <c r="KMA232" s="71"/>
      <c r="KMQ232" s="71"/>
      <c r="KNG232" s="71"/>
      <c r="KNW232" s="71"/>
      <c r="KOM232" s="71"/>
      <c r="KPC232" s="71"/>
      <c r="KPS232" s="71"/>
      <c r="KQI232" s="71"/>
      <c r="KQY232" s="71"/>
      <c r="KRO232" s="71"/>
      <c r="KSE232" s="71"/>
      <c r="KSU232" s="71"/>
      <c r="KTK232" s="71"/>
      <c r="KUA232" s="71"/>
      <c r="KUQ232" s="71"/>
      <c r="KVG232" s="71"/>
      <c r="KVW232" s="71"/>
      <c r="KWM232" s="71"/>
      <c r="KXC232" s="71"/>
      <c r="KXS232" s="71"/>
      <c r="KYI232" s="71"/>
      <c r="KYY232" s="71"/>
      <c r="KZO232" s="71"/>
      <c r="LAE232" s="71"/>
      <c r="LAU232" s="71"/>
      <c r="LBK232" s="71"/>
      <c r="LCA232" s="71"/>
      <c r="LCQ232" s="71"/>
      <c r="LDG232" s="71"/>
      <c r="LDW232" s="71"/>
      <c r="LEM232" s="71"/>
      <c r="LFC232" s="71"/>
      <c r="LFS232" s="71"/>
      <c r="LGI232" s="71"/>
      <c r="LGY232" s="71"/>
      <c r="LHO232" s="71"/>
      <c r="LIE232" s="71"/>
      <c r="LIU232" s="71"/>
      <c r="LJK232" s="71"/>
      <c r="LKA232" s="71"/>
      <c r="LKQ232" s="71"/>
      <c r="LLG232" s="71"/>
      <c r="LLW232" s="71"/>
      <c r="LMM232" s="71"/>
      <c r="LNC232" s="71"/>
      <c r="LNS232" s="71"/>
      <c r="LOI232" s="71"/>
      <c r="LOY232" s="71"/>
      <c r="LPO232" s="71"/>
      <c r="LQE232" s="71"/>
      <c r="LQU232" s="71"/>
      <c r="LRK232" s="71"/>
      <c r="LSA232" s="71"/>
      <c r="LSQ232" s="71"/>
      <c r="LTG232" s="71"/>
      <c r="LTW232" s="71"/>
      <c r="LUM232" s="71"/>
      <c r="LVC232" s="71"/>
      <c r="LVS232" s="71"/>
      <c r="LWI232" s="71"/>
      <c r="LWY232" s="71"/>
      <c r="LXO232" s="71"/>
      <c r="LYE232" s="71"/>
      <c r="LYU232" s="71"/>
      <c r="LZK232" s="71"/>
      <c r="MAA232" s="71"/>
      <c r="MAQ232" s="71"/>
      <c r="MBG232" s="71"/>
      <c r="MBW232" s="71"/>
      <c r="MCM232" s="71"/>
      <c r="MDC232" s="71"/>
      <c r="MDS232" s="71"/>
      <c r="MEI232" s="71"/>
      <c r="MEY232" s="71"/>
      <c r="MFO232" s="71"/>
      <c r="MGE232" s="71"/>
      <c r="MGU232" s="71"/>
      <c r="MHK232" s="71"/>
      <c r="MIA232" s="71"/>
      <c r="MIQ232" s="71"/>
      <c r="MJG232" s="71"/>
      <c r="MJW232" s="71"/>
      <c r="MKM232" s="71"/>
      <c r="MLC232" s="71"/>
      <c r="MLS232" s="71"/>
      <c r="MMI232" s="71"/>
      <c r="MMY232" s="71"/>
      <c r="MNO232" s="71"/>
      <c r="MOE232" s="71"/>
      <c r="MOU232" s="71"/>
      <c r="MPK232" s="71"/>
      <c r="MQA232" s="71"/>
      <c r="MQQ232" s="71"/>
      <c r="MRG232" s="71"/>
      <c r="MRW232" s="71"/>
      <c r="MSM232" s="71"/>
      <c r="MTC232" s="71"/>
      <c r="MTS232" s="71"/>
      <c r="MUI232" s="71"/>
      <c r="MUY232" s="71"/>
      <c r="MVO232" s="71"/>
      <c r="MWE232" s="71"/>
      <c r="MWU232" s="71"/>
      <c r="MXK232" s="71"/>
      <c r="MYA232" s="71"/>
      <c r="MYQ232" s="71"/>
      <c r="MZG232" s="71"/>
      <c r="MZW232" s="71"/>
      <c r="NAM232" s="71"/>
      <c r="NBC232" s="71"/>
      <c r="NBS232" s="71"/>
      <c r="NCI232" s="71"/>
      <c r="NCY232" s="71"/>
      <c r="NDO232" s="71"/>
      <c r="NEE232" s="71"/>
      <c r="NEU232" s="71"/>
      <c r="NFK232" s="71"/>
      <c r="NGA232" s="71"/>
      <c r="NGQ232" s="71"/>
      <c r="NHG232" s="71"/>
      <c r="NHW232" s="71"/>
      <c r="NIM232" s="71"/>
      <c r="NJC232" s="71"/>
      <c r="NJS232" s="71"/>
      <c r="NKI232" s="71"/>
      <c r="NKY232" s="71"/>
      <c r="NLO232" s="71"/>
      <c r="NME232" s="71"/>
      <c r="NMU232" s="71"/>
      <c r="NNK232" s="71"/>
      <c r="NOA232" s="71"/>
      <c r="NOQ232" s="71"/>
      <c r="NPG232" s="71"/>
      <c r="NPW232" s="71"/>
      <c r="NQM232" s="71"/>
      <c r="NRC232" s="71"/>
      <c r="NRS232" s="71"/>
      <c r="NSI232" s="71"/>
      <c r="NSY232" s="71"/>
      <c r="NTO232" s="71"/>
      <c r="NUE232" s="71"/>
      <c r="NUU232" s="71"/>
      <c r="NVK232" s="71"/>
      <c r="NWA232" s="71"/>
      <c r="NWQ232" s="71"/>
      <c r="NXG232" s="71"/>
      <c r="NXW232" s="71"/>
      <c r="NYM232" s="71"/>
      <c r="NZC232" s="71"/>
      <c r="NZS232" s="71"/>
      <c r="OAI232" s="71"/>
      <c r="OAY232" s="71"/>
      <c r="OBO232" s="71"/>
      <c r="OCE232" s="71"/>
      <c r="OCU232" s="71"/>
      <c r="ODK232" s="71"/>
      <c r="OEA232" s="71"/>
      <c r="OEQ232" s="71"/>
      <c r="OFG232" s="71"/>
      <c r="OFW232" s="71"/>
      <c r="OGM232" s="71"/>
      <c r="OHC232" s="71"/>
      <c r="OHS232" s="71"/>
      <c r="OII232" s="71"/>
      <c r="OIY232" s="71"/>
      <c r="OJO232" s="71"/>
      <c r="OKE232" s="71"/>
      <c r="OKU232" s="71"/>
      <c r="OLK232" s="71"/>
      <c r="OMA232" s="71"/>
      <c r="OMQ232" s="71"/>
      <c r="ONG232" s="71"/>
      <c r="ONW232" s="71"/>
      <c r="OOM232" s="71"/>
      <c r="OPC232" s="71"/>
      <c r="OPS232" s="71"/>
      <c r="OQI232" s="71"/>
      <c r="OQY232" s="71"/>
      <c r="ORO232" s="71"/>
      <c r="OSE232" s="71"/>
      <c r="OSU232" s="71"/>
      <c r="OTK232" s="71"/>
      <c r="OUA232" s="71"/>
      <c r="OUQ232" s="71"/>
      <c r="OVG232" s="71"/>
      <c r="OVW232" s="71"/>
      <c r="OWM232" s="71"/>
      <c r="OXC232" s="71"/>
      <c r="OXS232" s="71"/>
      <c r="OYI232" s="71"/>
      <c r="OYY232" s="71"/>
      <c r="OZO232" s="71"/>
      <c r="PAE232" s="71"/>
      <c r="PAU232" s="71"/>
      <c r="PBK232" s="71"/>
      <c r="PCA232" s="71"/>
      <c r="PCQ232" s="71"/>
      <c r="PDG232" s="71"/>
      <c r="PDW232" s="71"/>
      <c r="PEM232" s="71"/>
      <c r="PFC232" s="71"/>
      <c r="PFS232" s="71"/>
      <c r="PGI232" s="71"/>
      <c r="PGY232" s="71"/>
      <c r="PHO232" s="71"/>
      <c r="PIE232" s="71"/>
      <c r="PIU232" s="71"/>
      <c r="PJK232" s="71"/>
      <c r="PKA232" s="71"/>
      <c r="PKQ232" s="71"/>
      <c r="PLG232" s="71"/>
      <c r="PLW232" s="71"/>
      <c r="PMM232" s="71"/>
      <c r="PNC232" s="71"/>
      <c r="PNS232" s="71"/>
      <c r="POI232" s="71"/>
      <c r="POY232" s="71"/>
      <c r="PPO232" s="71"/>
      <c r="PQE232" s="71"/>
      <c r="PQU232" s="71"/>
      <c r="PRK232" s="71"/>
      <c r="PSA232" s="71"/>
      <c r="PSQ232" s="71"/>
      <c r="PTG232" s="71"/>
      <c r="PTW232" s="71"/>
      <c r="PUM232" s="71"/>
      <c r="PVC232" s="71"/>
      <c r="PVS232" s="71"/>
      <c r="PWI232" s="71"/>
      <c r="PWY232" s="71"/>
      <c r="PXO232" s="71"/>
      <c r="PYE232" s="71"/>
      <c r="PYU232" s="71"/>
      <c r="PZK232" s="71"/>
      <c r="QAA232" s="71"/>
      <c r="QAQ232" s="71"/>
      <c r="QBG232" s="71"/>
      <c r="QBW232" s="71"/>
      <c r="QCM232" s="71"/>
      <c r="QDC232" s="71"/>
      <c r="QDS232" s="71"/>
      <c r="QEI232" s="71"/>
      <c r="QEY232" s="71"/>
      <c r="QFO232" s="71"/>
      <c r="QGE232" s="71"/>
      <c r="QGU232" s="71"/>
      <c r="QHK232" s="71"/>
      <c r="QIA232" s="71"/>
      <c r="QIQ232" s="71"/>
      <c r="QJG232" s="71"/>
      <c r="QJW232" s="71"/>
      <c r="QKM232" s="71"/>
      <c r="QLC232" s="71"/>
      <c r="QLS232" s="71"/>
      <c r="QMI232" s="71"/>
      <c r="QMY232" s="71"/>
      <c r="QNO232" s="71"/>
      <c r="QOE232" s="71"/>
      <c r="QOU232" s="71"/>
      <c r="QPK232" s="71"/>
      <c r="QQA232" s="71"/>
      <c r="QQQ232" s="71"/>
      <c r="QRG232" s="71"/>
      <c r="QRW232" s="71"/>
      <c r="QSM232" s="71"/>
      <c r="QTC232" s="71"/>
      <c r="QTS232" s="71"/>
      <c r="QUI232" s="71"/>
      <c r="QUY232" s="71"/>
      <c r="QVO232" s="71"/>
      <c r="QWE232" s="71"/>
      <c r="QWU232" s="71"/>
      <c r="QXK232" s="71"/>
      <c r="QYA232" s="71"/>
      <c r="QYQ232" s="71"/>
      <c r="QZG232" s="71"/>
      <c r="QZW232" s="71"/>
      <c r="RAM232" s="71"/>
      <c r="RBC232" s="71"/>
      <c r="RBS232" s="71"/>
      <c r="RCI232" s="71"/>
      <c r="RCY232" s="71"/>
      <c r="RDO232" s="71"/>
      <c r="REE232" s="71"/>
      <c r="REU232" s="71"/>
      <c r="RFK232" s="71"/>
      <c r="RGA232" s="71"/>
      <c r="RGQ232" s="71"/>
      <c r="RHG232" s="71"/>
      <c r="RHW232" s="71"/>
      <c r="RIM232" s="71"/>
      <c r="RJC232" s="71"/>
      <c r="RJS232" s="71"/>
      <c r="RKI232" s="71"/>
      <c r="RKY232" s="71"/>
      <c r="RLO232" s="71"/>
      <c r="RME232" s="71"/>
      <c r="RMU232" s="71"/>
      <c r="RNK232" s="71"/>
      <c r="ROA232" s="71"/>
      <c r="ROQ232" s="71"/>
      <c r="RPG232" s="71"/>
      <c r="RPW232" s="71"/>
      <c r="RQM232" s="71"/>
      <c r="RRC232" s="71"/>
      <c r="RRS232" s="71"/>
      <c r="RSI232" s="71"/>
      <c r="RSY232" s="71"/>
      <c r="RTO232" s="71"/>
      <c r="RUE232" s="71"/>
      <c r="RUU232" s="71"/>
      <c r="RVK232" s="71"/>
      <c r="RWA232" s="71"/>
      <c r="RWQ232" s="71"/>
      <c r="RXG232" s="71"/>
      <c r="RXW232" s="71"/>
      <c r="RYM232" s="71"/>
      <c r="RZC232" s="71"/>
      <c r="RZS232" s="71"/>
      <c r="SAI232" s="71"/>
      <c r="SAY232" s="71"/>
      <c r="SBO232" s="71"/>
      <c r="SCE232" s="71"/>
      <c r="SCU232" s="71"/>
      <c r="SDK232" s="71"/>
      <c r="SEA232" s="71"/>
      <c r="SEQ232" s="71"/>
      <c r="SFG232" s="71"/>
      <c r="SFW232" s="71"/>
      <c r="SGM232" s="71"/>
      <c r="SHC232" s="71"/>
      <c r="SHS232" s="71"/>
      <c r="SII232" s="71"/>
      <c r="SIY232" s="71"/>
      <c r="SJO232" s="71"/>
      <c r="SKE232" s="71"/>
      <c r="SKU232" s="71"/>
      <c r="SLK232" s="71"/>
      <c r="SMA232" s="71"/>
      <c r="SMQ232" s="71"/>
      <c r="SNG232" s="71"/>
      <c r="SNW232" s="71"/>
      <c r="SOM232" s="71"/>
      <c r="SPC232" s="71"/>
      <c r="SPS232" s="71"/>
      <c r="SQI232" s="71"/>
      <c r="SQY232" s="71"/>
      <c r="SRO232" s="71"/>
      <c r="SSE232" s="71"/>
      <c r="SSU232" s="71"/>
      <c r="STK232" s="71"/>
      <c r="SUA232" s="71"/>
      <c r="SUQ232" s="71"/>
      <c r="SVG232" s="71"/>
      <c r="SVW232" s="71"/>
      <c r="SWM232" s="71"/>
      <c r="SXC232" s="71"/>
      <c r="SXS232" s="71"/>
      <c r="SYI232" s="71"/>
      <c r="SYY232" s="71"/>
      <c r="SZO232" s="71"/>
      <c r="TAE232" s="71"/>
      <c r="TAU232" s="71"/>
      <c r="TBK232" s="71"/>
      <c r="TCA232" s="71"/>
      <c r="TCQ232" s="71"/>
      <c r="TDG232" s="71"/>
      <c r="TDW232" s="71"/>
      <c r="TEM232" s="71"/>
      <c r="TFC232" s="71"/>
      <c r="TFS232" s="71"/>
      <c r="TGI232" s="71"/>
      <c r="TGY232" s="71"/>
      <c r="THO232" s="71"/>
      <c r="TIE232" s="71"/>
      <c r="TIU232" s="71"/>
      <c r="TJK232" s="71"/>
      <c r="TKA232" s="71"/>
      <c r="TKQ232" s="71"/>
      <c r="TLG232" s="71"/>
      <c r="TLW232" s="71"/>
      <c r="TMM232" s="71"/>
      <c r="TNC232" s="71"/>
      <c r="TNS232" s="71"/>
      <c r="TOI232" s="71"/>
      <c r="TOY232" s="71"/>
      <c r="TPO232" s="71"/>
      <c r="TQE232" s="71"/>
      <c r="TQU232" s="71"/>
      <c r="TRK232" s="71"/>
      <c r="TSA232" s="71"/>
      <c r="TSQ232" s="71"/>
      <c r="TTG232" s="71"/>
      <c r="TTW232" s="71"/>
      <c r="TUM232" s="71"/>
      <c r="TVC232" s="71"/>
      <c r="TVS232" s="71"/>
      <c r="TWI232" s="71"/>
      <c r="TWY232" s="71"/>
      <c r="TXO232" s="71"/>
      <c r="TYE232" s="71"/>
      <c r="TYU232" s="71"/>
      <c r="TZK232" s="71"/>
      <c r="UAA232" s="71"/>
      <c r="UAQ232" s="71"/>
      <c r="UBG232" s="71"/>
      <c r="UBW232" s="71"/>
      <c r="UCM232" s="71"/>
      <c r="UDC232" s="71"/>
      <c r="UDS232" s="71"/>
      <c r="UEI232" s="71"/>
      <c r="UEY232" s="71"/>
      <c r="UFO232" s="71"/>
      <c r="UGE232" s="71"/>
      <c r="UGU232" s="71"/>
      <c r="UHK232" s="71"/>
      <c r="UIA232" s="71"/>
      <c r="UIQ232" s="71"/>
      <c r="UJG232" s="71"/>
      <c r="UJW232" s="71"/>
      <c r="UKM232" s="71"/>
      <c r="ULC232" s="71"/>
      <c r="ULS232" s="71"/>
      <c r="UMI232" s="71"/>
      <c r="UMY232" s="71"/>
      <c r="UNO232" s="71"/>
      <c r="UOE232" s="71"/>
      <c r="UOU232" s="71"/>
      <c r="UPK232" s="71"/>
      <c r="UQA232" s="71"/>
      <c r="UQQ232" s="71"/>
      <c r="URG232" s="71"/>
      <c r="URW232" s="71"/>
      <c r="USM232" s="71"/>
      <c r="UTC232" s="71"/>
      <c r="UTS232" s="71"/>
      <c r="UUI232" s="71"/>
      <c r="UUY232" s="71"/>
      <c r="UVO232" s="71"/>
      <c r="UWE232" s="71"/>
      <c r="UWU232" s="71"/>
      <c r="UXK232" s="71"/>
      <c r="UYA232" s="71"/>
      <c r="UYQ232" s="71"/>
      <c r="UZG232" s="71"/>
      <c r="UZW232" s="71"/>
      <c r="VAM232" s="71"/>
      <c r="VBC232" s="71"/>
      <c r="VBS232" s="71"/>
      <c r="VCI232" s="71"/>
      <c r="VCY232" s="71"/>
      <c r="VDO232" s="71"/>
      <c r="VEE232" s="71"/>
      <c r="VEU232" s="71"/>
      <c r="VFK232" s="71"/>
      <c r="VGA232" s="71"/>
      <c r="VGQ232" s="71"/>
      <c r="VHG232" s="71"/>
      <c r="VHW232" s="71"/>
      <c r="VIM232" s="71"/>
      <c r="VJC232" s="71"/>
      <c r="VJS232" s="71"/>
      <c r="VKI232" s="71"/>
      <c r="VKY232" s="71"/>
      <c r="VLO232" s="71"/>
      <c r="VME232" s="71"/>
      <c r="VMU232" s="71"/>
      <c r="VNK232" s="71"/>
      <c r="VOA232" s="71"/>
      <c r="VOQ232" s="71"/>
      <c r="VPG232" s="71"/>
      <c r="VPW232" s="71"/>
      <c r="VQM232" s="71"/>
      <c r="VRC232" s="71"/>
      <c r="VRS232" s="71"/>
      <c r="VSI232" s="71"/>
      <c r="VSY232" s="71"/>
      <c r="VTO232" s="71"/>
      <c r="VUE232" s="71"/>
      <c r="VUU232" s="71"/>
      <c r="VVK232" s="71"/>
      <c r="VWA232" s="71"/>
      <c r="VWQ232" s="71"/>
      <c r="VXG232" s="71"/>
      <c r="VXW232" s="71"/>
      <c r="VYM232" s="71"/>
      <c r="VZC232" s="71"/>
      <c r="VZS232" s="71"/>
      <c r="WAI232" s="71"/>
      <c r="WAY232" s="71"/>
      <c r="WBO232" s="71"/>
      <c r="WCE232" s="71"/>
      <c r="WCU232" s="71"/>
      <c r="WDK232" s="71"/>
      <c r="WEA232" s="71"/>
      <c r="WEQ232" s="71"/>
      <c r="WFG232" s="71"/>
      <c r="WFW232" s="71"/>
      <c r="WGM232" s="71"/>
      <c r="WHC232" s="71"/>
      <c r="WHS232" s="71"/>
      <c r="WII232" s="71"/>
      <c r="WIY232" s="71"/>
      <c r="WJO232" s="71"/>
      <c r="WKE232" s="71"/>
      <c r="WKU232" s="71"/>
      <c r="WLK232" s="71"/>
      <c r="WMA232" s="71"/>
      <c r="WMQ232" s="71"/>
      <c r="WNG232" s="71"/>
      <c r="WNW232" s="71"/>
      <c r="WOM232" s="71"/>
      <c r="WPC232" s="71"/>
      <c r="WPS232" s="71"/>
      <c r="WQI232" s="71"/>
      <c r="WQY232" s="71"/>
      <c r="WRO232" s="71"/>
      <c r="WSE232" s="71"/>
      <c r="WSU232" s="71"/>
      <c r="WTK232" s="71"/>
      <c r="WUA232" s="71"/>
      <c r="WUQ232" s="71"/>
      <c r="WVG232" s="71"/>
      <c r="WVW232" s="71"/>
      <c r="WWM232" s="71"/>
      <c r="WXC232" s="71"/>
      <c r="WXS232" s="71"/>
      <c r="WYI232" s="71"/>
      <c r="WYY232" s="71"/>
      <c r="WZO232" s="71"/>
      <c r="XAE232" s="71"/>
      <c r="XAU232" s="71"/>
      <c r="XBK232" s="71"/>
      <c r="XCA232" s="71"/>
      <c r="XCQ232" s="71"/>
      <c r="XDG232" s="71"/>
      <c r="XDW232" s="71"/>
      <c r="XEM232" s="71"/>
    </row>
    <row r="233" spans="1:1023 1039:2047 2063:3071 3087:4095 4111:5119 5135:6143 6159:7167 7183:8191 8207:9215 9231:10239 10255:11263 11279:12287 12303:13311 13327:14335 14351:15359 15375:16367" s="87" customFormat="1">
      <c r="A233" s="20" t="str">
        <f>IF(COUNTBLANK(F233)=1," ",COUNTA($F$11:F233))</f>
        <v xml:space="preserve"> </v>
      </c>
      <c r="B233" s="141" t="s">
        <v>502</v>
      </c>
      <c r="C233" s="142" t="s">
        <v>14</v>
      </c>
      <c r="D233" s="143">
        <v>3.15</v>
      </c>
      <c r="E233" s="144">
        <f>E232*D233</f>
        <v>497.38499999999999</v>
      </c>
      <c r="F233" s="145"/>
      <c r="G233" s="146"/>
      <c r="H233" s="135">
        <f>ROUND(F233*G233,2)</f>
        <v>0</v>
      </c>
      <c r="I233" s="115"/>
      <c r="J233" s="135">
        <f>ROUND(H233*0.07,2)</f>
        <v>0</v>
      </c>
      <c r="K233" s="135">
        <f t="shared" si="333"/>
        <v>0</v>
      </c>
      <c r="L233" s="135">
        <f t="shared" si="334"/>
        <v>0</v>
      </c>
      <c r="M233" s="135">
        <f t="shared" si="335"/>
        <v>0</v>
      </c>
      <c r="N233" s="135">
        <f t="shared" si="336"/>
        <v>0</v>
      </c>
      <c r="O233" s="135">
        <f t="shared" si="337"/>
        <v>0</v>
      </c>
      <c r="P233" s="70">
        <f t="shared" si="338"/>
        <v>0</v>
      </c>
      <c r="R233" s="22"/>
      <c r="S233" s="22"/>
      <c r="T233" s="22"/>
      <c r="U233" s="22"/>
    </row>
    <row r="234" spans="1:1023 1039:2047 2063:3071 3087:4095 4111:5119 5135:6143 6159:7167 7183:8191 8207:9215 9231:10239 10255:11263 11279:12287 12303:13311 13327:14335 14351:15359 15375:16367" s="22" customFormat="1">
      <c r="A234" s="20" t="str">
        <f>IF(COUNTBLANK(F234)=1," ",COUNTA($F$11:F234))</f>
        <v xml:space="preserve"> </v>
      </c>
      <c r="B234" s="137" t="s">
        <v>152</v>
      </c>
      <c r="C234" s="138" t="s">
        <v>14</v>
      </c>
      <c r="D234" s="139"/>
      <c r="E234" s="140">
        <v>157.9</v>
      </c>
      <c r="F234" s="66"/>
      <c r="G234" s="69"/>
      <c r="H234" s="135">
        <f>ROUND(F234*G234,2)</f>
        <v>0</v>
      </c>
      <c r="I234" s="115"/>
      <c r="J234" s="135">
        <f>ROUND(H234*0.07,2)</f>
        <v>0</v>
      </c>
      <c r="K234" s="135">
        <f t="shared" si="333"/>
        <v>0</v>
      </c>
      <c r="L234" s="135">
        <f t="shared" si="334"/>
        <v>0</v>
      </c>
      <c r="M234" s="135">
        <f t="shared" si="335"/>
        <v>0</v>
      </c>
      <c r="N234" s="135">
        <f t="shared" si="336"/>
        <v>0</v>
      </c>
      <c r="O234" s="135">
        <f t="shared" si="337"/>
        <v>0</v>
      </c>
      <c r="P234" s="70">
        <f t="shared" si="338"/>
        <v>0</v>
      </c>
      <c r="AE234" s="71"/>
      <c r="AU234" s="71"/>
      <c r="BK234" s="71"/>
      <c r="CA234" s="71"/>
      <c r="CQ234" s="71"/>
      <c r="DG234" s="71"/>
      <c r="DW234" s="71"/>
      <c r="EM234" s="71"/>
      <c r="FC234" s="71"/>
      <c r="FS234" s="71"/>
      <c r="GI234" s="71"/>
      <c r="GY234" s="71"/>
      <c r="HO234" s="71"/>
      <c r="IE234" s="71"/>
      <c r="IU234" s="71"/>
      <c r="JK234" s="71"/>
      <c r="KA234" s="71"/>
      <c r="KQ234" s="71"/>
      <c r="LG234" s="71"/>
      <c r="LW234" s="71"/>
      <c r="MM234" s="71"/>
      <c r="NC234" s="71"/>
      <c r="NS234" s="71"/>
      <c r="OI234" s="71"/>
      <c r="OY234" s="71"/>
      <c r="PO234" s="71"/>
      <c r="QE234" s="71"/>
      <c r="QU234" s="71"/>
      <c r="RK234" s="71"/>
      <c r="SA234" s="71"/>
      <c r="SQ234" s="71"/>
      <c r="TG234" s="71"/>
      <c r="TW234" s="71"/>
      <c r="UM234" s="71"/>
      <c r="VC234" s="71"/>
      <c r="VS234" s="71"/>
      <c r="WI234" s="71"/>
      <c r="WY234" s="71"/>
      <c r="XO234" s="71"/>
      <c r="YE234" s="71"/>
      <c r="YU234" s="71"/>
      <c r="ZK234" s="71"/>
      <c r="AAA234" s="71"/>
      <c r="AAQ234" s="71"/>
      <c r="ABG234" s="71"/>
      <c r="ABW234" s="71"/>
      <c r="ACM234" s="71"/>
      <c r="ADC234" s="71"/>
      <c r="ADS234" s="71"/>
      <c r="AEI234" s="71"/>
      <c r="AEY234" s="71"/>
      <c r="AFO234" s="71"/>
      <c r="AGE234" s="71"/>
      <c r="AGU234" s="71"/>
      <c r="AHK234" s="71"/>
      <c r="AIA234" s="71"/>
      <c r="AIQ234" s="71"/>
      <c r="AJG234" s="71"/>
      <c r="AJW234" s="71"/>
      <c r="AKM234" s="71"/>
      <c r="ALC234" s="71"/>
      <c r="ALS234" s="71"/>
      <c r="AMI234" s="71"/>
      <c r="AMY234" s="71"/>
      <c r="ANO234" s="71"/>
      <c r="AOE234" s="71"/>
      <c r="AOU234" s="71"/>
      <c r="APK234" s="71"/>
      <c r="AQA234" s="71"/>
      <c r="AQQ234" s="71"/>
      <c r="ARG234" s="71"/>
      <c r="ARW234" s="71"/>
      <c r="ASM234" s="71"/>
      <c r="ATC234" s="71"/>
      <c r="ATS234" s="71"/>
      <c r="AUI234" s="71"/>
      <c r="AUY234" s="71"/>
      <c r="AVO234" s="71"/>
      <c r="AWE234" s="71"/>
      <c r="AWU234" s="71"/>
      <c r="AXK234" s="71"/>
      <c r="AYA234" s="71"/>
      <c r="AYQ234" s="71"/>
      <c r="AZG234" s="71"/>
      <c r="AZW234" s="71"/>
      <c r="BAM234" s="71"/>
      <c r="BBC234" s="71"/>
      <c r="BBS234" s="71"/>
      <c r="BCI234" s="71"/>
      <c r="BCY234" s="71"/>
      <c r="BDO234" s="71"/>
      <c r="BEE234" s="71"/>
      <c r="BEU234" s="71"/>
      <c r="BFK234" s="71"/>
      <c r="BGA234" s="71"/>
      <c r="BGQ234" s="71"/>
      <c r="BHG234" s="71"/>
      <c r="BHW234" s="71"/>
      <c r="BIM234" s="71"/>
      <c r="BJC234" s="71"/>
      <c r="BJS234" s="71"/>
      <c r="BKI234" s="71"/>
      <c r="BKY234" s="71"/>
      <c r="BLO234" s="71"/>
      <c r="BME234" s="71"/>
      <c r="BMU234" s="71"/>
      <c r="BNK234" s="71"/>
      <c r="BOA234" s="71"/>
      <c r="BOQ234" s="71"/>
      <c r="BPG234" s="71"/>
      <c r="BPW234" s="71"/>
      <c r="BQM234" s="71"/>
      <c r="BRC234" s="71"/>
      <c r="BRS234" s="71"/>
      <c r="BSI234" s="71"/>
      <c r="BSY234" s="71"/>
      <c r="BTO234" s="71"/>
      <c r="BUE234" s="71"/>
      <c r="BUU234" s="71"/>
      <c r="BVK234" s="71"/>
      <c r="BWA234" s="71"/>
      <c r="BWQ234" s="71"/>
      <c r="BXG234" s="71"/>
      <c r="BXW234" s="71"/>
      <c r="BYM234" s="71"/>
      <c r="BZC234" s="71"/>
      <c r="BZS234" s="71"/>
      <c r="CAI234" s="71"/>
      <c r="CAY234" s="71"/>
      <c r="CBO234" s="71"/>
      <c r="CCE234" s="71"/>
      <c r="CCU234" s="71"/>
      <c r="CDK234" s="71"/>
      <c r="CEA234" s="71"/>
      <c r="CEQ234" s="71"/>
      <c r="CFG234" s="71"/>
      <c r="CFW234" s="71"/>
      <c r="CGM234" s="71"/>
      <c r="CHC234" s="71"/>
      <c r="CHS234" s="71"/>
      <c r="CII234" s="71"/>
      <c r="CIY234" s="71"/>
      <c r="CJO234" s="71"/>
      <c r="CKE234" s="71"/>
      <c r="CKU234" s="71"/>
      <c r="CLK234" s="71"/>
      <c r="CMA234" s="71"/>
      <c r="CMQ234" s="71"/>
      <c r="CNG234" s="71"/>
      <c r="CNW234" s="71"/>
      <c r="COM234" s="71"/>
      <c r="CPC234" s="71"/>
      <c r="CPS234" s="71"/>
      <c r="CQI234" s="71"/>
      <c r="CQY234" s="71"/>
      <c r="CRO234" s="71"/>
      <c r="CSE234" s="71"/>
      <c r="CSU234" s="71"/>
      <c r="CTK234" s="71"/>
      <c r="CUA234" s="71"/>
      <c r="CUQ234" s="71"/>
      <c r="CVG234" s="71"/>
      <c r="CVW234" s="71"/>
      <c r="CWM234" s="71"/>
      <c r="CXC234" s="71"/>
      <c r="CXS234" s="71"/>
      <c r="CYI234" s="71"/>
      <c r="CYY234" s="71"/>
      <c r="CZO234" s="71"/>
      <c r="DAE234" s="71"/>
      <c r="DAU234" s="71"/>
      <c r="DBK234" s="71"/>
      <c r="DCA234" s="71"/>
      <c r="DCQ234" s="71"/>
      <c r="DDG234" s="71"/>
      <c r="DDW234" s="71"/>
      <c r="DEM234" s="71"/>
      <c r="DFC234" s="71"/>
      <c r="DFS234" s="71"/>
      <c r="DGI234" s="71"/>
      <c r="DGY234" s="71"/>
      <c r="DHO234" s="71"/>
      <c r="DIE234" s="71"/>
      <c r="DIU234" s="71"/>
      <c r="DJK234" s="71"/>
      <c r="DKA234" s="71"/>
      <c r="DKQ234" s="71"/>
      <c r="DLG234" s="71"/>
      <c r="DLW234" s="71"/>
      <c r="DMM234" s="71"/>
      <c r="DNC234" s="71"/>
      <c r="DNS234" s="71"/>
      <c r="DOI234" s="71"/>
      <c r="DOY234" s="71"/>
      <c r="DPO234" s="71"/>
      <c r="DQE234" s="71"/>
      <c r="DQU234" s="71"/>
      <c r="DRK234" s="71"/>
      <c r="DSA234" s="71"/>
      <c r="DSQ234" s="71"/>
      <c r="DTG234" s="71"/>
      <c r="DTW234" s="71"/>
      <c r="DUM234" s="71"/>
      <c r="DVC234" s="71"/>
      <c r="DVS234" s="71"/>
      <c r="DWI234" s="71"/>
      <c r="DWY234" s="71"/>
      <c r="DXO234" s="71"/>
      <c r="DYE234" s="71"/>
      <c r="DYU234" s="71"/>
      <c r="DZK234" s="71"/>
      <c r="EAA234" s="71"/>
      <c r="EAQ234" s="71"/>
      <c r="EBG234" s="71"/>
      <c r="EBW234" s="71"/>
      <c r="ECM234" s="71"/>
      <c r="EDC234" s="71"/>
      <c r="EDS234" s="71"/>
      <c r="EEI234" s="71"/>
      <c r="EEY234" s="71"/>
      <c r="EFO234" s="71"/>
      <c r="EGE234" s="71"/>
      <c r="EGU234" s="71"/>
      <c r="EHK234" s="71"/>
      <c r="EIA234" s="71"/>
      <c r="EIQ234" s="71"/>
      <c r="EJG234" s="71"/>
      <c r="EJW234" s="71"/>
      <c r="EKM234" s="71"/>
      <c r="ELC234" s="71"/>
      <c r="ELS234" s="71"/>
      <c r="EMI234" s="71"/>
      <c r="EMY234" s="71"/>
      <c r="ENO234" s="71"/>
      <c r="EOE234" s="71"/>
      <c r="EOU234" s="71"/>
      <c r="EPK234" s="71"/>
      <c r="EQA234" s="71"/>
      <c r="EQQ234" s="71"/>
      <c r="ERG234" s="71"/>
      <c r="ERW234" s="71"/>
      <c r="ESM234" s="71"/>
      <c r="ETC234" s="71"/>
      <c r="ETS234" s="71"/>
      <c r="EUI234" s="71"/>
      <c r="EUY234" s="71"/>
      <c r="EVO234" s="71"/>
      <c r="EWE234" s="71"/>
      <c r="EWU234" s="71"/>
      <c r="EXK234" s="71"/>
      <c r="EYA234" s="71"/>
      <c r="EYQ234" s="71"/>
      <c r="EZG234" s="71"/>
      <c r="EZW234" s="71"/>
      <c r="FAM234" s="71"/>
      <c r="FBC234" s="71"/>
      <c r="FBS234" s="71"/>
      <c r="FCI234" s="71"/>
      <c r="FCY234" s="71"/>
      <c r="FDO234" s="71"/>
      <c r="FEE234" s="71"/>
      <c r="FEU234" s="71"/>
      <c r="FFK234" s="71"/>
      <c r="FGA234" s="71"/>
      <c r="FGQ234" s="71"/>
      <c r="FHG234" s="71"/>
      <c r="FHW234" s="71"/>
      <c r="FIM234" s="71"/>
      <c r="FJC234" s="71"/>
      <c r="FJS234" s="71"/>
      <c r="FKI234" s="71"/>
      <c r="FKY234" s="71"/>
      <c r="FLO234" s="71"/>
      <c r="FME234" s="71"/>
      <c r="FMU234" s="71"/>
      <c r="FNK234" s="71"/>
      <c r="FOA234" s="71"/>
      <c r="FOQ234" s="71"/>
      <c r="FPG234" s="71"/>
      <c r="FPW234" s="71"/>
      <c r="FQM234" s="71"/>
      <c r="FRC234" s="71"/>
      <c r="FRS234" s="71"/>
      <c r="FSI234" s="71"/>
      <c r="FSY234" s="71"/>
      <c r="FTO234" s="71"/>
      <c r="FUE234" s="71"/>
      <c r="FUU234" s="71"/>
      <c r="FVK234" s="71"/>
      <c r="FWA234" s="71"/>
      <c r="FWQ234" s="71"/>
      <c r="FXG234" s="71"/>
      <c r="FXW234" s="71"/>
      <c r="FYM234" s="71"/>
      <c r="FZC234" s="71"/>
      <c r="FZS234" s="71"/>
      <c r="GAI234" s="71"/>
      <c r="GAY234" s="71"/>
      <c r="GBO234" s="71"/>
      <c r="GCE234" s="71"/>
      <c r="GCU234" s="71"/>
      <c r="GDK234" s="71"/>
      <c r="GEA234" s="71"/>
      <c r="GEQ234" s="71"/>
      <c r="GFG234" s="71"/>
      <c r="GFW234" s="71"/>
      <c r="GGM234" s="71"/>
      <c r="GHC234" s="71"/>
      <c r="GHS234" s="71"/>
      <c r="GII234" s="71"/>
      <c r="GIY234" s="71"/>
      <c r="GJO234" s="71"/>
      <c r="GKE234" s="71"/>
      <c r="GKU234" s="71"/>
      <c r="GLK234" s="71"/>
      <c r="GMA234" s="71"/>
      <c r="GMQ234" s="71"/>
      <c r="GNG234" s="71"/>
      <c r="GNW234" s="71"/>
      <c r="GOM234" s="71"/>
      <c r="GPC234" s="71"/>
      <c r="GPS234" s="71"/>
      <c r="GQI234" s="71"/>
      <c r="GQY234" s="71"/>
      <c r="GRO234" s="71"/>
      <c r="GSE234" s="71"/>
      <c r="GSU234" s="71"/>
      <c r="GTK234" s="71"/>
      <c r="GUA234" s="71"/>
      <c r="GUQ234" s="71"/>
      <c r="GVG234" s="71"/>
      <c r="GVW234" s="71"/>
      <c r="GWM234" s="71"/>
      <c r="GXC234" s="71"/>
      <c r="GXS234" s="71"/>
      <c r="GYI234" s="71"/>
      <c r="GYY234" s="71"/>
      <c r="GZO234" s="71"/>
      <c r="HAE234" s="71"/>
      <c r="HAU234" s="71"/>
      <c r="HBK234" s="71"/>
      <c r="HCA234" s="71"/>
      <c r="HCQ234" s="71"/>
      <c r="HDG234" s="71"/>
      <c r="HDW234" s="71"/>
      <c r="HEM234" s="71"/>
      <c r="HFC234" s="71"/>
      <c r="HFS234" s="71"/>
      <c r="HGI234" s="71"/>
      <c r="HGY234" s="71"/>
      <c r="HHO234" s="71"/>
      <c r="HIE234" s="71"/>
      <c r="HIU234" s="71"/>
      <c r="HJK234" s="71"/>
      <c r="HKA234" s="71"/>
      <c r="HKQ234" s="71"/>
      <c r="HLG234" s="71"/>
      <c r="HLW234" s="71"/>
      <c r="HMM234" s="71"/>
      <c r="HNC234" s="71"/>
      <c r="HNS234" s="71"/>
      <c r="HOI234" s="71"/>
      <c r="HOY234" s="71"/>
      <c r="HPO234" s="71"/>
      <c r="HQE234" s="71"/>
      <c r="HQU234" s="71"/>
      <c r="HRK234" s="71"/>
      <c r="HSA234" s="71"/>
      <c r="HSQ234" s="71"/>
      <c r="HTG234" s="71"/>
      <c r="HTW234" s="71"/>
      <c r="HUM234" s="71"/>
      <c r="HVC234" s="71"/>
      <c r="HVS234" s="71"/>
      <c r="HWI234" s="71"/>
      <c r="HWY234" s="71"/>
      <c r="HXO234" s="71"/>
      <c r="HYE234" s="71"/>
      <c r="HYU234" s="71"/>
      <c r="HZK234" s="71"/>
      <c r="IAA234" s="71"/>
      <c r="IAQ234" s="71"/>
      <c r="IBG234" s="71"/>
      <c r="IBW234" s="71"/>
      <c r="ICM234" s="71"/>
      <c r="IDC234" s="71"/>
      <c r="IDS234" s="71"/>
      <c r="IEI234" s="71"/>
      <c r="IEY234" s="71"/>
      <c r="IFO234" s="71"/>
      <c r="IGE234" s="71"/>
      <c r="IGU234" s="71"/>
      <c r="IHK234" s="71"/>
      <c r="IIA234" s="71"/>
      <c r="IIQ234" s="71"/>
      <c r="IJG234" s="71"/>
      <c r="IJW234" s="71"/>
      <c r="IKM234" s="71"/>
      <c r="ILC234" s="71"/>
      <c r="ILS234" s="71"/>
      <c r="IMI234" s="71"/>
      <c r="IMY234" s="71"/>
      <c r="INO234" s="71"/>
      <c r="IOE234" s="71"/>
      <c r="IOU234" s="71"/>
      <c r="IPK234" s="71"/>
      <c r="IQA234" s="71"/>
      <c r="IQQ234" s="71"/>
      <c r="IRG234" s="71"/>
      <c r="IRW234" s="71"/>
      <c r="ISM234" s="71"/>
      <c r="ITC234" s="71"/>
      <c r="ITS234" s="71"/>
      <c r="IUI234" s="71"/>
      <c r="IUY234" s="71"/>
      <c r="IVO234" s="71"/>
      <c r="IWE234" s="71"/>
      <c r="IWU234" s="71"/>
      <c r="IXK234" s="71"/>
      <c r="IYA234" s="71"/>
      <c r="IYQ234" s="71"/>
      <c r="IZG234" s="71"/>
      <c r="IZW234" s="71"/>
      <c r="JAM234" s="71"/>
      <c r="JBC234" s="71"/>
      <c r="JBS234" s="71"/>
      <c r="JCI234" s="71"/>
      <c r="JCY234" s="71"/>
      <c r="JDO234" s="71"/>
      <c r="JEE234" s="71"/>
      <c r="JEU234" s="71"/>
      <c r="JFK234" s="71"/>
      <c r="JGA234" s="71"/>
      <c r="JGQ234" s="71"/>
      <c r="JHG234" s="71"/>
      <c r="JHW234" s="71"/>
      <c r="JIM234" s="71"/>
      <c r="JJC234" s="71"/>
      <c r="JJS234" s="71"/>
      <c r="JKI234" s="71"/>
      <c r="JKY234" s="71"/>
      <c r="JLO234" s="71"/>
      <c r="JME234" s="71"/>
      <c r="JMU234" s="71"/>
      <c r="JNK234" s="71"/>
      <c r="JOA234" s="71"/>
      <c r="JOQ234" s="71"/>
      <c r="JPG234" s="71"/>
      <c r="JPW234" s="71"/>
      <c r="JQM234" s="71"/>
      <c r="JRC234" s="71"/>
      <c r="JRS234" s="71"/>
      <c r="JSI234" s="71"/>
      <c r="JSY234" s="71"/>
      <c r="JTO234" s="71"/>
      <c r="JUE234" s="71"/>
      <c r="JUU234" s="71"/>
      <c r="JVK234" s="71"/>
      <c r="JWA234" s="71"/>
      <c r="JWQ234" s="71"/>
      <c r="JXG234" s="71"/>
      <c r="JXW234" s="71"/>
      <c r="JYM234" s="71"/>
      <c r="JZC234" s="71"/>
      <c r="JZS234" s="71"/>
      <c r="KAI234" s="71"/>
      <c r="KAY234" s="71"/>
      <c r="KBO234" s="71"/>
      <c r="KCE234" s="71"/>
      <c r="KCU234" s="71"/>
      <c r="KDK234" s="71"/>
      <c r="KEA234" s="71"/>
      <c r="KEQ234" s="71"/>
      <c r="KFG234" s="71"/>
      <c r="KFW234" s="71"/>
      <c r="KGM234" s="71"/>
      <c r="KHC234" s="71"/>
      <c r="KHS234" s="71"/>
      <c r="KII234" s="71"/>
      <c r="KIY234" s="71"/>
      <c r="KJO234" s="71"/>
      <c r="KKE234" s="71"/>
      <c r="KKU234" s="71"/>
      <c r="KLK234" s="71"/>
      <c r="KMA234" s="71"/>
      <c r="KMQ234" s="71"/>
      <c r="KNG234" s="71"/>
      <c r="KNW234" s="71"/>
      <c r="KOM234" s="71"/>
      <c r="KPC234" s="71"/>
      <c r="KPS234" s="71"/>
      <c r="KQI234" s="71"/>
      <c r="KQY234" s="71"/>
      <c r="KRO234" s="71"/>
      <c r="KSE234" s="71"/>
      <c r="KSU234" s="71"/>
      <c r="KTK234" s="71"/>
      <c r="KUA234" s="71"/>
      <c r="KUQ234" s="71"/>
      <c r="KVG234" s="71"/>
      <c r="KVW234" s="71"/>
      <c r="KWM234" s="71"/>
      <c r="KXC234" s="71"/>
      <c r="KXS234" s="71"/>
      <c r="KYI234" s="71"/>
      <c r="KYY234" s="71"/>
      <c r="KZO234" s="71"/>
      <c r="LAE234" s="71"/>
      <c r="LAU234" s="71"/>
      <c r="LBK234" s="71"/>
      <c r="LCA234" s="71"/>
      <c r="LCQ234" s="71"/>
      <c r="LDG234" s="71"/>
      <c r="LDW234" s="71"/>
      <c r="LEM234" s="71"/>
      <c r="LFC234" s="71"/>
      <c r="LFS234" s="71"/>
      <c r="LGI234" s="71"/>
      <c r="LGY234" s="71"/>
      <c r="LHO234" s="71"/>
      <c r="LIE234" s="71"/>
      <c r="LIU234" s="71"/>
      <c r="LJK234" s="71"/>
      <c r="LKA234" s="71"/>
      <c r="LKQ234" s="71"/>
      <c r="LLG234" s="71"/>
      <c r="LLW234" s="71"/>
      <c r="LMM234" s="71"/>
      <c r="LNC234" s="71"/>
      <c r="LNS234" s="71"/>
      <c r="LOI234" s="71"/>
      <c r="LOY234" s="71"/>
      <c r="LPO234" s="71"/>
      <c r="LQE234" s="71"/>
      <c r="LQU234" s="71"/>
      <c r="LRK234" s="71"/>
      <c r="LSA234" s="71"/>
      <c r="LSQ234" s="71"/>
      <c r="LTG234" s="71"/>
      <c r="LTW234" s="71"/>
      <c r="LUM234" s="71"/>
      <c r="LVC234" s="71"/>
      <c r="LVS234" s="71"/>
      <c r="LWI234" s="71"/>
      <c r="LWY234" s="71"/>
      <c r="LXO234" s="71"/>
      <c r="LYE234" s="71"/>
      <c r="LYU234" s="71"/>
      <c r="LZK234" s="71"/>
      <c r="MAA234" s="71"/>
      <c r="MAQ234" s="71"/>
      <c r="MBG234" s="71"/>
      <c r="MBW234" s="71"/>
      <c r="MCM234" s="71"/>
      <c r="MDC234" s="71"/>
      <c r="MDS234" s="71"/>
      <c r="MEI234" s="71"/>
      <c r="MEY234" s="71"/>
      <c r="MFO234" s="71"/>
      <c r="MGE234" s="71"/>
      <c r="MGU234" s="71"/>
      <c r="MHK234" s="71"/>
      <c r="MIA234" s="71"/>
      <c r="MIQ234" s="71"/>
      <c r="MJG234" s="71"/>
      <c r="MJW234" s="71"/>
      <c r="MKM234" s="71"/>
      <c r="MLC234" s="71"/>
      <c r="MLS234" s="71"/>
      <c r="MMI234" s="71"/>
      <c r="MMY234" s="71"/>
      <c r="MNO234" s="71"/>
      <c r="MOE234" s="71"/>
      <c r="MOU234" s="71"/>
      <c r="MPK234" s="71"/>
      <c r="MQA234" s="71"/>
      <c r="MQQ234" s="71"/>
      <c r="MRG234" s="71"/>
      <c r="MRW234" s="71"/>
      <c r="MSM234" s="71"/>
      <c r="MTC234" s="71"/>
      <c r="MTS234" s="71"/>
      <c r="MUI234" s="71"/>
      <c r="MUY234" s="71"/>
      <c r="MVO234" s="71"/>
      <c r="MWE234" s="71"/>
      <c r="MWU234" s="71"/>
      <c r="MXK234" s="71"/>
      <c r="MYA234" s="71"/>
      <c r="MYQ234" s="71"/>
      <c r="MZG234" s="71"/>
      <c r="MZW234" s="71"/>
      <c r="NAM234" s="71"/>
      <c r="NBC234" s="71"/>
      <c r="NBS234" s="71"/>
      <c r="NCI234" s="71"/>
      <c r="NCY234" s="71"/>
      <c r="NDO234" s="71"/>
      <c r="NEE234" s="71"/>
      <c r="NEU234" s="71"/>
      <c r="NFK234" s="71"/>
      <c r="NGA234" s="71"/>
      <c r="NGQ234" s="71"/>
      <c r="NHG234" s="71"/>
      <c r="NHW234" s="71"/>
      <c r="NIM234" s="71"/>
      <c r="NJC234" s="71"/>
      <c r="NJS234" s="71"/>
      <c r="NKI234" s="71"/>
      <c r="NKY234" s="71"/>
      <c r="NLO234" s="71"/>
      <c r="NME234" s="71"/>
      <c r="NMU234" s="71"/>
      <c r="NNK234" s="71"/>
      <c r="NOA234" s="71"/>
      <c r="NOQ234" s="71"/>
      <c r="NPG234" s="71"/>
      <c r="NPW234" s="71"/>
      <c r="NQM234" s="71"/>
      <c r="NRC234" s="71"/>
      <c r="NRS234" s="71"/>
      <c r="NSI234" s="71"/>
      <c r="NSY234" s="71"/>
      <c r="NTO234" s="71"/>
      <c r="NUE234" s="71"/>
      <c r="NUU234" s="71"/>
      <c r="NVK234" s="71"/>
      <c r="NWA234" s="71"/>
      <c r="NWQ234" s="71"/>
      <c r="NXG234" s="71"/>
      <c r="NXW234" s="71"/>
      <c r="NYM234" s="71"/>
      <c r="NZC234" s="71"/>
      <c r="NZS234" s="71"/>
      <c r="OAI234" s="71"/>
      <c r="OAY234" s="71"/>
      <c r="OBO234" s="71"/>
      <c r="OCE234" s="71"/>
      <c r="OCU234" s="71"/>
      <c r="ODK234" s="71"/>
      <c r="OEA234" s="71"/>
      <c r="OEQ234" s="71"/>
      <c r="OFG234" s="71"/>
      <c r="OFW234" s="71"/>
      <c r="OGM234" s="71"/>
      <c r="OHC234" s="71"/>
      <c r="OHS234" s="71"/>
      <c r="OII234" s="71"/>
      <c r="OIY234" s="71"/>
      <c r="OJO234" s="71"/>
      <c r="OKE234" s="71"/>
      <c r="OKU234" s="71"/>
      <c r="OLK234" s="71"/>
      <c r="OMA234" s="71"/>
      <c r="OMQ234" s="71"/>
      <c r="ONG234" s="71"/>
      <c r="ONW234" s="71"/>
      <c r="OOM234" s="71"/>
      <c r="OPC234" s="71"/>
      <c r="OPS234" s="71"/>
      <c r="OQI234" s="71"/>
      <c r="OQY234" s="71"/>
      <c r="ORO234" s="71"/>
      <c r="OSE234" s="71"/>
      <c r="OSU234" s="71"/>
      <c r="OTK234" s="71"/>
      <c r="OUA234" s="71"/>
      <c r="OUQ234" s="71"/>
      <c r="OVG234" s="71"/>
      <c r="OVW234" s="71"/>
      <c r="OWM234" s="71"/>
      <c r="OXC234" s="71"/>
      <c r="OXS234" s="71"/>
      <c r="OYI234" s="71"/>
      <c r="OYY234" s="71"/>
      <c r="OZO234" s="71"/>
      <c r="PAE234" s="71"/>
      <c r="PAU234" s="71"/>
      <c r="PBK234" s="71"/>
      <c r="PCA234" s="71"/>
      <c r="PCQ234" s="71"/>
      <c r="PDG234" s="71"/>
      <c r="PDW234" s="71"/>
      <c r="PEM234" s="71"/>
      <c r="PFC234" s="71"/>
      <c r="PFS234" s="71"/>
      <c r="PGI234" s="71"/>
      <c r="PGY234" s="71"/>
      <c r="PHO234" s="71"/>
      <c r="PIE234" s="71"/>
      <c r="PIU234" s="71"/>
      <c r="PJK234" s="71"/>
      <c r="PKA234" s="71"/>
      <c r="PKQ234" s="71"/>
      <c r="PLG234" s="71"/>
      <c r="PLW234" s="71"/>
      <c r="PMM234" s="71"/>
      <c r="PNC234" s="71"/>
      <c r="PNS234" s="71"/>
      <c r="POI234" s="71"/>
      <c r="POY234" s="71"/>
      <c r="PPO234" s="71"/>
      <c r="PQE234" s="71"/>
      <c r="PQU234" s="71"/>
      <c r="PRK234" s="71"/>
      <c r="PSA234" s="71"/>
      <c r="PSQ234" s="71"/>
      <c r="PTG234" s="71"/>
      <c r="PTW234" s="71"/>
      <c r="PUM234" s="71"/>
      <c r="PVC234" s="71"/>
      <c r="PVS234" s="71"/>
      <c r="PWI234" s="71"/>
      <c r="PWY234" s="71"/>
      <c r="PXO234" s="71"/>
      <c r="PYE234" s="71"/>
      <c r="PYU234" s="71"/>
      <c r="PZK234" s="71"/>
      <c r="QAA234" s="71"/>
      <c r="QAQ234" s="71"/>
      <c r="QBG234" s="71"/>
      <c r="QBW234" s="71"/>
      <c r="QCM234" s="71"/>
      <c r="QDC234" s="71"/>
      <c r="QDS234" s="71"/>
      <c r="QEI234" s="71"/>
      <c r="QEY234" s="71"/>
      <c r="QFO234" s="71"/>
      <c r="QGE234" s="71"/>
      <c r="QGU234" s="71"/>
      <c r="QHK234" s="71"/>
      <c r="QIA234" s="71"/>
      <c r="QIQ234" s="71"/>
      <c r="QJG234" s="71"/>
      <c r="QJW234" s="71"/>
      <c r="QKM234" s="71"/>
      <c r="QLC234" s="71"/>
      <c r="QLS234" s="71"/>
      <c r="QMI234" s="71"/>
      <c r="QMY234" s="71"/>
      <c r="QNO234" s="71"/>
      <c r="QOE234" s="71"/>
      <c r="QOU234" s="71"/>
      <c r="QPK234" s="71"/>
      <c r="QQA234" s="71"/>
      <c r="QQQ234" s="71"/>
      <c r="QRG234" s="71"/>
      <c r="QRW234" s="71"/>
      <c r="QSM234" s="71"/>
      <c r="QTC234" s="71"/>
      <c r="QTS234" s="71"/>
      <c r="QUI234" s="71"/>
      <c r="QUY234" s="71"/>
      <c r="QVO234" s="71"/>
      <c r="QWE234" s="71"/>
      <c r="QWU234" s="71"/>
      <c r="QXK234" s="71"/>
      <c r="QYA234" s="71"/>
      <c r="QYQ234" s="71"/>
      <c r="QZG234" s="71"/>
      <c r="QZW234" s="71"/>
      <c r="RAM234" s="71"/>
      <c r="RBC234" s="71"/>
      <c r="RBS234" s="71"/>
      <c r="RCI234" s="71"/>
      <c r="RCY234" s="71"/>
      <c r="RDO234" s="71"/>
      <c r="REE234" s="71"/>
      <c r="REU234" s="71"/>
      <c r="RFK234" s="71"/>
      <c r="RGA234" s="71"/>
      <c r="RGQ234" s="71"/>
      <c r="RHG234" s="71"/>
      <c r="RHW234" s="71"/>
      <c r="RIM234" s="71"/>
      <c r="RJC234" s="71"/>
      <c r="RJS234" s="71"/>
      <c r="RKI234" s="71"/>
      <c r="RKY234" s="71"/>
      <c r="RLO234" s="71"/>
      <c r="RME234" s="71"/>
      <c r="RMU234" s="71"/>
      <c r="RNK234" s="71"/>
      <c r="ROA234" s="71"/>
      <c r="ROQ234" s="71"/>
      <c r="RPG234" s="71"/>
      <c r="RPW234" s="71"/>
      <c r="RQM234" s="71"/>
      <c r="RRC234" s="71"/>
      <c r="RRS234" s="71"/>
      <c r="RSI234" s="71"/>
      <c r="RSY234" s="71"/>
      <c r="RTO234" s="71"/>
      <c r="RUE234" s="71"/>
      <c r="RUU234" s="71"/>
      <c r="RVK234" s="71"/>
      <c r="RWA234" s="71"/>
      <c r="RWQ234" s="71"/>
      <c r="RXG234" s="71"/>
      <c r="RXW234" s="71"/>
      <c r="RYM234" s="71"/>
      <c r="RZC234" s="71"/>
      <c r="RZS234" s="71"/>
      <c r="SAI234" s="71"/>
      <c r="SAY234" s="71"/>
      <c r="SBO234" s="71"/>
      <c r="SCE234" s="71"/>
      <c r="SCU234" s="71"/>
      <c r="SDK234" s="71"/>
      <c r="SEA234" s="71"/>
      <c r="SEQ234" s="71"/>
      <c r="SFG234" s="71"/>
      <c r="SFW234" s="71"/>
      <c r="SGM234" s="71"/>
      <c r="SHC234" s="71"/>
      <c r="SHS234" s="71"/>
      <c r="SII234" s="71"/>
      <c r="SIY234" s="71"/>
      <c r="SJO234" s="71"/>
      <c r="SKE234" s="71"/>
      <c r="SKU234" s="71"/>
      <c r="SLK234" s="71"/>
      <c r="SMA234" s="71"/>
      <c r="SMQ234" s="71"/>
      <c r="SNG234" s="71"/>
      <c r="SNW234" s="71"/>
      <c r="SOM234" s="71"/>
      <c r="SPC234" s="71"/>
      <c r="SPS234" s="71"/>
      <c r="SQI234" s="71"/>
      <c r="SQY234" s="71"/>
      <c r="SRO234" s="71"/>
      <c r="SSE234" s="71"/>
      <c r="SSU234" s="71"/>
      <c r="STK234" s="71"/>
      <c r="SUA234" s="71"/>
      <c r="SUQ234" s="71"/>
      <c r="SVG234" s="71"/>
      <c r="SVW234" s="71"/>
      <c r="SWM234" s="71"/>
      <c r="SXC234" s="71"/>
      <c r="SXS234" s="71"/>
      <c r="SYI234" s="71"/>
      <c r="SYY234" s="71"/>
      <c r="SZO234" s="71"/>
      <c r="TAE234" s="71"/>
      <c r="TAU234" s="71"/>
      <c r="TBK234" s="71"/>
      <c r="TCA234" s="71"/>
      <c r="TCQ234" s="71"/>
      <c r="TDG234" s="71"/>
      <c r="TDW234" s="71"/>
      <c r="TEM234" s="71"/>
      <c r="TFC234" s="71"/>
      <c r="TFS234" s="71"/>
      <c r="TGI234" s="71"/>
      <c r="TGY234" s="71"/>
      <c r="THO234" s="71"/>
      <c r="TIE234" s="71"/>
      <c r="TIU234" s="71"/>
      <c r="TJK234" s="71"/>
      <c r="TKA234" s="71"/>
      <c r="TKQ234" s="71"/>
      <c r="TLG234" s="71"/>
      <c r="TLW234" s="71"/>
      <c r="TMM234" s="71"/>
      <c r="TNC234" s="71"/>
      <c r="TNS234" s="71"/>
      <c r="TOI234" s="71"/>
      <c r="TOY234" s="71"/>
      <c r="TPO234" s="71"/>
      <c r="TQE234" s="71"/>
      <c r="TQU234" s="71"/>
      <c r="TRK234" s="71"/>
      <c r="TSA234" s="71"/>
      <c r="TSQ234" s="71"/>
      <c r="TTG234" s="71"/>
      <c r="TTW234" s="71"/>
      <c r="TUM234" s="71"/>
      <c r="TVC234" s="71"/>
      <c r="TVS234" s="71"/>
      <c r="TWI234" s="71"/>
      <c r="TWY234" s="71"/>
      <c r="TXO234" s="71"/>
      <c r="TYE234" s="71"/>
      <c r="TYU234" s="71"/>
      <c r="TZK234" s="71"/>
      <c r="UAA234" s="71"/>
      <c r="UAQ234" s="71"/>
      <c r="UBG234" s="71"/>
      <c r="UBW234" s="71"/>
      <c r="UCM234" s="71"/>
      <c r="UDC234" s="71"/>
      <c r="UDS234" s="71"/>
      <c r="UEI234" s="71"/>
      <c r="UEY234" s="71"/>
      <c r="UFO234" s="71"/>
      <c r="UGE234" s="71"/>
      <c r="UGU234" s="71"/>
      <c r="UHK234" s="71"/>
      <c r="UIA234" s="71"/>
      <c r="UIQ234" s="71"/>
      <c r="UJG234" s="71"/>
      <c r="UJW234" s="71"/>
      <c r="UKM234" s="71"/>
      <c r="ULC234" s="71"/>
      <c r="ULS234" s="71"/>
      <c r="UMI234" s="71"/>
      <c r="UMY234" s="71"/>
      <c r="UNO234" s="71"/>
      <c r="UOE234" s="71"/>
      <c r="UOU234" s="71"/>
      <c r="UPK234" s="71"/>
      <c r="UQA234" s="71"/>
      <c r="UQQ234" s="71"/>
      <c r="URG234" s="71"/>
      <c r="URW234" s="71"/>
      <c r="USM234" s="71"/>
      <c r="UTC234" s="71"/>
      <c r="UTS234" s="71"/>
      <c r="UUI234" s="71"/>
      <c r="UUY234" s="71"/>
      <c r="UVO234" s="71"/>
      <c r="UWE234" s="71"/>
      <c r="UWU234" s="71"/>
      <c r="UXK234" s="71"/>
      <c r="UYA234" s="71"/>
      <c r="UYQ234" s="71"/>
      <c r="UZG234" s="71"/>
      <c r="UZW234" s="71"/>
      <c r="VAM234" s="71"/>
      <c r="VBC234" s="71"/>
      <c r="VBS234" s="71"/>
      <c r="VCI234" s="71"/>
      <c r="VCY234" s="71"/>
      <c r="VDO234" s="71"/>
      <c r="VEE234" s="71"/>
      <c r="VEU234" s="71"/>
      <c r="VFK234" s="71"/>
      <c r="VGA234" s="71"/>
      <c r="VGQ234" s="71"/>
      <c r="VHG234" s="71"/>
      <c r="VHW234" s="71"/>
      <c r="VIM234" s="71"/>
      <c r="VJC234" s="71"/>
      <c r="VJS234" s="71"/>
      <c r="VKI234" s="71"/>
      <c r="VKY234" s="71"/>
      <c r="VLO234" s="71"/>
      <c r="VME234" s="71"/>
      <c r="VMU234" s="71"/>
      <c r="VNK234" s="71"/>
      <c r="VOA234" s="71"/>
      <c r="VOQ234" s="71"/>
      <c r="VPG234" s="71"/>
      <c r="VPW234" s="71"/>
      <c r="VQM234" s="71"/>
      <c r="VRC234" s="71"/>
      <c r="VRS234" s="71"/>
      <c r="VSI234" s="71"/>
      <c r="VSY234" s="71"/>
      <c r="VTO234" s="71"/>
      <c r="VUE234" s="71"/>
      <c r="VUU234" s="71"/>
      <c r="VVK234" s="71"/>
      <c r="VWA234" s="71"/>
      <c r="VWQ234" s="71"/>
      <c r="VXG234" s="71"/>
      <c r="VXW234" s="71"/>
      <c r="VYM234" s="71"/>
      <c r="VZC234" s="71"/>
      <c r="VZS234" s="71"/>
      <c r="WAI234" s="71"/>
      <c r="WAY234" s="71"/>
      <c r="WBO234" s="71"/>
      <c r="WCE234" s="71"/>
      <c r="WCU234" s="71"/>
      <c r="WDK234" s="71"/>
      <c r="WEA234" s="71"/>
      <c r="WEQ234" s="71"/>
      <c r="WFG234" s="71"/>
      <c r="WFW234" s="71"/>
      <c r="WGM234" s="71"/>
      <c r="WHC234" s="71"/>
      <c r="WHS234" s="71"/>
      <c r="WII234" s="71"/>
      <c r="WIY234" s="71"/>
      <c r="WJO234" s="71"/>
      <c r="WKE234" s="71"/>
      <c r="WKU234" s="71"/>
      <c r="WLK234" s="71"/>
      <c r="WMA234" s="71"/>
      <c r="WMQ234" s="71"/>
      <c r="WNG234" s="71"/>
      <c r="WNW234" s="71"/>
      <c r="WOM234" s="71"/>
      <c r="WPC234" s="71"/>
      <c r="WPS234" s="71"/>
      <c r="WQI234" s="71"/>
      <c r="WQY234" s="71"/>
      <c r="WRO234" s="71"/>
      <c r="WSE234" s="71"/>
      <c r="WSU234" s="71"/>
      <c r="WTK234" s="71"/>
      <c r="WUA234" s="71"/>
      <c r="WUQ234" s="71"/>
      <c r="WVG234" s="71"/>
      <c r="WVW234" s="71"/>
      <c r="WWM234" s="71"/>
      <c r="WXC234" s="71"/>
      <c r="WXS234" s="71"/>
      <c r="WYI234" s="71"/>
      <c r="WYY234" s="71"/>
      <c r="WZO234" s="71"/>
      <c r="XAE234" s="71"/>
      <c r="XAU234" s="71"/>
      <c r="XBK234" s="71"/>
      <c r="XCA234" s="71"/>
      <c r="XCQ234" s="71"/>
      <c r="XDG234" s="71"/>
      <c r="XDW234" s="71"/>
      <c r="XEM234" s="71"/>
    </row>
    <row r="235" spans="1:1023 1039:2047 2063:3071 3087:4095 4111:5119 5135:6143 6159:7167 7183:8191 8207:9215 9231:10239 10255:11263 11279:12287 12303:13311 13327:14335 14351:15359 15375:16367" s="87" customFormat="1">
      <c r="A235" s="20" t="str">
        <f>IF(COUNTBLANK(F235)=1," ",COUNTA($F$11:F235))</f>
        <v xml:space="preserve"> </v>
      </c>
      <c r="B235" s="141" t="s">
        <v>125</v>
      </c>
      <c r="C235" s="142" t="s">
        <v>14</v>
      </c>
      <c r="D235" s="143">
        <v>1.2</v>
      </c>
      <c r="E235" s="144">
        <f>E234*D235</f>
        <v>189.48</v>
      </c>
      <c r="F235" s="145"/>
      <c r="G235" s="146"/>
      <c r="H235" s="135">
        <f>ROUND(F235*G235,2)</f>
        <v>0</v>
      </c>
      <c r="I235" s="115"/>
      <c r="J235" s="135">
        <f>ROUND(H235*0.07,2)</f>
        <v>0</v>
      </c>
      <c r="K235" s="135">
        <f t="shared" si="333"/>
        <v>0</v>
      </c>
      <c r="L235" s="135">
        <f t="shared" si="334"/>
        <v>0</v>
      </c>
      <c r="M235" s="135">
        <f t="shared" si="335"/>
        <v>0</v>
      </c>
      <c r="N235" s="135">
        <f t="shared" si="336"/>
        <v>0</v>
      </c>
      <c r="O235" s="135">
        <f t="shared" si="337"/>
        <v>0</v>
      </c>
      <c r="P235" s="70">
        <f t="shared" si="338"/>
        <v>0</v>
      </c>
      <c r="R235" s="22"/>
      <c r="S235" s="22"/>
      <c r="T235" s="22"/>
      <c r="U235" s="22"/>
    </row>
    <row r="236" spans="1:1023 1039:2047 2063:3071 3087:4095 4111:5119 5135:6143 6159:7167 7183:8191 8207:9215 9231:10239 10255:11263 11279:12287 12303:13311 13327:14335 14351:15359 15375:16367" s="22" customFormat="1">
      <c r="A236" s="20" t="str">
        <f>IF(COUNTBLANK(F236)=1," ",COUNTA($F$11:F236))</f>
        <v xml:space="preserve"> </v>
      </c>
      <c r="B236" s="137" t="s">
        <v>154</v>
      </c>
      <c r="C236" s="138" t="s">
        <v>14</v>
      </c>
      <c r="D236" s="139"/>
      <c r="E236" s="140">
        <v>157.9</v>
      </c>
      <c r="F236" s="66"/>
      <c r="G236" s="69"/>
      <c r="H236" s="135"/>
      <c r="I236" s="115"/>
      <c r="J236" s="135">
        <f>ROUND(H236*0.07,2)*5</f>
        <v>0</v>
      </c>
      <c r="K236" s="135">
        <f t="shared" si="333"/>
        <v>0</v>
      </c>
      <c r="L236" s="135">
        <f t="shared" si="334"/>
        <v>0</v>
      </c>
      <c r="M236" s="135">
        <f t="shared" si="335"/>
        <v>0</v>
      </c>
      <c r="N236" s="135">
        <f t="shared" si="336"/>
        <v>0</v>
      </c>
      <c r="O236" s="135">
        <f t="shared" si="337"/>
        <v>0</v>
      </c>
      <c r="P236" s="70">
        <f t="shared" si="338"/>
        <v>0</v>
      </c>
      <c r="AE236" s="71"/>
      <c r="AU236" s="71"/>
      <c r="BK236" s="71"/>
      <c r="CA236" s="71"/>
      <c r="CQ236" s="71"/>
      <c r="DG236" s="71"/>
      <c r="DW236" s="71"/>
      <c r="EM236" s="71"/>
      <c r="FC236" s="71"/>
      <c r="FS236" s="71"/>
      <c r="GI236" s="71"/>
      <c r="GY236" s="71"/>
      <c r="HO236" s="71"/>
      <c r="IE236" s="71"/>
      <c r="IU236" s="71"/>
      <c r="JK236" s="71"/>
      <c r="KA236" s="71"/>
      <c r="KQ236" s="71"/>
      <c r="LG236" s="71"/>
      <c r="LW236" s="71"/>
      <c r="MM236" s="71"/>
      <c r="NC236" s="71"/>
      <c r="NS236" s="71"/>
      <c r="OI236" s="71"/>
      <c r="OY236" s="71"/>
      <c r="PO236" s="71"/>
      <c r="QE236" s="71"/>
      <c r="QU236" s="71"/>
      <c r="RK236" s="71"/>
      <c r="SA236" s="71"/>
      <c r="SQ236" s="71"/>
      <c r="TG236" s="71"/>
      <c r="TW236" s="71"/>
      <c r="UM236" s="71"/>
      <c r="VC236" s="71"/>
      <c r="VS236" s="71"/>
      <c r="WI236" s="71"/>
      <c r="WY236" s="71"/>
      <c r="XO236" s="71"/>
      <c r="YE236" s="71"/>
      <c r="YU236" s="71"/>
      <c r="ZK236" s="71"/>
      <c r="AAA236" s="71"/>
      <c r="AAQ236" s="71"/>
      <c r="ABG236" s="71"/>
      <c r="ABW236" s="71"/>
      <c r="ACM236" s="71"/>
      <c r="ADC236" s="71"/>
      <c r="ADS236" s="71"/>
      <c r="AEI236" s="71"/>
      <c r="AEY236" s="71"/>
      <c r="AFO236" s="71"/>
      <c r="AGE236" s="71"/>
      <c r="AGU236" s="71"/>
      <c r="AHK236" s="71"/>
      <c r="AIA236" s="71"/>
      <c r="AIQ236" s="71"/>
      <c r="AJG236" s="71"/>
      <c r="AJW236" s="71"/>
      <c r="AKM236" s="71"/>
      <c r="ALC236" s="71"/>
      <c r="ALS236" s="71"/>
      <c r="AMI236" s="71"/>
      <c r="AMY236" s="71"/>
      <c r="ANO236" s="71"/>
      <c r="AOE236" s="71"/>
      <c r="AOU236" s="71"/>
      <c r="APK236" s="71"/>
      <c r="AQA236" s="71"/>
      <c r="AQQ236" s="71"/>
      <c r="ARG236" s="71"/>
      <c r="ARW236" s="71"/>
      <c r="ASM236" s="71"/>
      <c r="ATC236" s="71"/>
      <c r="ATS236" s="71"/>
      <c r="AUI236" s="71"/>
      <c r="AUY236" s="71"/>
      <c r="AVO236" s="71"/>
      <c r="AWE236" s="71"/>
      <c r="AWU236" s="71"/>
      <c r="AXK236" s="71"/>
      <c r="AYA236" s="71"/>
      <c r="AYQ236" s="71"/>
      <c r="AZG236" s="71"/>
      <c r="AZW236" s="71"/>
      <c r="BAM236" s="71"/>
      <c r="BBC236" s="71"/>
      <c r="BBS236" s="71"/>
      <c r="BCI236" s="71"/>
      <c r="BCY236" s="71"/>
      <c r="BDO236" s="71"/>
      <c r="BEE236" s="71"/>
      <c r="BEU236" s="71"/>
      <c r="BFK236" s="71"/>
      <c r="BGA236" s="71"/>
      <c r="BGQ236" s="71"/>
      <c r="BHG236" s="71"/>
      <c r="BHW236" s="71"/>
      <c r="BIM236" s="71"/>
      <c r="BJC236" s="71"/>
      <c r="BJS236" s="71"/>
      <c r="BKI236" s="71"/>
      <c r="BKY236" s="71"/>
      <c r="BLO236" s="71"/>
      <c r="BME236" s="71"/>
      <c r="BMU236" s="71"/>
      <c r="BNK236" s="71"/>
      <c r="BOA236" s="71"/>
      <c r="BOQ236" s="71"/>
      <c r="BPG236" s="71"/>
      <c r="BPW236" s="71"/>
      <c r="BQM236" s="71"/>
      <c r="BRC236" s="71"/>
      <c r="BRS236" s="71"/>
      <c r="BSI236" s="71"/>
      <c r="BSY236" s="71"/>
      <c r="BTO236" s="71"/>
      <c r="BUE236" s="71"/>
      <c r="BUU236" s="71"/>
      <c r="BVK236" s="71"/>
      <c r="BWA236" s="71"/>
      <c r="BWQ236" s="71"/>
      <c r="BXG236" s="71"/>
      <c r="BXW236" s="71"/>
      <c r="BYM236" s="71"/>
      <c r="BZC236" s="71"/>
      <c r="BZS236" s="71"/>
      <c r="CAI236" s="71"/>
      <c r="CAY236" s="71"/>
      <c r="CBO236" s="71"/>
      <c r="CCE236" s="71"/>
      <c r="CCU236" s="71"/>
      <c r="CDK236" s="71"/>
      <c r="CEA236" s="71"/>
      <c r="CEQ236" s="71"/>
      <c r="CFG236" s="71"/>
      <c r="CFW236" s="71"/>
      <c r="CGM236" s="71"/>
      <c r="CHC236" s="71"/>
      <c r="CHS236" s="71"/>
      <c r="CII236" s="71"/>
      <c r="CIY236" s="71"/>
      <c r="CJO236" s="71"/>
      <c r="CKE236" s="71"/>
      <c r="CKU236" s="71"/>
      <c r="CLK236" s="71"/>
      <c r="CMA236" s="71"/>
      <c r="CMQ236" s="71"/>
      <c r="CNG236" s="71"/>
      <c r="CNW236" s="71"/>
      <c r="COM236" s="71"/>
      <c r="CPC236" s="71"/>
      <c r="CPS236" s="71"/>
      <c r="CQI236" s="71"/>
      <c r="CQY236" s="71"/>
      <c r="CRO236" s="71"/>
      <c r="CSE236" s="71"/>
      <c r="CSU236" s="71"/>
      <c r="CTK236" s="71"/>
      <c r="CUA236" s="71"/>
      <c r="CUQ236" s="71"/>
      <c r="CVG236" s="71"/>
      <c r="CVW236" s="71"/>
      <c r="CWM236" s="71"/>
      <c r="CXC236" s="71"/>
      <c r="CXS236" s="71"/>
      <c r="CYI236" s="71"/>
      <c r="CYY236" s="71"/>
      <c r="CZO236" s="71"/>
      <c r="DAE236" s="71"/>
      <c r="DAU236" s="71"/>
      <c r="DBK236" s="71"/>
      <c r="DCA236" s="71"/>
      <c r="DCQ236" s="71"/>
      <c r="DDG236" s="71"/>
      <c r="DDW236" s="71"/>
      <c r="DEM236" s="71"/>
      <c r="DFC236" s="71"/>
      <c r="DFS236" s="71"/>
      <c r="DGI236" s="71"/>
      <c r="DGY236" s="71"/>
      <c r="DHO236" s="71"/>
      <c r="DIE236" s="71"/>
      <c r="DIU236" s="71"/>
      <c r="DJK236" s="71"/>
      <c r="DKA236" s="71"/>
      <c r="DKQ236" s="71"/>
      <c r="DLG236" s="71"/>
      <c r="DLW236" s="71"/>
      <c r="DMM236" s="71"/>
      <c r="DNC236" s="71"/>
      <c r="DNS236" s="71"/>
      <c r="DOI236" s="71"/>
      <c r="DOY236" s="71"/>
      <c r="DPO236" s="71"/>
      <c r="DQE236" s="71"/>
      <c r="DQU236" s="71"/>
      <c r="DRK236" s="71"/>
      <c r="DSA236" s="71"/>
      <c r="DSQ236" s="71"/>
      <c r="DTG236" s="71"/>
      <c r="DTW236" s="71"/>
      <c r="DUM236" s="71"/>
      <c r="DVC236" s="71"/>
      <c r="DVS236" s="71"/>
      <c r="DWI236" s="71"/>
      <c r="DWY236" s="71"/>
      <c r="DXO236" s="71"/>
      <c r="DYE236" s="71"/>
      <c r="DYU236" s="71"/>
      <c r="DZK236" s="71"/>
      <c r="EAA236" s="71"/>
      <c r="EAQ236" s="71"/>
      <c r="EBG236" s="71"/>
      <c r="EBW236" s="71"/>
      <c r="ECM236" s="71"/>
      <c r="EDC236" s="71"/>
      <c r="EDS236" s="71"/>
      <c r="EEI236" s="71"/>
      <c r="EEY236" s="71"/>
      <c r="EFO236" s="71"/>
      <c r="EGE236" s="71"/>
      <c r="EGU236" s="71"/>
      <c r="EHK236" s="71"/>
      <c r="EIA236" s="71"/>
      <c r="EIQ236" s="71"/>
      <c r="EJG236" s="71"/>
      <c r="EJW236" s="71"/>
      <c r="EKM236" s="71"/>
      <c r="ELC236" s="71"/>
      <c r="ELS236" s="71"/>
      <c r="EMI236" s="71"/>
      <c r="EMY236" s="71"/>
      <c r="ENO236" s="71"/>
      <c r="EOE236" s="71"/>
      <c r="EOU236" s="71"/>
      <c r="EPK236" s="71"/>
      <c r="EQA236" s="71"/>
      <c r="EQQ236" s="71"/>
      <c r="ERG236" s="71"/>
      <c r="ERW236" s="71"/>
      <c r="ESM236" s="71"/>
      <c r="ETC236" s="71"/>
      <c r="ETS236" s="71"/>
      <c r="EUI236" s="71"/>
      <c r="EUY236" s="71"/>
      <c r="EVO236" s="71"/>
      <c r="EWE236" s="71"/>
      <c r="EWU236" s="71"/>
      <c r="EXK236" s="71"/>
      <c r="EYA236" s="71"/>
      <c r="EYQ236" s="71"/>
      <c r="EZG236" s="71"/>
      <c r="EZW236" s="71"/>
      <c r="FAM236" s="71"/>
      <c r="FBC236" s="71"/>
      <c r="FBS236" s="71"/>
      <c r="FCI236" s="71"/>
      <c r="FCY236" s="71"/>
      <c r="FDO236" s="71"/>
      <c r="FEE236" s="71"/>
      <c r="FEU236" s="71"/>
      <c r="FFK236" s="71"/>
      <c r="FGA236" s="71"/>
      <c r="FGQ236" s="71"/>
      <c r="FHG236" s="71"/>
      <c r="FHW236" s="71"/>
      <c r="FIM236" s="71"/>
      <c r="FJC236" s="71"/>
      <c r="FJS236" s="71"/>
      <c r="FKI236" s="71"/>
      <c r="FKY236" s="71"/>
      <c r="FLO236" s="71"/>
      <c r="FME236" s="71"/>
      <c r="FMU236" s="71"/>
      <c r="FNK236" s="71"/>
      <c r="FOA236" s="71"/>
      <c r="FOQ236" s="71"/>
      <c r="FPG236" s="71"/>
      <c r="FPW236" s="71"/>
      <c r="FQM236" s="71"/>
      <c r="FRC236" s="71"/>
      <c r="FRS236" s="71"/>
      <c r="FSI236" s="71"/>
      <c r="FSY236" s="71"/>
      <c r="FTO236" s="71"/>
      <c r="FUE236" s="71"/>
      <c r="FUU236" s="71"/>
      <c r="FVK236" s="71"/>
      <c r="FWA236" s="71"/>
      <c r="FWQ236" s="71"/>
      <c r="FXG236" s="71"/>
      <c r="FXW236" s="71"/>
      <c r="FYM236" s="71"/>
      <c r="FZC236" s="71"/>
      <c r="FZS236" s="71"/>
      <c r="GAI236" s="71"/>
      <c r="GAY236" s="71"/>
      <c r="GBO236" s="71"/>
      <c r="GCE236" s="71"/>
      <c r="GCU236" s="71"/>
      <c r="GDK236" s="71"/>
      <c r="GEA236" s="71"/>
      <c r="GEQ236" s="71"/>
      <c r="GFG236" s="71"/>
      <c r="GFW236" s="71"/>
      <c r="GGM236" s="71"/>
      <c r="GHC236" s="71"/>
      <c r="GHS236" s="71"/>
      <c r="GII236" s="71"/>
      <c r="GIY236" s="71"/>
      <c r="GJO236" s="71"/>
      <c r="GKE236" s="71"/>
      <c r="GKU236" s="71"/>
      <c r="GLK236" s="71"/>
      <c r="GMA236" s="71"/>
      <c r="GMQ236" s="71"/>
      <c r="GNG236" s="71"/>
      <c r="GNW236" s="71"/>
      <c r="GOM236" s="71"/>
      <c r="GPC236" s="71"/>
      <c r="GPS236" s="71"/>
      <c r="GQI236" s="71"/>
      <c r="GQY236" s="71"/>
      <c r="GRO236" s="71"/>
      <c r="GSE236" s="71"/>
      <c r="GSU236" s="71"/>
      <c r="GTK236" s="71"/>
      <c r="GUA236" s="71"/>
      <c r="GUQ236" s="71"/>
      <c r="GVG236" s="71"/>
      <c r="GVW236" s="71"/>
      <c r="GWM236" s="71"/>
      <c r="GXC236" s="71"/>
      <c r="GXS236" s="71"/>
      <c r="GYI236" s="71"/>
      <c r="GYY236" s="71"/>
      <c r="GZO236" s="71"/>
      <c r="HAE236" s="71"/>
      <c r="HAU236" s="71"/>
      <c r="HBK236" s="71"/>
      <c r="HCA236" s="71"/>
      <c r="HCQ236" s="71"/>
      <c r="HDG236" s="71"/>
      <c r="HDW236" s="71"/>
      <c r="HEM236" s="71"/>
      <c r="HFC236" s="71"/>
      <c r="HFS236" s="71"/>
      <c r="HGI236" s="71"/>
      <c r="HGY236" s="71"/>
      <c r="HHO236" s="71"/>
      <c r="HIE236" s="71"/>
      <c r="HIU236" s="71"/>
      <c r="HJK236" s="71"/>
      <c r="HKA236" s="71"/>
      <c r="HKQ236" s="71"/>
      <c r="HLG236" s="71"/>
      <c r="HLW236" s="71"/>
      <c r="HMM236" s="71"/>
      <c r="HNC236" s="71"/>
      <c r="HNS236" s="71"/>
      <c r="HOI236" s="71"/>
      <c r="HOY236" s="71"/>
      <c r="HPO236" s="71"/>
      <c r="HQE236" s="71"/>
      <c r="HQU236" s="71"/>
      <c r="HRK236" s="71"/>
      <c r="HSA236" s="71"/>
      <c r="HSQ236" s="71"/>
      <c r="HTG236" s="71"/>
      <c r="HTW236" s="71"/>
      <c r="HUM236" s="71"/>
      <c r="HVC236" s="71"/>
      <c r="HVS236" s="71"/>
      <c r="HWI236" s="71"/>
      <c r="HWY236" s="71"/>
      <c r="HXO236" s="71"/>
      <c r="HYE236" s="71"/>
      <c r="HYU236" s="71"/>
      <c r="HZK236" s="71"/>
      <c r="IAA236" s="71"/>
      <c r="IAQ236" s="71"/>
      <c r="IBG236" s="71"/>
      <c r="IBW236" s="71"/>
      <c r="ICM236" s="71"/>
      <c r="IDC236" s="71"/>
      <c r="IDS236" s="71"/>
      <c r="IEI236" s="71"/>
      <c r="IEY236" s="71"/>
      <c r="IFO236" s="71"/>
      <c r="IGE236" s="71"/>
      <c r="IGU236" s="71"/>
      <c r="IHK236" s="71"/>
      <c r="IIA236" s="71"/>
      <c r="IIQ236" s="71"/>
      <c r="IJG236" s="71"/>
      <c r="IJW236" s="71"/>
      <c r="IKM236" s="71"/>
      <c r="ILC236" s="71"/>
      <c r="ILS236" s="71"/>
      <c r="IMI236" s="71"/>
      <c r="IMY236" s="71"/>
      <c r="INO236" s="71"/>
      <c r="IOE236" s="71"/>
      <c r="IOU236" s="71"/>
      <c r="IPK236" s="71"/>
      <c r="IQA236" s="71"/>
      <c r="IQQ236" s="71"/>
      <c r="IRG236" s="71"/>
      <c r="IRW236" s="71"/>
      <c r="ISM236" s="71"/>
      <c r="ITC236" s="71"/>
      <c r="ITS236" s="71"/>
      <c r="IUI236" s="71"/>
      <c r="IUY236" s="71"/>
      <c r="IVO236" s="71"/>
      <c r="IWE236" s="71"/>
      <c r="IWU236" s="71"/>
      <c r="IXK236" s="71"/>
      <c r="IYA236" s="71"/>
      <c r="IYQ236" s="71"/>
      <c r="IZG236" s="71"/>
      <c r="IZW236" s="71"/>
      <c r="JAM236" s="71"/>
      <c r="JBC236" s="71"/>
      <c r="JBS236" s="71"/>
      <c r="JCI236" s="71"/>
      <c r="JCY236" s="71"/>
      <c r="JDO236" s="71"/>
      <c r="JEE236" s="71"/>
      <c r="JEU236" s="71"/>
      <c r="JFK236" s="71"/>
      <c r="JGA236" s="71"/>
      <c r="JGQ236" s="71"/>
      <c r="JHG236" s="71"/>
      <c r="JHW236" s="71"/>
      <c r="JIM236" s="71"/>
      <c r="JJC236" s="71"/>
      <c r="JJS236" s="71"/>
      <c r="JKI236" s="71"/>
      <c r="JKY236" s="71"/>
      <c r="JLO236" s="71"/>
      <c r="JME236" s="71"/>
      <c r="JMU236" s="71"/>
      <c r="JNK236" s="71"/>
      <c r="JOA236" s="71"/>
      <c r="JOQ236" s="71"/>
      <c r="JPG236" s="71"/>
      <c r="JPW236" s="71"/>
      <c r="JQM236" s="71"/>
      <c r="JRC236" s="71"/>
      <c r="JRS236" s="71"/>
      <c r="JSI236" s="71"/>
      <c r="JSY236" s="71"/>
      <c r="JTO236" s="71"/>
      <c r="JUE236" s="71"/>
      <c r="JUU236" s="71"/>
      <c r="JVK236" s="71"/>
      <c r="JWA236" s="71"/>
      <c r="JWQ236" s="71"/>
      <c r="JXG236" s="71"/>
      <c r="JXW236" s="71"/>
      <c r="JYM236" s="71"/>
      <c r="JZC236" s="71"/>
      <c r="JZS236" s="71"/>
      <c r="KAI236" s="71"/>
      <c r="KAY236" s="71"/>
      <c r="KBO236" s="71"/>
      <c r="KCE236" s="71"/>
      <c r="KCU236" s="71"/>
      <c r="KDK236" s="71"/>
      <c r="KEA236" s="71"/>
      <c r="KEQ236" s="71"/>
      <c r="KFG236" s="71"/>
      <c r="KFW236" s="71"/>
      <c r="KGM236" s="71"/>
      <c r="KHC236" s="71"/>
      <c r="KHS236" s="71"/>
      <c r="KII236" s="71"/>
      <c r="KIY236" s="71"/>
      <c r="KJO236" s="71"/>
      <c r="KKE236" s="71"/>
      <c r="KKU236" s="71"/>
      <c r="KLK236" s="71"/>
      <c r="KMA236" s="71"/>
      <c r="KMQ236" s="71"/>
      <c r="KNG236" s="71"/>
      <c r="KNW236" s="71"/>
      <c r="KOM236" s="71"/>
      <c r="KPC236" s="71"/>
      <c r="KPS236" s="71"/>
      <c r="KQI236" s="71"/>
      <c r="KQY236" s="71"/>
      <c r="KRO236" s="71"/>
      <c r="KSE236" s="71"/>
      <c r="KSU236" s="71"/>
      <c r="KTK236" s="71"/>
      <c r="KUA236" s="71"/>
      <c r="KUQ236" s="71"/>
      <c r="KVG236" s="71"/>
      <c r="KVW236" s="71"/>
      <c r="KWM236" s="71"/>
      <c r="KXC236" s="71"/>
      <c r="KXS236" s="71"/>
      <c r="KYI236" s="71"/>
      <c r="KYY236" s="71"/>
      <c r="KZO236" s="71"/>
      <c r="LAE236" s="71"/>
      <c r="LAU236" s="71"/>
      <c r="LBK236" s="71"/>
      <c r="LCA236" s="71"/>
      <c r="LCQ236" s="71"/>
      <c r="LDG236" s="71"/>
      <c r="LDW236" s="71"/>
      <c r="LEM236" s="71"/>
      <c r="LFC236" s="71"/>
      <c r="LFS236" s="71"/>
      <c r="LGI236" s="71"/>
      <c r="LGY236" s="71"/>
      <c r="LHO236" s="71"/>
      <c r="LIE236" s="71"/>
      <c r="LIU236" s="71"/>
      <c r="LJK236" s="71"/>
      <c r="LKA236" s="71"/>
      <c r="LKQ236" s="71"/>
      <c r="LLG236" s="71"/>
      <c r="LLW236" s="71"/>
      <c r="LMM236" s="71"/>
      <c r="LNC236" s="71"/>
      <c r="LNS236" s="71"/>
      <c r="LOI236" s="71"/>
      <c r="LOY236" s="71"/>
      <c r="LPO236" s="71"/>
      <c r="LQE236" s="71"/>
      <c r="LQU236" s="71"/>
      <c r="LRK236" s="71"/>
      <c r="LSA236" s="71"/>
      <c r="LSQ236" s="71"/>
      <c r="LTG236" s="71"/>
      <c r="LTW236" s="71"/>
      <c r="LUM236" s="71"/>
      <c r="LVC236" s="71"/>
      <c r="LVS236" s="71"/>
      <c r="LWI236" s="71"/>
      <c r="LWY236" s="71"/>
      <c r="LXO236" s="71"/>
      <c r="LYE236" s="71"/>
      <c r="LYU236" s="71"/>
      <c r="LZK236" s="71"/>
      <c r="MAA236" s="71"/>
      <c r="MAQ236" s="71"/>
      <c r="MBG236" s="71"/>
      <c r="MBW236" s="71"/>
      <c r="MCM236" s="71"/>
      <c r="MDC236" s="71"/>
      <c r="MDS236" s="71"/>
      <c r="MEI236" s="71"/>
      <c r="MEY236" s="71"/>
      <c r="MFO236" s="71"/>
      <c r="MGE236" s="71"/>
      <c r="MGU236" s="71"/>
      <c r="MHK236" s="71"/>
      <c r="MIA236" s="71"/>
      <c r="MIQ236" s="71"/>
      <c r="MJG236" s="71"/>
      <c r="MJW236" s="71"/>
      <c r="MKM236" s="71"/>
      <c r="MLC236" s="71"/>
      <c r="MLS236" s="71"/>
      <c r="MMI236" s="71"/>
      <c r="MMY236" s="71"/>
      <c r="MNO236" s="71"/>
      <c r="MOE236" s="71"/>
      <c r="MOU236" s="71"/>
      <c r="MPK236" s="71"/>
      <c r="MQA236" s="71"/>
      <c r="MQQ236" s="71"/>
      <c r="MRG236" s="71"/>
      <c r="MRW236" s="71"/>
      <c r="MSM236" s="71"/>
      <c r="MTC236" s="71"/>
      <c r="MTS236" s="71"/>
      <c r="MUI236" s="71"/>
      <c r="MUY236" s="71"/>
      <c r="MVO236" s="71"/>
      <c r="MWE236" s="71"/>
      <c r="MWU236" s="71"/>
      <c r="MXK236" s="71"/>
      <c r="MYA236" s="71"/>
      <c r="MYQ236" s="71"/>
      <c r="MZG236" s="71"/>
      <c r="MZW236" s="71"/>
      <c r="NAM236" s="71"/>
      <c r="NBC236" s="71"/>
      <c r="NBS236" s="71"/>
      <c r="NCI236" s="71"/>
      <c r="NCY236" s="71"/>
      <c r="NDO236" s="71"/>
      <c r="NEE236" s="71"/>
      <c r="NEU236" s="71"/>
      <c r="NFK236" s="71"/>
      <c r="NGA236" s="71"/>
      <c r="NGQ236" s="71"/>
      <c r="NHG236" s="71"/>
      <c r="NHW236" s="71"/>
      <c r="NIM236" s="71"/>
      <c r="NJC236" s="71"/>
      <c r="NJS236" s="71"/>
      <c r="NKI236" s="71"/>
      <c r="NKY236" s="71"/>
      <c r="NLO236" s="71"/>
      <c r="NME236" s="71"/>
      <c r="NMU236" s="71"/>
      <c r="NNK236" s="71"/>
      <c r="NOA236" s="71"/>
      <c r="NOQ236" s="71"/>
      <c r="NPG236" s="71"/>
      <c r="NPW236" s="71"/>
      <c r="NQM236" s="71"/>
      <c r="NRC236" s="71"/>
      <c r="NRS236" s="71"/>
      <c r="NSI236" s="71"/>
      <c r="NSY236" s="71"/>
      <c r="NTO236" s="71"/>
      <c r="NUE236" s="71"/>
      <c r="NUU236" s="71"/>
      <c r="NVK236" s="71"/>
      <c r="NWA236" s="71"/>
      <c r="NWQ236" s="71"/>
      <c r="NXG236" s="71"/>
      <c r="NXW236" s="71"/>
      <c r="NYM236" s="71"/>
      <c r="NZC236" s="71"/>
      <c r="NZS236" s="71"/>
      <c r="OAI236" s="71"/>
      <c r="OAY236" s="71"/>
      <c r="OBO236" s="71"/>
      <c r="OCE236" s="71"/>
      <c r="OCU236" s="71"/>
      <c r="ODK236" s="71"/>
      <c r="OEA236" s="71"/>
      <c r="OEQ236" s="71"/>
      <c r="OFG236" s="71"/>
      <c r="OFW236" s="71"/>
      <c r="OGM236" s="71"/>
      <c r="OHC236" s="71"/>
      <c r="OHS236" s="71"/>
      <c r="OII236" s="71"/>
      <c r="OIY236" s="71"/>
      <c r="OJO236" s="71"/>
      <c r="OKE236" s="71"/>
      <c r="OKU236" s="71"/>
      <c r="OLK236" s="71"/>
      <c r="OMA236" s="71"/>
      <c r="OMQ236" s="71"/>
      <c r="ONG236" s="71"/>
      <c r="ONW236" s="71"/>
      <c r="OOM236" s="71"/>
      <c r="OPC236" s="71"/>
      <c r="OPS236" s="71"/>
      <c r="OQI236" s="71"/>
      <c r="OQY236" s="71"/>
      <c r="ORO236" s="71"/>
      <c r="OSE236" s="71"/>
      <c r="OSU236" s="71"/>
      <c r="OTK236" s="71"/>
      <c r="OUA236" s="71"/>
      <c r="OUQ236" s="71"/>
      <c r="OVG236" s="71"/>
      <c r="OVW236" s="71"/>
      <c r="OWM236" s="71"/>
      <c r="OXC236" s="71"/>
      <c r="OXS236" s="71"/>
      <c r="OYI236" s="71"/>
      <c r="OYY236" s="71"/>
      <c r="OZO236" s="71"/>
      <c r="PAE236" s="71"/>
      <c r="PAU236" s="71"/>
      <c r="PBK236" s="71"/>
      <c r="PCA236" s="71"/>
      <c r="PCQ236" s="71"/>
      <c r="PDG236" s="71"/>
      <c r="PDW236" s="71"/>
      <c r="PEM236" s="71"/>
      <c r="PFC236" s="71"/>
      <c r="PFS236" s="71"/>
      <c r="PGI236" s="71"/>
      <c r="PGY236" s="71"/>
      <c r="PHO236" s="71"/>
      <c r="PIE236" s="71"/>
      <c r="PIU236" s="71"/>
      <c r="PJK236" s="71"/>
      <c r="PKA236" s="71"/>
      <c r="PKQ236" s="71"/>
      <c r="PLG236" s="71"/>
      <c r="PLW236" s="71"/>
      <c r="PMM236" s="71"/>
      <c r="PNC236" s="71"/>
      <c r="PNS236" s="71"/>
      <c r="POI236" s="71"/>
      <c r="POY236" s="71"/>
      <c r="PPO236" s="71"/>
      <c r="PQE236" s="71"/>
      <c r="PQU236" s="71"/>
      <c r="PRK236" s="71"/>
      <c r="PSA236" s="71"/>
      <c r="PSQ236" s="71"/>
      <c r="PTG236" s="71"/>
      <c r="PTW236" s="71"/>
      <c r="PUM236" s="71"/>
      <c r="PVC236" s="71"/>
      <c r="PVS236" s="71"/>
      <c r="PWI236" s="71"/>
      <c r="PWY236" s="71"/>
      <c r="PXO236" s="71"/>
      <c r="PYE236" s="71"/>
      <c r="PYU236" s="71"/>
      <c r="PZK236" s="71"/>
      <c r="QAA236" s="71"/>
      <c r="QAQ236" s="71"/>
      <c r="QBG236" s="71"/>
      <c r="QBW236" s="71"/>
      <c r="QCM236" s="71"/>
      <c r="QDC236" s="71"/>
      <c r="QDS236" s="71"/>
      <c r="QEI236" s="71"/>
      <c r="QEY236" s="71"/>
      <c r="QFO236" s="71"/>
      <c r="QGE236" s="71"/>
      <c r="QGU236" s="71"/>
      <c r="QHK236" s="71"/>
      <c r="QIA236" s="71"/>
      <c r="QIQ236" s="71"/>
      <c r="QJG236" s="71"/>
      <c r="QJW236" s="71"/>
      <c r="QKM236" s="71"/>
      <c r="QLC236" s="71"/>
      <c r="QLS236" s="71"/>
      <c r="QMI236" s="71"/>
      <c r="QMY236" s="71"/>
      <c r="QNO236" s="71"/>
      <c r="QOE236" s="71"/>
      <c r="QOU236" s="71"/>
      <c r="QPK236" s="71"/>
      <c r="QQA236" s="71"/>
      <c r="QQQ236" s="71"/>
      <c r="QRG236" s="71"/>
      <c r="QRW236" s="71"/>
      <c r="QSM236" s="71"/>
      <c r="QTC236" s="71"/>
      <c r="QTS236" s="71"/>
      <c r="QUI236" s="71"/>
      <c r="QUY236" s="71"/>
      <c r="QVO236" s="71"/>
      <c r="QWE236" s="71"/>
      <c r="QWU236" s="71"/>
      <c r="QXK236" s="71"/>
      <c r="QYA236" s="71"/>
      <c r="QYQ236" s="71"/>
      <c r="QZG236" s="71"/>
      <c r="QZW236" s="71"/>
      <c r="RAM236" s="71"/>
      <c r="RBC236" s="71"/>
      <c r="RBS236" s="71"/>
      <c r="RCI236" s="71"/>
      <c r="RCY236" s="71"/>
      <c r="RDO236" s="71"/>
      <c r="REE236" s="71"/>
      <c r="REU236" s="71"/>
      <c r="RFK236" s="71"/>
      <c r="RGA236" s="71"/>
      <c r="RGQ236" s="71"/>
      <c r="RHG236" s="71"/>
      <c r="RHW236" s="71"/>
      <c r="RIM236" s="71"/>
      <c r="RJC236" s="71"/>
      <c r="RJS236" s="71"/>
      <c r="RKI236" s="71"/>
      <c r="RKY236" s="71"/>
      <c r="RLO236" s="71"/>
      <c r="RME236" s="71"/>
      <c r="RMU236" s="71"/>
      <c r="RNK236" s="71"/>
      <c r="ROA236" s="71"/>
      <c r="ROQ236" s="71"/>
      <c r="RPG236" s="71"/>
      <c r="RPW236" s="71"/>
      <c r="RQM236" s="71"/>
      <c r="RRC236" s="71"/>
      <c r="RRS236" s="71"/>
      <c r="RSI236" s="71"/>
      <c r="RSY236" s="71"/>
      <c r="RTO236" s="71"/>
      <c r="RUE236" s="71"/>
      <c r="RUU236" s="71"/>
      <c r="RVK236" s="71"/>
      <c r="RWA236" s="71"/>
      <c r="RWQ236" s="71"/>
      <c r="RXG236" s="71"/>
      <c r="RXW236" s="71"/>
      <c r="RYM236" s="71"/>
      <c r="RZC236" s="71"/>
      <c r="RZS236" s="71"/>
      <c r="SAI236" s="71"/>
      <c r="SAY236" s="71"/>
      <c r="SBO236" s="71"/>
      <c r="SCE236" s="71"/>
      <c r="SCU236" s="71"/>
      <c r="SDK236" s="71"/>
      <c r="SEA236" s="71"/>
      <c r="SEQ236" s="71"/>
      <c r="SFG236" s="71"/>
      <c r="SFW236" s="71"/>
      <c r="SGM236" s="71"/>
      <c r="SHC236" s="71"/>
      <c r="SHS236" s="71"/>
      <c r="SII236" s="71"/>
      <c r="SIY236" s="71"/>
      <c r="SJO236" s="71"/>
      <c r="SKE236" s="71"/>
      <c r="SKU236" s="71"/>
      <c r="SLK236" s="71"/>
      <c r="SMA236" s="71"/>
      <c r="SMQ236" s="71"/>
      <c r="SNG236" s="71"/>
      <c r="SNW236" s="71"/>
      <c r="SOM236" s="71"/>
      <c r="SPC236" s="71"/>
      <c r="SPS236" s="71"/>
      <c r="SQI236" s="71"/>
      <c r="SQY236" s="71"/>
      <c r="SRO236" s="71"/>
      <c r="SSE236" s="71"/>
      <c r="SSU236" s="71"/>
      <c r="STK236" s="71"/>
      <c r="SUA236" s="71"/>
      <c r="SUQ236" s="71"/>
      <c r="SVG236" s="71"/>
      <c r="SVW236" s="71"/>
      <c r="SWM236" s="71"/>
      <c r="SXC236" s="71"/>
      <c r="SXS236" s="71"/>
      <c r="SYI236" s="71"/>
      <c r="SYY236" s="71"/>
      <c r="SZO236" s="71"/>
      <c r="TAE236" s="71"/>
      <c r="TAU236" s="71"/>
      <c r="TBK236" s="71"/>
      <c r="TCA236" s="71"/>
      <c r="TCQ236" s="71"/>
      <c r="TDG236" s="71"/>
      <c r="TDW236" s="71"/>
      <c r="TEM236" s="71"/>
      <c r="TFC236" s="71"/>
      <c r="TFS236" s="71"/>
      <c r="TGI236" s="71"/>
      <c r="TGY236" s="71"/>
      <c r="THO236" s="71"/>
      <c r="TIE236" s="71"/>
      <c r="TIU236" s="71"/>
      <c r="TJK236" s="71"/>
      <c r="TKA236" s="71"/>
      <c r="TKQ236" s="71"/>
      <c r="TLG236" s="71"/>
      <c r="TLW236" s="71"/>
      <c r="TMM236" s="71"/>
      <c r="TNC236" s="71"/>
      <c r="TNS236" s="71"/>
      <c r="TOI236" s="71"/>
      <c r="TOY236" s="71"/>
      <c r="TPO236" s="71"/>
      <c r="TQE236" s="71"/>
      <c r="TQU236" s="71"/>
      <c r="TRK236" s="71"/>
      <c r="TSA236" s="71"/>
      <c r="TSQ236" s="71"/>
      <c r="TTG236" s="71"/>
      <c r="TTW236" s="71"/>
      <c r="TUM236" s="71"/>
      <c r="TVC236" s="71"/>
      <c r="TVS236" s="71"/>
      <c r="TWI236" s="71"/>
      <c r="TWY236" s="71"/>
      <c r="TXO236" s="71"/>
      <c r="TYE236" s="71"/>
      <c r="TYU236" s="71"/>
      <c r="TZK236" s="71"/>
      <c r="UAA236" s="71"/>
      <c r="UAQ236" s="71"/>
      <c r="UBG236" s="71"/>
      <c r="UBW236" s="71"/>
      <c r="UCM236" s="71"/>
      <c r="UDC236" s="71"/>
      <c r="UDS236" s="71"/>
      <c r="UEI236" s="71"/>
      <c r="UEY236" s="71"/>
      <c r="UFO236" s="71"/>
      <c r="UGE236" s="71"/>
      <c r="UGU236" s="71"/>
      <c r="UHK236" s="71"/>
      <c r="UIA236" s="71"/>
      <c r="UIQ236" s="71"/>
      <c r="UJG236" s="71"/>
      <c r="UJW236" s="71"/>
      <c r="UKM236" s="71"/>
      <c r="ULC236" s="71"/>
      <c r="ULS236" s="71"/>
      <c r="UMI236" s="71"/>
      <c r="UMY236" s="71"/>
      <c r="UNO236" s="71"/>
      <c r="UOE236" s="71"/>
      <c r="UOU236" s="71"/>
      <c r="UPK236" s="71"/>
      <c r="UQA236" s="71"/>
      <c r="UQQ236" s="71"/>
      <c r="URG236" s="71"/>
      <c r="URW236" s="71"/>
      <c r="USM236" s="71"/>
      <c r="UTC236" s="71"/>
      <c r="UTS236" s="71"/>
      <c r="UUI236" s="71"/>
      <c r="UUY236" s="71"/>
      <c r="UVO236" s="71"/>
      <c r="UWE236" s="71"/>
      <c r="UWU236" s="71"/>
      <c r="UXK236" s="71"/>
      <c r="UYA236" s="71"/>
      <c r="UYQ236" s="71"/>
      <c r="UZG236" s="71"/>
      <c r="UZW236" s="71"/>
      <c r="VAM236" s="71"/>
      <c r="VBC236" s="71"/>
      <c r="VBS236" s="71"/>
      <c r="VCI236" s="71"/>
      <c r="VCY236" s="71"/>
      <c r="VDO236" s="71"/>
      <c r="VEE236" s="71"/>
      <c r="VEU236" s="71"/>
      <c r="VFK236" s="71"/>
      <c r="VGA236" s="71"/>
      <c r="VGQ236" s="71"/>
      <c r="VHG236" s="71"/>
      <c r="VHW236" s="71"/>
      <c r="VIM236" s="71"/>
      <c r="VJC236" s="71"/>
      <c r="VJS236" s="71"/>
      <c r="VKI236" s="71"/>
      <c r="VKY236" s="71"/>
      <c r="VLO236" s="71"/>
      <c r="VME236" s="71"/>
      <c r="VMU236" s="71"/>
      <c r="VNK236" s="71"/>
      <c r="VOA236" s="71"/>
      <c r="VOQ236" s="71"/>
      <c r="VPG236" s="71"/>
      <c r="VPW236" s="71"/>
      <c r="VQM236" s="71"/>
      <c r="VRC236" s="71"/>
      <c r="VRS236" s="71"/>
      <c r="VSI236" s="71"/>
      <c r="VSY236" s="71"/>
      <c r="VTO236" s="71"/>
      <c r="VUE236" s="71"/>
      <c r="VUU236" s="71"/>
      <c r="VVK236" s="71"/>
      <c r="VWA236" s="71"/>
      <c r="VWQ236" s="71"/>
      <c r="VXG236" s="71"/>
      <c r="VXW236" s="71"/>
      <c r="VYM236" s="71"/>
      <c r="VZC236" s="71"/>
      <c r="VZS236" s="71"/>
      <c r="WAI236" s="71"/>
      <c r="WAY236" s="71"/>
      <c r="WBO236" s="71"/>
      <c r="WCE236" s="71"/>
      <c r="WCU236" s="71"/>
      <c r="WDK236" s="71"/>
      <c r="WEA236" s="71"/>
      <c r="WEQ236" s="71"/>
      <c r="WFG236" s="71"/>
      <c r="WFW236" s="71"/>
      <c r="WGM236" s="71"/>
      <c r="WHC236" s="71"/>
      <c r="WHS236" s="71"/>
      <c r="WII236" s="71"/>
      <c r="WIY236" s="71"/>
      <c r="WJO236" s="71"/>
      <c r="WKE236" s="71"/>
      <c r="WKU236" s="71"/>
      <c r="WLK236" s="71"/>
      <c r="WMA236" s="71"/>
      <c r="WMQ236" s="71"/>
      <c r="WNG236" s="71"/>
      <c r="WNW236" s="71"/>
      <c r="WOM236" s="71"/>
      <c r="WPC236" s="71"/>
      <c r="WPS236" s="71"/>
      <c r="WQI236" s="71"/>
      <c r="WQY236" s="71"/>
      <c r="WRO236" s="71"/>
      <c r="WSE236" s="71"/>
      <c r="WSU236" s="71"/>
      <c r="WTK236" s="71"/>
      <c r="WUA236" s="71"/>
      <c r="WUQ236" s="71"/>
      <c r="WVG236" s="71"/>
      <c r="WVW236" s="71"/>
      <c r="WWM236" s="71"/>
      <c r="WXC236" s="71"/>
      <c r="WXS236" s="71"/>
      <c r="WYI236" s="71"/>
      <c r="WYY236" s="71"/>
      <c r="WZO236" s="71"/>
      <c r="XAE236" s="71"/>
      <c r="XAU236" s="71"/>
      <c r="XBK236" s="71"/>
      <c r="XCA236" s="71"/>
      <c r="XCQ236" s="71"/>
      <c r="XDG236" s="71"/>
      <c r="XDW236" s="71"/>
      <c r="XEM236" s="71"/>
    </row>
    <row r="237" spans="1:1023 1039:2047 2063:3071 3087:4095 4111:5119 5135:6143 6159:7167 7183:8191 8207:9215 9231:10239 10255:11263 11279:12287 12303:13311 13327:14335 14351:15359 15375:16367">
      <c r="A237" s="20" t="s">
        <v>123</v>
      </c>
      <c r="B237" s="5" t="s">
        <v>117</v>
      </c>
      <c r="C237" s="154" t="s">
        <v>114</v>
      </c>
      <c r="D237" s="155">
        <v>0.1</v>
      </c>
      <c r="E237" s="144">
        <f>D237*E236</f>
        <v>15.790000000000001</v>
      </c>
      <c r="F237" s="156"/>
      <c r="G237" s="157"/>
      <c r="H237" s="135">
        <v>0</v>
      </c>
      <c r="I237" s="115"/>
      <c r="J237" s="135">
        <f t="shared" ref="J237:J240" si="339">ROUND(H237*0.07,2)</f>
        <v>0</v>
      </c>
      <c r="K237" s="135">
        <f t="shared" si="333"/>
        <v>0</v>
      </c>
      <c r="L237" s="135">
        <f t="shared" si="334"/>
        <v>0</v>
      </c>
      <c r="M237" s="135">
        <f t="shared" si="335"/>
        <v>0</v>
      </c>
      <c r="N237" s="135">
        <f t="shared" si="336"/>
        <v>0</v>
      </c>
      <c r="O237" s="135">
        <f t="shared" si="337"/>
        <v>0</v>
      </c>
      <c r="P237" s="70">
        <f t="shared" si="338"/>
        <v>0</v>
      </c>
      <c r="R237" s="22"/>
      <c r="S237" s="22"/>
      <c r="T237" s="22"/>
      <c r="U237" s="22"/>
    </row>
    <row r="238" spans="1:1023 1039:2047 2063:3071 3087:4095 4111:5119 5135:6143 6159:7167 7183:8191 8207:9215 9231:10239 10255:11263 11279:12287 12303:13311 13327:14335 14351:15359 15375:16367">
      <c r="A238" s="20" t="s">
        <v>123</v>
      </c>
      <c r="B238" s="5" t="s">
        <v>118</v>
      </c>
      <c r="C238" s="154" t="s">
        <v>113</v>
      </c>
      <c r="D238" s="155">
        <v>14.000000000000002</v>
      </c>
      <c r="E238" s="144">
        <f>D238*E236</f>
        <v>2210.6000000000004</v>
      </c>
      <c r="F238" s="156"/>
      <c r="G238" s="157"/>
      <c r="H238" s="135">
        <v>0</v>
      </c>
      <c r="I238" s="115"/>
      <c r="J238" s="135">
        <f t="shared" si="339"/>
        <v>0</v>
      </c>
      <c r="K238" s="135">
        <f t="shared" si="333"/>
        <v>0</v>
      </c>
      <c r="L238" s="135">
        <f t="shared" si="334"/>
        <v>0</v>
      </c>
      <c r="M238" s="135">
        <f t="shared" si="335"/>
        <v>0</v>
      </c>
      <c r="N238" s="135">
        <f t="shared" si="336"/>
        <v>0</v>
      </c>
      <c r="O238" s="135">
        <f t="shared" si="337"/>
        <v>0</v>
      </c>
      <c r="P238" s="70">
        <f t="shared" si="338"/>
        <v>0</v>
      </c>
      <c r="R238" s="22"/>
      <c r="S238" s="22"/>
      <c r="T238" s="22"/>
      <c r="U238" s="22"/>
    </row>
    <row r="239" spans="1:1023 1039:2047 2063:3071 3087:4095 4111:5119 5135:6143 6159:7167 7183:8191 8207:9215 9231:10239 10255:11263 11279:12287 12303:13311 13327:14335 14351:15359 15375:16367">
      <c r="A239" s="20" t="s">
        <v>123</v>
      </c>
      <c r="B239" s="5" t="s">
        <v>119</v>
      </c>
      <c r="C239" s="154" t="s">
        <v>113</v>
      </c>
      <c r="D239" s="155">
        <v>0.21000000000000002</v>
      </c>
      <c r="E239" s="144">
        <f>D239*E236</f>
        <v>33.159000000000006</v>
      </c>
      <c r="F239" s="156"/>
      <c r="G239" s="157"/>
      <c r="H239" s="135">
        <v>0</v>
      </c>
      <c r="I239" s="115"/>
      <c r="J239" s="135">
        <f t="shared" si="339"/>
        <v>0</v>
      </c>
      <c r="K239" s="135">
        <f t="shared" si="333"/>
        <v>0</v>
      </c>
      <c r="L239" s="135">
        <f t="shared" si="334"/>
        <v>0</v>
      </c>
      <c r="M239" s="135">
        <f t="shared" si="335"/>
        <v>0</v>
      </c>
      <c r="N239" s="135">
        <f t="shared" si="336"/>
        <v>0</v>
      </c>
      <c r="O239" s="135">
        <f t="shared" si="337"/>
        <v>0</v>
      </c>
      <c r="P239" s="70">
        <f t="shared" si="338"/>
        <v>0</v>
      </c>
      <c r="R239" s="22"/>
      <c r="S239" s="22"/>
      <c r="T239" s="22"/>
      <c r="U239" s="22"/>
    </row>
    <row r="240" spans="1:1023 1039:2047 2063:3071 3087:4095 4111:5119 5135:6143 6159:7167 7183:8191 8207:9215 9231:10239 10255:11263 11279:12287 12303:13311 13327:14335 14351:15359 15375:16367">
      <c r="A240" s="20" t="s">
        <v>123</v>
      </c>
      <c r="B240" s="5" t="s">
        <v>499</v>
      </c>
      <c r="C240" s="154" t="s">
        <v>15</v>
      </c>
      <c r="D240" s="155"/>
      <c r="E240" s="144">
        <v>110</v>
      </c>
      <c r="F240" s="156"/>
      <c r="G240" s="157"/>
      <c r="H240" s="135">
        <v>0</v>
      </c>
      <c r="I240" s="115"/>
      <c r="J240" s="135">
        <f t="shared" si="339"/>
        <v>0</v>
      </c>
      <c r="K240" s="135">
        <f t="shared" si="333"/>
        <v>0</v>
      </c>
      <c r="L240" s="135">
        <f t="shared" si="334"/>
        <v>0</v>
      </c>
      <c r="M240" s="135">
        <f t="shared" si="335"/>
        <v>0</v>
      </c>
      <c r="N240" s="135">
        <f t="shared" si="336"/>
        <v>0</v>
      </c>
      <c r="O240" s="135">
        <f t="shared" si="337"/>
        <v>0</v>
      </c>
      <c r="P240" s="70">
        <f t="shared" si="338"/>
        <v>0</v>
      </c>
      <c r="R240" s="22"/>
      <c r="S240" s="22"/>
      <c r="T240" s="22"/>
      <c r="U240" s="22"/>
    </row>
    <row r="241" spans="1:1023 1039:2047 2063:3071 3087:4095 4111:5119 5135:6143 6159:7167 7183:8191 8207:9215 9231:10239 10255:11263 11279:12287 12303:13311 13327:14335 14351:15359 15375:16367" s="22" customFormat="1">
      <c r="A241" s="20" t="str">
        <f>IF(COUNTBLANK(F241)=1," ",COUNTA($F$11:F241))</f>
        <v xml:space="preserve"> </v>
      </c>
      <c r="B241" s="75" t="s">
        <v>521</v>
      </c>
      <c r="C241" s="68"/>
      <c r="D241" s="68"/>
      <c r="E241" s="69"/>
      <c r="F241" s="66"/>
      <c r="G241" s="69"/>
      <c r="H241" s="135"/>
      <c r="I241" s="135"/>
      <c r="J241" s="135"/>
      <c r="K241" s="135"/>
      <c r="L241" s="135"/>
      <c r="M241" s="135"/>
      <c r="N241" s="135"/>
      <c r="O241" s="135"/>
      <c r="P241" s="70"/>
      <c r="AE241" s="71"/>
      <c r="AU241" s="71"/>
      <c r="BK241" s="71"/>
      <c r="CA241" s="71"/>
      <c r="CQ241" s="71"/>
      <c r="DG241" s="71"/>
      <c r="DW241" s="71"/>
      <c r="EM241" s="71"/>
      <c r="FC241" s="71"/>
      <c r="FS241" s="71"/>
      <c r="GI241" s="71"/>
      <c r="GY241" s="71"/>
      <c r="HO241" s="71"/>
      <c r="IE241" s="71"/>
      <c r="IU241" s="71"/>
      <c r="JK241" s="71"/>
      <c r="KA241" s="71"/>
      <c r="KQ241" s="71"/>
      <c r="LG241" s="71"/>
      <c r="LW241" s="71"/>
      <c r="MM241" s="71"/>
      <c r="NC241" s="71"/>
      <c r="NS241" s="71"/>
      <c r="OI241" s="71"/>
      <c r="OY241" s="71"/>
      <c r="PO241" s="71"/>
      <c r="QE241" s="71"/>
      <c r="QU241" s="71"/>
      <c r="RK241" s="71"/>
      <c r="SA241" s="71"/>
      <c r="SQ241" s="71"/>
      <c r="TG241" s="71"/>
      <c r="TW241" s="71"/>
      <c r="UM241" s="71"/>
      <c r="VC241" s="71"/>
      <c r="VS241" s="71"/>
      <c r="WI241" s="71"/>
      <c r="WY241" s="71"/>
      <c r="XO241" s="71"/>
      <c r="YE241" s="71"/>
      <c r="YU241" s="71"/>
      <c r="ZK241" s="71"/>
      <c r="AAA241" s="71"/>
      <c r="AAQ241" s="71"/>
      <c r="ABG241" s="71"/>
      <c r="ABW241" s="71"/>
      <c r="ACM241" s="71"/>
      <c r="ADC241" s="71"/>
      <c r="ADS241" s="71"/>
      <c r="AEI241" s="71"/>
      <c r="AEY241" s="71"/>
      <c r="AFO241" s="71"/>
      <c r="AGE241" s="71"/>
      <c r="AGU241" s="71"/>
      <c r="AHK241" s="71"/>
      <c r="AIA241" s="71"/>
      <c r="AIQ241" s="71"/>
      <c r="AJG241" s="71"/>
      <c r="AJW241" s="71"/>
      <c r="AKM241" s="71"/>
      <c r="ALC241" s="71"/>
      <c r="ALS241" s="71"/>
      <c r="AMI241" s="71"/>
      <c r="AMY241" s="71"/>
      <c r="ANO241" s="71"/>
      <c r="AOE241" s="71"/>
      <c r="AOU241" s="71"/>
      <c r="APK241" s="71"/>
      <c r="AQA241" s="71"/>
      <c r="AQQ241" s="71"/>
      <c r="ARG241" s="71"/>
      <c r="ARW241" s="71"/>
      <c r="ASM241" s="71"/>
      <c r="ATC241" s="71"/>
      <c r="ATS241" s="71"/>
      <c r="AUI241" s="71"/>
      <c r="AUY241" s="71"/>
      <c r="AVO241" s="71"/>
      <c r="AWE241" s="71"/>
      <c r="AWU241" s="71"/>
      <c r="AXK241" s="71"/>
      <c r="AYA241" s="71"/>
      <c r="AYQ241" s="71"/>
      <c r="AZG241" s="71"/>
      <c r="AZW241" s="71"/>
      <c r="BAM241" s="71"/>
      <c r="BBC241" s="71"/>
      <c r="BBS241" s="71"/>
      <c r="BCI241" s="71"/>
      <c r="BCY241" s="71"/>
      <c r="BDO241" s="71"/>
      <c r="BEE241" s="71"/>
      <c r="BEU241" s="71"/>
      <c r="BFK241" s="71"/>
      <c r="BGA241" s="71"/>
      <c r="BGQ241" s="71"/>
      <c r="BHG241" s="71"/>
      <c r="BHW241" s="71"/>
      <c r="BIM241" s="71"/>
      <c r="BJC241" s="71"/>
      <c r="BJS241" s="71"/>
      <c r="BKI241" s="71"/>
      <c r="BKY241" s="71"/>
      <c r="BLO241" s="71"/>
      <c r="BME241" s="71"/>
      <c r="BMU241" s="71"/>
      <c r="BNK241" s="71"/>
      <c r="BOA241" s="71"/>
      <c r="BOQ241" s="71"/>
      <c r="BPG241" s="71"/>
      <c r="BPW241" s="71"/>
      <c r="BQM241" s="71"/>
      <c r="BRC241" s="71"/>
      <c r="BRS241" s="71"/>
      <c r="BSI241" s="71"/>
      <c r="BSY241" s="71"/>
      <c r="BTO241" s="71"/>
      <c r="BUE241" s="71"/>
      <c r="BUU241" s="71"/>
      <c r="BVK241" s="71"/>
      <c r="BWA241" s="71"/>
      <c r="BWQ241" s="71"/>
      <c r="BXG241" s="71"/>
      <c r="BXW241" s="71"/>
      <c r="BYM241" s="71"/>
      <c r="BZC241" s="71"/>
      <c r="BZS241" s="71"/>
      <c r="CAI241" s="71"/>
      <c r="CAY241" s="71"/>
      <c r="CBO241" s="71"/>
      <c r="CCE241" s="71"/>
      <c r="CCU241" s="71"/>
      <c r="CDK241" s="71"/>
      <c r="CEA241" s="71"/>
      <c r="CEQ241" s="71"/>
      <c r="CFG241" s="71"/>
      <c r="CFW241" s="71"/>
      <c r="CGM241" s="71"/>
      <c r="CHC241" s="71"/>
      <c r="CHS241" s="71"/>
      <c r="CII241" s="71"/>
      <c r="CIY241" s="71"/>
      <c r="CJO241" s="71"/>
      <c r="CKE241" s="71"/>
      <c r="CKU241" s="71"/>
      <c r="CLK241" s="71"/>
      <c r="CMA241" s="71"/>
      <c r="CMQ241" s="71"/>
      <c r="CNG241" s="71"/>
      <c r="CNW241" s="71"/>
      <c r="COM241" s="71"/>
      <c r="CPC241" s="71"/>
      <c r="CPS241" s="71"/>
      <c r="CQI241" s="71"/>
      <c r="CQY241" s="71"/>
      <c r="CRO241" s="71"/>
      <c r="CSE241" s="71"/>
      <c r="CSU241" s="71"/>
      <c r="CTK241" s="71"/>
      <c r="CUA241" s="71"/>
      <c r="CUQ241" s="71"/>
      <c r="CVG241" s="71"/>
      <c r="CVW241" s="71"/>
      <c r="CWM241" s="71"/>
      <c r="CXC241" s="71"/>
      <c r="CXS241" s="71"/>
      <c r="CYI241" s="71"/>
      <c r="CYY241" s="71"/>
      <c r="CZO241" s="71"/>
      <c r="DAE241" s="71"/>
      <c r="DAU241" s="71"/>
      <c r="DBK241" s="71"/>
      <c r="DCA241" s="71"/>
      <c r="DCQ241" s="71"/>
      <c r="DDG241" s="71"/>
      <c r="DDW241" s="71"/>
      <c r="DEM241" s="71"/>
      <c r="DFC241" s="71"/>
      <c r="DFS241" s="71"/>
      <c r="DGI241" s="71"/>
      <c r="DGY241" s="71"/>
      <c r="DHO241" s="71"/>
      <c r="DIE241" s="71"/>
      <c r="DIU241" s="71"/>
      <c r="DJK241" s="71"/>
      <c r="DKA241" s="71"/>
      <c r="DKQ241" s="71"/>
      <c r="DLG241" s="71"/>
      <c r="DLW241" s="71"/>
      <c r="DMM241" s="71"/>
      <c r="DNC241" s="71"/>
      <c r="DNS241" s="71"/>
      <c r="DOI241" s="71"/>
      <c r="DOY241" s="71"/>
      <c r="DPO241" s="71"/>
      <c r="DQE241" s="71"/>
      <c r="DQU241" s="71"/>
      <c r="DRK241" s="71"/>
      <c r="DSA241" s="71"/>
      <c r="DSQ241" s="71"/>
      <c r="DTG241" s="71"/>
      <c r="DTW241" s="71"/>
      <c r="DUM241" s="71"/>
      <c r="DVC241" s="71"/>
      <c r="DVS241" s="71"/>
      <c r="DWI241" s="71"/>
      <c r="DWY241" s="71"/>
      <c r="DXO241" s="71"/>
      <c r="DYE241" s="71"/>
      <c r="DYU241" s="71"/>
      <c r="DZK241" s="71"/>
      <c r="EAA241" s="71"/>
      <c r="EAQ241" s="71"/>
      <c r="EBG241" s="71"/>
      <c r="EBW241" s="71"/>
      <c r="ECM241" s="71"/>
      <c r="EDC241" s="71"/>
      <c r="EDS241" s="71"/>
      <c r="EEI241" s="71"/>
      <c r="EEY241" s="71"/>
      <c r="EFO241" s="71"/>
      <c r="EGE241" s="71"/>
      <c r="EGU241" s="71"/>
      <c r="EHK241" s="71"/>
      <c r="EIA241" s="71"/>
      <c r="EIQ241" s="71"/>
      <c r="EJG241" s="71"/>
      <c r="EJW241" s="71"/>
      <c r="EKM241" s="71"/>
      <c r="ELC241" s="71"/>
      <c r="ELS241" s="71"/>
      <c r="EMI241" s="71"/>
      <c r="EMY241" s="71"/>
      <c r="ENO241" s="71"/>
      <c r="EOE241" s="71"/>
      <c r="EOU241" s="71"/>
      <c r="EPK241" s="71"/>
      <c r="EQA241" s="71"/>
      <c r="EQQ241" s="71"/>
      <c r="ERG241" s="71"/>
      <c r="ERW241" s="71"/>
      <c r="ESM241" s="71"/>
      <c r="ETC241" s="71"/>
      <c r="ETS241" s="71"/>
      <c r="EUI241" s="71"/>
      <c r="EUY241" s="71"/>
      <c r="EVO241" s="71"/>
      <c r="EWE241" s="71"/>
      <c r="EWU241" s="71"/>
      <c r="EXK241" s="71"/>
      <c r="EYA241" s="71"/>
      <c r="EYQ241" s="71"/>
      <c r="EZG241" s="71"/>
      <c r="EZW241" s="71"/>
      <c r="FAM241" s="71"/>
      <c r="FBC241" s="71"/>
      <c r="FBS241" s="71"/>
      <c r="FCI241" s="71"/>
      <c r="FCY241" s="71"/>
      <c r="FDO241" s="71"/>
      <c r="FEE241" s="71"/>
      <c r="FEU241" s="71"/>
      <c r="FFK241" s="71"/>
      <c r="FGA241" s="71"/>
      <c r="FGQ241" s="71"/>
      <c r="FHG241" s="71"/>
      <c r="FHW241" s="71"/>
      <c r="FIM241" s="71"/>
      <c r="FJC241" s="71"/>
      <c r="FJS241" s="71"/>
      <c r="FKI241" s="71"/>
      <c r="FKY241" s="71"/>
      <c r="FLO241" s="71"/>
      <c r="FME241" s="71"/>
      <c r="FMU241" s="71"/>
      <c r="FNK241" s="71"/>
      <c r="FOA241" s="71"/>
      <c r="FOQ241" s="71"/>
      <c r="FPG241" s="71"/>
      <c r="FPW241" s="71"/>
      <c r="FQM241" s="71"/>
      <c r="FRC241" s="71"/>
      <c r="FRS241" s="71"/>
      <c r="FSI241" s="71"/>
      <c r="FSY241" s="71"/>
      <c r="FTO241" s="71"/>
      <c r="FUE241" s="71"/>
      <c r="FUU241" s="71"/>
      <c r="FVK241" s="71"/>
      <c r="FWA241" s="71"/>
      <c r="FWQ241" s="71"/>
      <c r="FXG241" s="71"/>
      <c r="FXW241" s="71"/>
      <c r="FYM241" s="71"/>
      <c r="FZC241" s="71"/>
      <c r="FZS241" s="71"/>
      <c r="GAI241" s="71"/>
      <c r="GAY241" s="71"/>
      <c r="GBO241" s="71"/>
      <c r="GCE241" s="71"/>
      <c r="GCU241" s="71"/>
      <c r="GDK241" s="71"/>
      <c r="GEA241" s="71"/>
      <c r="GEQ241" s="71"/>
      <c r="GFG241" s="71"/>
      <c r="GFW241" s="71"/>
      <c r="GGM241" s="71"/>
      <c r="GHC241" s="71"/>
      <c r="GHS241" s="71"/>
      <c r="GII241" s="71"/>
      <c r="GIY241" s="71"/>
      <c r="GJO241" s="71"/>
      <c r="GKE241" s="71"/>
      <c r="GKU241" s="71"/>
      <c r="GLK241" s="71"/>
      <c r="GMA241" s="71"/>
      <c r="GMQ241" s="71"/>
      <c r="GNG241" s="71"/>
      <c r="GNW241" s="71"/>
      <c r="GOM241" s="71"/>
      <c r="GPC241" s="71"/>
      <c r="GPS241" s="71"/>
      <c r="GQI241" s="71"/>
      <c r="GQY241" s="71"/>
      <c r="GRO241" s="71"/>
      <c r="GSE241" s="71"/>
      <c r="GSU241" s="71"/>
      <c r="GTK241" s="71"/>
      <c r="GUA241" s="71"/>
      <c r="GUQ241" s="71"/>
      <c r="GVG241" s="71"/>
      <c r="GVW241" s="71"/>
      <c r="GWM241" s="71"/>
      <c r="GXC241" s="71"/>
      <c r="GXS241" s="71"/>
      <c r="GYI241" s="71"/>
      <c r="GYY241" s="71"/>
      <c r="GZO241" s="71"/>
      <c r="HAE241" s="71"/>
      <c r="HAU241" s="71"/>
      <c r="HBK241" s="71"/>
      <c r="HCA241" s="71"/>
      <c r="HCQ241" s="71"/>
      <c r="HDG241" s="71"/>
      <c r="HDW241" s="71"/>
      <c r="HEM241" s="71"/>
      <c r="HFC241" s="71"/>
      <c r="HFS241" s="71"/>
      <c r="HGI241" s="71"/>
      <c r="HGY241" s="71"/>
      <c r="HHO241" s="71"/>
      <c r="HIE241" s="71"/>
      <c r="HIU241" s="71"/>
      <c r="HJK241" s="71"/>
      <c r="HKA241" s="71"/>
      <c r="HKQ241" s="71"/>
      <c r="HLG241" s="71"/>
      <c r="HLW241" s="71"/>
      <c r="HMM241" s="71"/>
      <c r="HNC241" s="71"/>
      <c r="HNS241" s="71"/>
      <c r="HOI241" s="71"/>
      <c r="HOY241" s="71"/>
      <c r="HPO241" s="71"/>
      <c r="HQE241" s="71"/>
      <c r="HQU241" s="71"/>
      <c r="HRK241" s="71"/>
      <c r="HSA241" s="71"/>
      <c r="HSQ241" s="71"/>
      <c r="HTG241" s="71"/>
      <c r="HTW241" s="71"/>
      <c r="HUM241" s="71"/>
      <c r="HVC241" s="71"/>
      <c r="HVS241" s="71"/>
      <c r="HWI241" s="71"/>
      <c r="HWY241" s="71"/>
      <c r="HXO241" s="71"/>
      <c r="HYE241" s="71"/>
      <c r="HYU241" s="71"/>
      <c r="HZK241" s="71"/>
      <c r="IAA241" s="71"/>
      <c r="IAQ241" s="71"/>
      <c r="IBG241" s="71"/>
      <c r="IBW241" s="71"/>
      <c r="ICM241" s="71"/>
      <c r="IDC241" s="71"/>
      <c r="IDS241" s="71"/>
      <c r="IEI241" s="71"/>
      <c r="IEY241" s="71"/>
      <c r="IFO241" s="71"/>
      <c r="IGE241" s="71"/>
      <c r="IGU241" s="71"/>
      <c r="IHK241" s="71"/>
      <c r="IIA241" s="71"/>
      <c r="IIQ241" s="71"/>
      <c r="IJG241" s="71"/>
      <c r="IJW241" s="71"/>
      <c r="IKM241" s="71"/>
      <c r="ILC241" s="71"/>
      <c r="ILS241" s="71"/>
      <c r="IMI241" s="71"/>
      <c r="IMY241" s="71"/>
      <c r="INO241" s="71"/>
      <c r="IOE241" s="71"/>
      <c r="IOU241" s="71"/>
      <c r="IPK241" s="71"/>
      <c r="IQA241" s="71"/>
      <c r="IQQ241" s="71"/>
      <c r="IRG241" s="71"/>
      <c r="IRW241" s="71"/>
      <c r="ISM241" s="71"/>
      <c r="ITC241" s="71"/>
      <c r="ITS241" s="71"/>
      <c r="IUI241" s="71"/>
      <c r="IUY241" s="71"/>
      <c r="IVO241" s="71"/>
      <c r="IWE241" s="71"/>
      <c r="IWU241" s="71"/>
      <c r="IXK241" s="71"/>
      <c r="IYA241" s="71"/>
      <c r="IYQ241" s="71"/>
      <c r="IZG241" s="71"/>
      <c r="IZW241" s="71"/>
      <c r="JAM241" s="71"/>
      <c r="JBC241" s="71"/>
      <c r="JBS241" s="71"/>
      <c r="JCI241" s="71"/>
      <c r="JCY241" s="71"/>
      <c r="JDO241" s="71"/>
      <c r="JEE241" s="71"/>
      <c r="JEU241" s="71"/>
      <c r="JFK241" s="71"/>
      <c r="JGA241" s="71"/>
      <c r="JGQ241" s="71"/>
      <c r="JHG241" s="71"/>
      <c r="JHW241" s="71"/>
      <c r="JIM241" s="71"/>
      <c r="JJC241" s="71"/>
      <c r="JJS241" s="71"/>
      <c r="JKI241" s="71"/>
      <c r="JKY241" s="71"/>
      <c r="JLO241" s="71"/>
      <c r="JME241" s="71"/>
      <c r="JMU241" s="71"/>
      <c r="JNK241" s="71"/>
      <c r="JOA241" s="71"/>
      <c r="JOQ241" s="71"/>
      <c r="JPG241" s="71"/>
      <c r="JPW241" s="71"/>
      <c r="JQM241" s="71"/>
      <c r="JRC241" s="71"/>
      <c r="JRS241" s="71"/>
      <c r="JSI241" s="71"/>
      <c r="JSY241" s="71"/>
      <c r="JTO241" s="71"/>
      <c r="JUE241" s="71"/>
      <c r="JUU241" s="71"/>
      <c r="JVK241" s="71"/>
      <c r="JWA241" s="71"/>
      <c r="JWQ241" s="71"/>
      <c r="JXG241" s="71"/>
      <c r="JXW241" s="71"/>
      <c r="JYM241" s="71"/>
      <c r="JZC241" s="71"/>
      <c r="JZS241" s="71"/>
      <c r="KAI241" s="71"/>
      <c r="KAY241" s="71"/>
      <c r="KBO241" s="71"/>
      <c r="KCE241" s="71"/>
      <c r="KCU241" s="71"/>
      <c r="KDK241" s="71"/>
      <c r="KEA241" s="71"/>
      <c r="KEQ241" s="71"/>
      <c r="KFG241" s="71"/>
      <c r="KFW241" s="71"/>
      <c r="KGM241" s="71"/>
      <c r="KHC241" s="71"/>
      <c r="KHS241" s="71"/>
      <c r="KII241" s="71"/>
      <c r="KIY241" s="71"/>
      <c r="KJO241" s="71"/>
      <c r="KKE241" s="71"/>
      <c r="KKU241" s="71"/>
      <c r="KLK241" s="71"/>
      <c r="KMA241" s="71"/>
      <c r="KMQ241" s="71"/>
      <c r="KNG241" s="71"/>
      <c r="KNW241" s="71"/>
      <c r="KOM241" s="71"/>
      <c r="KPC241" s="71"/>
      <c r="KPS241" s="71"/>
      <c r="KQI241" s="71"/>
      <c r="KQY241" s="71"/>
      <c r="KRO241" s="71"/>
      <c r="KSE241" s="71"/>
      <c r="KSU241" s="71"/>
      <c r="KTK241" s="71"/>
      <c r="KUA241" s="71"/>
      <c r="KUQ241" s="71"/>
      <c r="KVG241" s="71"/>
      <c r="KVW241" s="71"/>
      <c r="KWM241" s="71"/>
      <c r="KXC241" s="71"/>
      <c r="KXS241" s="71"/>
      <c r="KYI241" s="71"/>
      <c r="KYY241" s="71"/>
      <c r="KZO241" s="71"/>
      <c r="LAE241" s="71"/>
      <c r="LAU241" s="71"/>
      <c r="LBK241" s="71"/>
      <c r="LCA241" s="71"/>
      <c r="LCQ241" s="71"/>
      <c r="LDG241" s="71"/>
      <c r="LDW241" s="71"/>
      <c r="LEM241" s="71"/>
      <c r="LFC241" s="71"/>
      <c r="LFS241" s="71"/>
      <c r="LGI241" s="71"/>
      <c r="LGY241" s="71"/>
      <c r="LHO241" s="71"/>
      <c r="LIE241" s="71"/>
      <c r="LIU241" s="71"/>
      <c r="LJK241" s="71"/>
      <c r="LKA241" s="71"/>
      <c r="LKQ241" s="71"/>
      <c r="LLG241" s="71"/>
      <c r="LLW241" s="71"/>
      <c r="LMM241" s="71"/>
      <c r="LNC241" s="71"/>
      <c r="LNS241" s="71"/>
      <c r="LOI241" s="71"/>
      <c r="LOY241" s="71"/>
      <c r="LPO241" s="71"/>
      <c r="LQE241" s="71"/>
      <c r="LQU241" s="71"/>
      <c r="LRK241" s="71"/>
      <c r="LSA241" s="71"/>
      <c r="LSQ241" s="71"/>
      <c r="LTG241" s="71"/>
      <c r="LTW241" s="71"/>
      <c r="LUM241" s="71"/>
      <c r="LVC241" s="71"/>
      <c r="LVS241" s="71"/>
      <c r="LWI241" s="71"/>
      <c r="LWY241" s="71"/>
      <c r="LXO241" s="71"/>
      <c r="LYE241" s="71"/>
      <c r="LYU241" s="71"/>
      <c r="LZK241" s="71"/>
      <c r="MAA241" s="71"/>
      <c r="MAQ241" s="71"/>
      <c r="MBG241" s="71"/>
      <c r="MBW241" s="71"/>
      <c r="MCM241" s="71"/>
      <c r="MDC241" s="71"/>
      <c r="MDS241" s="71"/>
      <c r="MEI241" s="71"/>
      <c r="MEY241" s="71"/>
      <c r="MFO241" s="71"/>
      <c r="MGE241" s="71"/>
      <c r="MGU241" s="71"/>
      <c r="MHK241" s="71"/>
      <c r="MIA241" s="71"/>
      <c r="MIQ241" s="71"/>
      <c r="MJG241" s="71"/>
      <c r="MJW241" s="71"/>
      <c r="MKM241" s="71"/>
      <c r="MLC241" s="71"/>
      <c r="MLS241" s="71"/>
      <c r="MMI241" s="71"/>
      <c r="MMY241" s="71"/>
      <c r="MNO241" s="71"/>
      <c r="MOE241" s="71"/>
      <c r="MOU241" s="71"/>
      <c r="MPK241" s="71"/>
      <c r="MQA241" s="71"/>
      <c r="MQQ241" s="71"/>
      <c r="MRG241" s="71"/>
      <c r="MRW241" s="71"/>
      <c r="MSM241" s="71"/>
      <c r="MTC241" s="71"/>
      <c r="MTS241" s="71"/>
      <c r="MUI241" s="71"/>
      <c r="MUY241" s="71"/>
      <c r="MVO241" s="71"/>
      <c r="MWE241" s="71"/>
      <c r="MWU241" s="71"/>
      <c r="MXK241" s="71"/>
      <c r="MYA241" s="71"/>
      <c r="MYQ241" s="71"/>
      <c r="MZG241" s="71"/>
      <c r="MZW241" s="71"/>
      <c r="NAM241" s="71"/>
      <c r="NBC241" s="71"/>
      <c r="NBS241" s="71"/>
      <c r="NCI241" s="71"/>
      <c r="NCY241" s="71"/>
      <c r="NDO241" s="71"/>
      <c r="NEE241" s="71"/>
      <c r="NEU241" s="71"/>
      <c r="NFK241" s="71"/>
      <c r="NGA241" s="71"/>
      <c r="NGQ241" s="71"/>
      <c r="NHG241" s="71"/>
      <c r="NHW241" s="71"/>
      <c r="NIM241" s="71"/>
      <c r="NJC241" s="71"/>
      <c r="NJS241" s="71"/>
      <c r="NKI241" s="71"/>
      <c r="NKY241" s="71"/>
      <c r="NLO241" s="71"/>
      <c r="NME241" s="71"/>
      <c r="NMU241" s="71"/>
      <c r="NNK241" s="71"/>
      <c r="NOA241" s="71"/>
      <c r="NOQ241" s="71"/>
      <c r="NPG241" s="71"/>
      <c r="NPW241" s="71"/>
      <c r="NQM241" s="71"/>
      <c r="NRC241" s="71"/>
      <c r="NRS241" s="71"/>
      <c r="NSI241" s="71"/>
      <c r="NSY241" s="71"/>
      <c r="NTO241" s="71"/>
      <c r="NUE241" s="71"/>
      <c r="NUU241" s="71"/>
      <c r="NVK241" s="71"/>
      <c r="NWA241" s="71"/>
      <c r="NWQ241" s="71"/>
      <c r="NXG241" s="71"/>
      <c r="NXW241" s="71"/>
      <c r="NYM241" s="71"/>
      <c r="NZC241" s="71"/>
      <c r="NZS241" s="71"/>
      <c r="OAI241" s="71"/>
      <c r="OAY241" s="71"/>
      <c r="OBO241" s="71"/>
      <c r="OCE241" s="71"/>
      <c r="OCU241" s="71"/>
      <c r="ODK241" s="71"/>
      <c r="OEA241" s="71"/>
      <c r="OEQ241" s="71"/>
      <c r="OFG241" s="71"/>
      <c r="OFW241" s="71"/>
      <c r="OGM241" s="71"/>
      <c r="OHC241" s="71"/>
      <c r="OHS241" s="71"/>
      <c r="OII241" s="71"/>
      <c r="OIY241" s="71"/>
      <c r="OJO241" s="71"/>
      <c r="OKE241" s="71"/>
      <c r="OKU241" s="71"/>
      <c r="OLK241" s="71"/>
      <c r="OMA241" s="71"/>
      <c r="OMQ241" s="71"/>
      <c r="ONG241" s="71"/>
      <c r="ONW241" s="71"/>
      <c r="OOM241" s="71"/>
      <c r="OPC241" s="71"/>
      <c r="OPS241" s="71"/>
      <c r="OQI241" s="71"/>
      <c r="OQY241" s="71"/>
      <c r="ORO241" s="71"/>
      <c r="OSE241" s="71"/>
      <c r="OSU241" s="71"/>
      <c r="OTK241" s="71"/>
      <c r="OUA241" s="71"/>
      <c r="OUQ241" s="71"/>
      <c r="OVG241" s="71"/>
      <c r="OVW241" s="71"/>
      <c r="OWM241" s="71"/>
      <c r="OXC241" s="71"/>
      <c r="OXS241" s="71"/>
      <c r="OYI241" s="71"/>
      <c r="OYY241" s="71"/>
      <c r="OZO241" s="71"/>
      <c r="PAE241" s="71"/>
      <c r="PAU241" s="71"/>
      <c r="PBK241" s="71"/>
      <c r="PCA241" s="71"/>
      <c r="PCQ241" s="71"/>
      <c r="PDG241" s="71"/>
      <c r="PDW241" s="71"/>
      <c r="PEM241" s="71"/>
      <c r="PFC241" s="71"/>
      <c r="PFS241" s="71"/>
      <c r="PGI241" s="71"/>
      <c r="PGY241" s="71"/>
      <c r="PHO241" s="71"/>
      <c r="PIE241" s="71"/>
      <c r="PIU241" s="71"/>
      <c r="PJK241" s="71"/>
      <c r="PKA241" s="71"/>
      <c r="PKQ241" s="71"/>
      <c r="PLG241" s="71"/>
      <c r="PLW241" s="71"/>
      <c r="PMM241" s="71"/>
      <c r="PNC241" s="71"/>
      <c r="PNS241" s="71"/>
      <c r="POI241" s="71"/>
      <c r="POY241" s="71"/>
      <c r="PPO241" s="71"/>
      <c r="PQE241" s="71"/>
      <c r="PQU241" s="71"/>
      <c r="PRK241" s="71"/>
      <c r="PSA241" s="71"/>
      <c r="PSQ241" s="71"/>
      <c r="PTG241" s="71"/>
      <c r="PTW241" s="71"/>
      <c r="PUM241" s="71"/>
      <c r="PVC241" s="71"/>
      <c r="PVS241" s="71"/>
      <c r="PWI241" s="71"/>
      <c r="PWY241" s="71"/>
      <c r="PXO241" s="71"/>
      <c r="PYE241" s="71"/>
      <c r="PYU241" s="71"/>
      <c r="PZK241" s="71"/>
      <c r="QAA241" s="71"/>
      <c r="QAQ241" s="71"/>
      <c r="QBG241" s="71"/>
      <c r="QBW241" s="71"/>
      <c r="QCM241" s="71"/>
      <c r="QDC241" s="71"/>
      <c r="QDS241" s="71"/>
      <c r="QEI241" s="71"/>
      <c r="QEY241" s="71"/>
      <c r="QFO241" s="71"/>
      <c r="QGE241" s="71"/>
      <c r="QGU241" s="71"/>
      <c r="QHK241" s="71"/>
      <c r="QIA241" s="71"/>
      <c r="QIQ241" s="71"/>
      <c r="QJG241" s="71"/>
      <c r="QJW241" s="71"/>
      <c r="QKM241" s="71"/>
      <c r="QLC241" s="71"/>
      <c r="QLS241" s="71"/>
      <c r="QMI241" s="71"/>
      <c r="QMY241" s="71"/>
      <c r="QNO241" s="71"/>
      <c r="QOE241" s="71"/>
      <c r="QOU241" s="71"/>
      <c r="QPK241" s="71"/>
      <c r="QQA241" s="71"/>
      <c r="QQQ241" s="71"/>
      <c r="QRG241" s="71"/>
      <c r="QRW241" s="71"/>
      <c r="QSM241" s="71"/>
      <c r="QTC241" s="71"/>
      <c r="QTS241" s="71"/>
      <c r="QUI241" s="71"/>
      <c r="QUY241" s="71"/>
      <c r="QVO241" s="71"/>
      <c r="QWE241" s="71"/>
      <c r="QWU241" s="71"/>
      <c r="QXK241" s="71"/>
      <c r="QYA241" s="71"/>
      <c r="QYQ241" s="71"/>
      <c r="QZG241" s="71"/>
      <c r="QZW241" s="71"/>
      <c r="RAM241" s="71"/>
      <c r="RBC241" s="71"/>
      <c r="RBS241" s="71"/>
      <c r="RCI241" s="71"/>
      <c r="RCY241" s="71"/>
      <c r="RDO241" s="71"/>
      <c r="REE241" s="71"/>
      <c r="REU241" s="71"/>
      <c r="RFK241" s="71"/>
      <c r="RGA241" s="71"/>
      <c r="RGQ241" s="71"/>
      <c r="RHG241" s="71"/>
      <c r="RHW241" s="71"/>
      <c r="RIM241" s="71"/>
      <c r="RJC241" s="71"/>
      <c r="RJS241" s="71"/>
      <c r="RKI241" s="71"/>
      <c r="RKY241" s="71"/>
      <c r="RLO241" s="71"/>
      <c r="RME241" s="71"/>
      <c r="RMU241" s="71"/>
      <c r="RNK241" s="71"/>
      <c r="ROA241" s="71"/>
      <c r="ROQ241" s="71"/>
      <c r="RPG241" s="71"/>
      <c r="RPW241" s="71"/>
      <c r="RQM241" s="71"/>
      <c r="RRC241" s="71"/>
      <c r="RRS241" s="71"/>
      <c r="RSI241" s="71"/>
      <c r="RSY241" s="71"/>
      <c r="RTO241" s="71"/>
      <c r="RUE241" s="71"/>
      <c r="RUU241" s="71"/>
      <c r="RVK241" s="71"/>
      <c r="RWA241" s="71"/>
      <c r="RWQ241" s="71"/>
      <c r="RXG241" s="71"/>
      <c r="RXW241" s="71"/>
      <c r="RYM241" s="71"/>
      <c r="RZC241" s="71"/>
      <c r="RZS241" s="71"/>
      <c r="SAI241" s="71"/>
      <c r="SAY241" s="71"/>
      <c r="SBO241" s="71"/>
      <c r="SCE241" s="71"/>
      <c r="SCU241" s="71"/>
      <c r="SDK241" s="71"/>
      <c r="SEA241" s="71"/>
      <c r="SEQ241" s="71"/>
      <c r="SFG241" s="71"/>
      <c r="SFW241" s="71"/>
      <c r="SGM241" s="71"/>
      <c r="SHC241" s="71"/>
      <c r="SHS241" s="71"/>
      <c r="SII241" s="71"/>
      <c r="SIY241" s="71"/>
      <c r="SJO241" s="71"/>
      <c r="SKE241" s="71"/>
      <c r="SKU241" s="71"/>
      <c r="SLK241" s="71"/>
      <c r="SMA241" s="71"/>
      <c r="SMQ241" s="71"/>
      <c r="SNG241" s="71"/>
      <c r="SNW241" s="71"/>
      <c r="SOM241" s="71"/>
      <c r="SPC241" s="71"/>
      <c r="SPS241" s="71"/>
      <c r="SQI241" s="71"/>
      <c r="SQY241" s="71"/>
      <c r="SRO241" s="71"/>
      <c r="SSE241" s="71"/>
      <c r="SSU241" s="71"/>
      <c r="STK241" s="71"/>
      <c r="SUA241" s="71"/>
      <c r="SUQ241" s="71"/>
      <c r="SVG241" s="71"/>
      <c r="SVW241" s="71"/>
      <c r="SWM241" s="71"/>
      <c r="SXC241" s="71"/>
      <c r="SXS241" s="71"/>
      <c r="SYI241" s="71"/>
      <c r="SYY241" s="71"/>
      <c r="SZO241" s="71"/>
      <c r="TAE241" s="71"/>
      <c r="TAU241" s="71"/>
      <c r="TBK241" s="71"/>
      <c r="TCA241" s="71"/>
      <c r="TCQ241" s="71"/>
      <c r="TDG241" s="71"/>
      <c r="TDW241" s="71"/>
      <c r="TEM241" s="71"/>
      <c r="TFC241" s="71"/>
      <c r="TFS241" s="71"/>
      <c r="TGI241" s="71"/>
      <c r="TGY241" s="71"/>
      <c r="THO241" s="71"/>
      <c r="TIE241" s="71"/>
      <c r="TIU241" s="71"/>
      <c r="TJK241" s="71"/>
      <c r="TKA241" s="71"/>
      <c r="TKQ241" s="71"/>
      <c r="TLG241" s="71"/>
      <c r="TLW241" s="71"/>
      <c r="TMM241" s="71"/>
      <c r="TNC241" s="71"/>
      <c r="TNS241" s="71"/>
      <c r="TOI241" s="71"/>
      <c r="TOY241" s="71"/>
      <c r="TPO241" s="71"/>
      <c r="TQE241" s="71"/>
      <c r="TQU241" s="71"/>
      <c r="TRK241" s="71"/>
      <c r="TSA241" s="71"/>
      <c r="TSQ241" s="71"/>
      <c r="TTG241" s="71"/>
      <c r="TTW241" s="71"/>
      <c r="TUM241" s="71"/>
      <c r="TVC241" s="71"/>
      <c r="TVS241" s="71"/>
      <c r="TWI241" s="71"/>
      <c r="TWY241" s="71"/>
      <c r="TXO241" s="71"/>
      <c r="TYE241" s="71"/>
      <c r="TYU241" s="71"/>
      <c r="TZK241" s="71"/>
      <c r="UAA241" s="71"/>
      <c r="UAQ241" s="71"/>
      <c r="UBG241" s="71"/>
      <c r="UBW241" s="71"/>
      <c r="UCM241" s="71"/>
      <c r="UDC241" s="71"/>
      <c r="UDS241" s="71"/>
      <c r="UEI241" s="71"/>
      <c r="UEY241" s="71"/>
      <c r="UFO241" s="71"/>
      <c r="UGE241" s="71"/>
      <c r="UGU241" s="71"/>
      <c r="UHK241" s="71"/>
      <c r="UIA241" s="71"/>
      <c r="UIQ241" s="71"/>
      <c r="UJG241" s="71"/>
      <c r="UJW241" s="71"/>
      <c r="UKM241" s="71"/>
      <c r="ULC241" s="71"/>
      <c r="ULS241" s="71"/>
      <c r="UMI241" s="71"/>
      <c r="UMY241" s="71"/>
      <c r="UNO241" s="71"/>
      <c r="UOE241" s="71"/>
      <c r="UOU241" s="71"/>
      <c r="UPK241" s="71"/>
      <c r="UQA241" s="71"/>
      <c r="UQQ241" s="71"/>
      <c r="URG241" s="71"/>
      <c r="URW241" s="71"/>
      <c r="USM241" s="71"/>
      <c r="UTC241" s="71"/>
      <c r="UTS241" s="71"/>
      <c r="UUI241" s="71"/>
      <c r="UUY241" s="71"/>
      <c r="UVO241" s="71"/>
      <c r="UWE241" s="71"/>
      <c r="UWU241" s="71"/>
      <c r="UXK241" s="71"/>
      <c r="UYA241" s="71"/>
      <c r="UYQ241" s="71"/>
      <c r="UZG241" s="71"/>
      <c r="UZW241" s="71"/>
      <c r="VAM241" s="71"/>
      <c r="VBC241" s="71"/>
      <c r="VBS241" s="71"/>
      <c r="VCI241" s="71"/>
      <c r="VCY241" s="71"/>
      <c r="VDO241" s="71"/>
      <c r="VEE241" s="71"/>
      <c r="VEU241" s="71"/>
      <c r="VFK241" s="71"/>
      <c r="VGA241" s="71"/>
      <c r="VGQ241" s="71"/>
      <c r="VHG241" s="71"/>
      <c r="VHW241" s="71"/>
      <c r="VIM241" s="71"/>
      <c r="VJC241" s="71"/>
      <c r="VJS241" s="71"/>
      <c r="VKI241" s="71"/>
      <c r="VKY241" s="71"/>
      <c r="VLO241" s="71"/>
      <c r="VME241" s="71"/>
      <c r="VMU241" s="71"/>
      <c r="VNK241" s="71"/>
      <c r="VOA241" s="71"/>
      <c r="VOQ241" s="71"/>
      <c r="VPG241" s="71"/>
      <c r="VPW241" s="71"/>
      <c r="VQM241" s="71"/>
      <c r="VRC241" s="71"/>
      <c r="VRS241" s="71"/>
      <c r="VSI241" s="71"/>
      <c r="VSY241" s="71"/>
      <c r="VTO241" s="71"/>
      <c r="VUE241" s="71"/>
      <c r="VUU241" s="71"/>
      <c r="VVK241" s="71"/>
      <c r="VWA241" s="71"/>
      <c r="VWQ241" s="71"/>
      <c r="VXG241" s="71"/>
      <c r="VXW241" s="71"/>
      <c r="VYM241" s="71"/>
      <c r="VZC241" s="71"/>
      <c r="VZS241" s="71"/>
      <c r="WAI241" s="71"/>
      <c r="WAY241" s="71"/>
      <c r="WBO241" s="71"/>
      <c r="WCE241" s="71"/>
      <c r="WCU241" s="71"/>
      <c r="WDK241" s="71"/>
      <c r="WEA241" s="71"/>
      <c r="WEQ241" s="71"/>
      <c r="WFG241" s="71"/>
      <c r="WFW241" s="71"/>
      <c r="WGM241" s="71"/>
      <c r="WHC241" s="71"/>
      <c r="WHS241" s="71"/>
      <c r="WII241" s="71"/>
      <c r="WIY241" s="71"/>
      <c r="WJO241" s="71"/>
      <c r="WKE241" s="71"/>
      <c r="WKU241" s="71"/>
      <c r="WLK241" s="71"/>
      <c r="WMA241" s="71"/>
      <c r="WMQ241" s="71"/>
      <c r="WNG241" s="71"/>
      <c r="WNW241" s="71"/>
      <c r="WOM241" s="71"/>
      <c r="WPC241" s="71"/>
      <c r="WPS241" s="71"/>
      <c r="WQI241" s="71"/>
      <c r="WQY241" s="71"/>
      <c r="WRO241" s="71"/>
      <c r="WSE241" s="71"/>
      <c r="WSU241" s="71"/>
      <c r="WTK241" s="71"/>
      <c r="WUA241" s="71"/>
      <c r="WUQ241" s="71"/>
      <c r="WVG241" s="71"/>
      <c r="WVW241" s="71"/>
      <c r="WWM241" s="71"/>
      <c r="WXC241" s="71"/>
      <c r="WXS241" s="71"/>
      <c r="WYI241" s="71"/>
      <c r="WYY241" s="71"/>
      <c r="WZO241" s="71"/>
      <c r="XAE241" s="71"/>
      <c r="XAU241" s="71"/>
      <c r="XBK241" s="71"/>
      <c r="XCA241" s="71"/>
      <c r="XCQ241" s="71"/>
      <c r="XDG241" s="71"/>
      <c r="XDW241" s="71"/>
      <c r="XEM241" s="71"/>
    </row>
    <row r="242" spans="1:1023 1039:2047 2063:3071 3087:4095 4111:5119 5135:6143 6159:7167 7183:8191 8207:9215 9231:10239 10255:11263 11279:12287 12303:13311 13327:14335 14351:15359 15375:16367" s="87" customFormat="1">
      <c r="A242" s="20" t="str">
        <f>IF(COUNTBLANK(F242)=1," ",COUNTA($F$11:F242))</f>
        <v xml:space="preserve"> </v>
      </c>
      <c r="B242" s="75" t="s">
        <v>524</v>
      </c>
      <c r="C242" s="149"/>
      <c r="D242" s="147"/>
      <c r="E242" s="147"/>
      <c r="F242" s="147"/>
      <c r="G242" s="147"/>
      <c r="H242" s="135"/>
      <c r="I242" s="135"/>
      <c r="J242" s="135"/>
      <c r="K242" s="135"/>
      <c r="L242" s="135"/>
      <c r="M242" s="135"/>
      <c r="N242" s="135"/>
      <c r="O242" s="135"/>
      <c r="P242" s="70"/>
    </row>
    <row r="243" spans="1:1023 1039:2047 2063:3071 3087:4095 4111:5119 5135:6143 6159:7167 7183:8191 8207:9215 9231:10239 10255:11263 11279:12287 12303:13311 13327:14335 14351:15359 15375:16367" s="87" customFormat="1">
      <c r="A243" s="20" t="str">
        <f>IF(COUNTBLANK(F243)=1," ",COUNTA($F$11:F243))</f>
        <v xml:space="preserve"> </v>
      </c>
      <c r="B243" s="205" t="s">
        <v>504</v>
      </c>
      <c r="C243" s="138" t="s">
        <v>14</v>
      </c>
      <c r="D243" s="138"/>
      <c r="E243" s="222">
        <v>70</v>
      </c>
      <c r="F243" s="145"/>
      <c r="G243" s="150"/>
      <c r="H243" s="135">
        <f t="shared" ref="H243:H253" si="340">ROUND(F243*G243,2)</f>
        <v>0</v>
      </c>
      <c r="I243" s="115"/>
      <c r="J243" s="135">
        <f t="shared" ref="J243:J253" si="341">ROUND(H243*0.07,2)</f>
        <v>0</v>
      </c>
      <c r="K243" s="135">
        <f t="shared" ref="K243:K253" si="342">ROUND(H243+I243+J243,2)</f>
        <v>0</v>
      </c>
      <c r="L243" s="135">
        <f t="shared" ref="L243:L253" si="343">ROUND(E243*F243,2)</f>
        <v>0</v>
      </c>
      <c r="M243" s="135">
        <f t="shared" ref="M243:M253" si="344">ROUND(E243*H243,2)</f>
        <v>0</v>
      </c>
      <c r="N243" s="135"/>
      <c r="O243" s="135">
        <f t="shared" ref="O243:O253" si="345">ROUND(E243*J243,2)</f>
        <v>0</v>
      </c>
      <c r="P243" s="70">
        <f t="shared" ref="P243:P253" si="346">ROUND(M243+N243+O243,2)</f>
        <v>0</v>
      </c>
    </row>
    <row r="244" spans="1:1023 1039:2047 2063:3071 3087:4095 4111:5119 5135:6143 6159:7167 7183:8191 8207:9215 9231:10239 10255:11263 11279:12287 12303:13311 13327:14335 14351:15359 15375:16367" s="87" customFormat="1">
      <c r="A244" s="20" t="str">
        <f>IF(COUNTBLANK(F244)=1," ",COUNTA($F$11:F244))</f>
        <v xml:space="preserve"> </v>
      </c>
      <c r="B244" s="141" t="s">
        <v>505</v>
      </c>
      <c r="C244" s="142" t="s">
        <v>172</v>
      </c>
      <c r="D244" s="143">
        <v>2</v>
      </c>
      <c r="E244" s="144">
        <f>E243*D244</f>
        <v>140</v>
      </c>
      <c r="F244" s="145"/>
      <c r="G244" s="146"/>
      <c r="H244" s="135">
        <f t="shared" si="340"/>
        <v>0</v>
      </c>
      <c r="I244" s="115"/>
      <c r="J244" s="135">
        <f t="shared" si="341"/>
        <v>0</v>
      </c>
      <c r="K244" s="135">
        <f t="shared" si="342"/>
        <v>0</v>
      </c>
      <c r="L244" s="135">
        <f t="shared" si="343"/>
        <v>0</v>
      </c>
      <c r="M244" s="135">
        <f t="shared" si="344"/>
        <v>0</v>
      </c>
      <c r="N244" s="135">
        <f t="shared" ref="N244:N253" si="347">ROUND(E244*I244,2)</f>
        <v>0</v>
      </c>
      <c r="O244" s="135">
        <f t="shared" si="345"/>
        <v>0</v>
      </c>
      <c r="P244" s="70">
        <f t="shared" si="346"/>
        <v>0</v>
      </c>
    </row>
    <row r="245" spans="1:1023 1039:2047 2063:3071 3087:4095 4111:5119 5135:6143 6159:7167 7183:8191 8207:9215 9231:10239 10255:11263 11279:12287 12303:13311 13327:14335 14351:15359 15375:16367" s="87" customFormat="1">
      <c r="A245" s="20" t="str">
        <f>IF(COUNTBLANK(F245)=1," ",COUNTA($F$11:F245))</f>
        <v xml:space="preserve"> </v>
      </c>
      <c r="B245" s="141" t="s">
        <v>506</v>
      </c>
      <c r="C245" s="142" t="s">
        <v>172</v>
      </c>
      <c r="D245" s="143">
        <v>1.3</v>
      </c>
      <c r="E245" s="144">
        <f>E243*D245</f>
        <v>91</v>
      </c>
      <c r="F245" s="145"/>
      <c r="G245" s="146"/>
      <c r="H245" s="135">
        <f t="shared" si="340"/>
        <v>0</v>
      </c>
      <c r="I245" s="115"/>
      <c r="J245" s="135">
        <f t="shared" si="341"/>
        <v>0</v>
      </c>
      <c r="K245" s="135">
        <f t="shared" si="342"/>
        <v>0</v>
      </c>
      <c r="L245" s="135">
        <f t="shared" si="343"/>
        <v>0</v>
      </c>
      <c r="M245" s="135">
        <f t="shared" si="344"/>
        <v>0</v>
      </c>
      <c r="N245" s="135">
        <f t="shared" si="347"/>
        <v>0</v>
      </c>
      <c r="O245" s="135">
        <f t="shared" si="345"/>
        <v>0</v>
      </c>
      <c r="P245" s="70">
        <f t="shared" si="346"/>
        <v>0</v>
      </c>
    </row>
    <row r="246" spans="1:1023 1039:2047 2063:3071 3087:4095 4111:5119 5135:6143 6159:7167 7183:8191 8207:9215 9231:10239 10255:11263 11279:12287 12303:13311 13327:14335 14351:15359 15375:16367" s="87" customFormat="1">
      <c r="A246" s="20" t="str">
        <f>IF(COUNTBLANK(F246)=1," ",COUNTA($F$11:F246))</f>
        <v xml:space="preserve"> </v>
      </c>
      <c r="B246" s="141" t="s">
        <v>507</v>
      </c>
      <c r="C246" s="142" t="s">
        <v>508</v>
      </c>
      <c r="D246" s="143">
        <v>1</v>
      </c>
      <c r="E246" s="144">
        <f>E243*D246</f>
        <v>70</v>
      </c>
      <c r="F246" s="145"/>
      <c r="G246" s="146"/>
      <c r="H246" s="135">
        <f t="shared" si="340"/>
        <v>0</v>
      </c>
      <c r="I246" s="115"/>
      <c r="J246" s="135">
        <f t="shared" si="341"/>
        <v>0</v>
      </c>
      <c r="K246" s="135">
        <f t="shared" si="342"/>
        <v>0</v>
      </c>
      <c r="L246" s="135">
        <f t="shared" si="343"/>
        <v>0</v>
      </c>
      <c r="M246" s="135">
        <f t="shared" si="344"/>
        <v>0</v>
      </c>
      <c r="N246" s="135">
        <f t="shared" si="347"/>
        <v>0</v>
      </c>
      <c r="O246" s="135">
        <f t="shared" si="345"/>
        <v>0</v>
      </c>
      <c r="P246" s="70">
        <f t="shared" si="346"/>
        <v>0</v>
      </c>
    </row>
    <row r="247" spans="1:1023 1039:2047 2063:3071 3087:4095 4111:5119 5135:6143 6159:7167 7183:8191 8207:9215 9231:10239 10255:11263 11279:12287 12303:13311 13327:14335 14351:15359 15375:16367" s="87" customFormat="1">
      <c r="A247" s="20" t="str">
        <f>IF(COUNTBLANK(F247)=1," ",COUNTA($F$11:F247))</f>
        <v xml:space="preserve"> </v>
      </c>
      <c r="B247" s="148" t="s">
        <v>509</v>
      </c>
      <c r="C247" s="142" t="s">
        <v>127</v>
      </c>
      <c r="D247" s="143">
        <v>4</v>
      </c>
      <c r="E247" s="144">
        <f>E243*D247</f>
        <v>280</v>
      </c>
      <c r="F247" s="145"/>
      <c r="G247" s="146"/>
      <c r="H247" s="135">
        <f t="shared" si="340"/>
        <v>0</v>
      </c>
      <c r="I247" s="115"/>
      <c r="J247" s="135">
        <f t="shared" si="341"/>
        <v>0</v>
      </c>
      <c r="K247" s="135">
        <f t="shared" si="342"/>
        <v>0</v>
      </c>
      <c r="L247" s="135">
        <f t="shared" si="343"/>
        <v>0</v>
      </c>
      <c r="M247" s="135">
        <f t="shared" si="344"/>
        <v>0</v>
      </c>
      <c r="N247" s="135">
        <f t="shared" si="347"/>
        <v>0</v>
      </c>
      <c r="O247" s="135">
        <f t="shared" si="345"/>
        <v>0</v>
      </c>
      <c r="P247" s="70">
        <f t="shared" si="346"/>
        <v>0</v>
      </c>
    </row>
    <row r="248" spans="1:1023 1039:2047 2063:3071 3087:4095 4111:5119 5135:6143 6159:7167 7183:8191 8207:9215 9231:10239 10255:11263 11279:12287 12303:13311 13327:14335 14351:15359 15375:16367" s="87" customFormat="1">
      <c r="A248" s="20" t="str">
        <f>IF(COUNTBLANK(F248)=1," ",COUNTA($F$11:F248))</f>
        <v xml:space="preserve"> </v>
      </c>
      <c r="B248" s="148" t="s">
        <v>510</v>
      </c>
      <c r="C248" s="142" t="s">
        <v>15</v>
      </c>
      <c r="D248" s="143">
        <v>3</v>
      </c>
      <c r="E248" s="144">
        <f>E243*D248</f>
        <v>210</v>
      </c>
      <c r="F248" s="145"/>
      <c r="G248" s="146"/>
      <c r="H248" s="135">
        <f t="shared" si="340"/>
        <v>0</v>
      </c>
      <c r="I248" s="115"/>
      <c r="J248" s="135">
        <f t="shared" si="341"/>
        <v>0</v>
      </c>
      <c r="K248" s="135">
        <f t="shared" si="342"/>
        <v>0</v>
      </c>
      <c r="L248" s="135">
        <f t="shared" si="343"/>
        <v>0</v>
      </c>
      <c r="M248" s="135">
        <f t="shared" si="344"/>
        <v>0</v>
      </c>
      <c r="N248" s="135">
        <f t="shared" si="347"/>
        <v>0</v>
      </c>
      <c r="O248" s="135">
        <f t="shared" si="345"/>
        <v>0</v>
      </c>
      <c r="P248" s="70">
        <f t="shared" si="346"/>
        <v>0</v>
      </c>
    </row>
    <row r="249" spans="1:1023 1039:2047 2063:3071 3087:4095 4111:5119 5135:6143 6159:7167 7183:8191 8207:9215 9231:10239 10255:11263 11279:12287 12303:13311 13327:14335 14351:15359 15375:16367" s="22" customFormat="1">
      <c r="A249" s="20" t="str">
        <f>IF(COUNTBLANK(F249)=1," ",COUNTA($F$11:F249))</f>
        <v xml:space="preserve"> </v>
      </c>
      <c r="B249" s="148" t="s">
        <v>511</v>
      </c>
      <c r="C249" s="149" t="s">
        <v>14</v>
      </c>
      <c r="D249" s="143">
        <v>1.1000000000000001</v>
      </c>
      <c r="E249" s="144">
        <f>D249*E243</f>
        <v>77</v>
      </c>
      <c r="F249" s="147"/>
      <c r="G249" s="146"/>
      <c r="H249" s="135">
        <f t="shared" si="340"/>
        <v>0</v>
      </c>
      <c r="I249" s="115"/>
      <c r="J249" s="135">
        <f t="shared" si="341"/>
        <v>0</v>
      </c>
      <c r="K249" s="135">
        <f t="shared" si="342"/>
        <v>0</v>
      </c>
      <c r="L249" s="135">
        <f t="shared" si="343"/>
        <v>0</v>
      </c>
      <c r="M249" s="135">
        <f t="shared" si="344"/>
        <v>0</v>
      </c>
      <c r="N249" s="135">
        <f t="shared" si="347"/>
        <v>0</v>
      </c>
      <c r="O249" s="135">
        <f t="shared" si="345"/>
        <v>0</v>
      </c>
      <c r="P249" s="70">
        <f t="shared" si="346"/>
        <v>0</v>
      </c>
    </row>
    <row r="250" spans="1:1023 1039:2047 2063:3071 3087:4095 4111:5119 5135:6143 6159:7167 7183:8191 8207:9215 9231:10239 10255:11263 11279:12287 12303:13311 13327:14335 14351:15359 15375:16367" s="22" customFormat="1" ht="26">
      <c r="A250" s="20" t="str">
        <f>IF(COUNTBLANK(F250)=1," ",COUNTA($F$11:F250))</f>
        <v xml:space="preserve"> </v>
      </c>
      <c r="B250" s="137" t="s">
        <v>512</v>
      </c>
      <c r="C250" s="138" t="s">
        <v>14</v>
      </c>
      <c r="D250" s="139"/>
      <c r="E250" s="140">
        <v>70</v>
      </c>
      <c r="F250" s="66"/>
      <c r="G250" s="69"/>
      <c r="H250" s="135">
        <f t="shared" si="340"/>
        <v>0</v>
      </c>
      <c r="I250" s="115"/>
      <c r="J250" s="135">
        <f t="shared" si="341"/>
        <v>0</v>
      </c>
      <c r="K250" s="135">
        <f t="shared" si="342"/>
        <v>0</v>
      </c>
      <c r="L250" s="135">
        <f t="shared" si="343"/>
        <v>0</v>
      </c>
      <c r="M250" s="135">
        <f t="shared" si="344"/>
        <v>0</v>
      </c>
      <c r="N250" s="135">
        <f t="shared" si="347"/>
        <v>0</v>
      </c>
      <c r="O250" s="135">
        <f t="shared" si="345"/>
        <v>0</v>
      </c>
      <c r="P250" s="70">
        <f t="shared" si="346"/>
        <v>0</v>
      </c>
      <c r="AE250" s="71"/>
      <c r="AU250" s="71"/>
      <c r="BK250" s="71"/>
      <c r="CA250" s="71"/>
      <c r="CQ250" s="71"/>
      <c r="DG250" s="71"/>
      <c r="DW250" s="71"/>
      <c r="EM250" s="71"/>
      <c r="FC250" s="71"/>
      <c r="FS250" s="71"/>
      <c r="GI250" s="71"/>
      <c r="GY250" s="71"/>
      <c r="HO250" s="71"/>
      <c r="IE250" s="71"/>
      <c r="IU250" s="71"/>
      <c r="JK250" s="71"/>
      <c r="KA250" s="71"/>
      <c r="KQ250" s="71"/>
      <c r="LG250" s="71"/>
      <c r="LW250" s="71"/>
      <c r="MM250" s="71"/>
      <c r="NC250" s="71"/>
      <c r="NS250" s="71"/>
      <c r="OI250" s="71"/>
      <c r="OY250" s="71"/>
      <c r="PO250" s="71"/>
      <c r="QE250" s="71"/>
      <c r="QU250" s="71"/>
      <c r="RK250" s="71"/>
      <c r="SA250" s="71"/>
      <c r="SQ250" s="71"/>
      <c r="TG250" s="71"/>
      <c r="TW250" s="71"/>
      <c r="UM250" s="71"/>
      <c r="VC250" s="71"/>
      <c r="VS250" s="71"/>
      <c r="WI250" s="71"/>
      <c r="WY250" s="71"/>
      <c r="XO250" s="71"/>
      <c r="YE250" s="71"/>
      <c r="YU250" s="71"/>
      <c r="ZK250" s="71"/>
      <c r="AAA250" s="71"/>
      <c r="AAQ250" s="71"/>
      <c r="ABG250" s="71"/>
      <c r="ABW250" s="71"/>
      <c r="ACM250" s="71"/>
      <c r="ADC250" s="71"/>
      <c r="ADS250" s="71"/>
      <c r="AEI250" s="71"/>
      <c r="AEY250" s="71"/>
      <c r="AFO250" s="71"/>
      <c r="AGE250" s="71"/>
      <c r="AGU250" s="71"/>
      <c r="AHK250" s="71"/>
      <c r="AIA250" s="71"/>
      <c r="AIQ250" s="71"/>
      <c r="AJG250" s="71"/>
      <c r="AJW250" s="71"/>
      <c r="AKM250" s="71"/>
      <c r="ALC250" s="71"/>
      <c r="ALS250" s="71"/>
      <c r="AMI250" s="71"/>
      <c r="AMY250" s="71"/>
      <c r="ANO250" s="71"/>
      <c r="AOE250" s="71"/>
      <c r="AOU250" s="71"/>
      <c r="APK250" s="71"/>
      <c r="AQA250" s="71"/>
      <c r="AQQ250" s="71"/>
      <c r="ARG250" s="71"/>
      <c r="ARW250" s="71"/>
      <c r="ASM250" s="71"/>
      <c r="ATC250" s="71"/>
      <c r="ATS250" s="71"/>
      <c r="AUI250" s="71"/>
      <c r="AUY250" s="71"/>
      <c r="AVO250" s="71"/>
      <c r="AWE250" s="71"/>
      <c r="AWU250" s="71"/>
      <c r="AXK250" s="71"/>
      <c r="AYA250" s="71"/>
      <c r="AYQ250" s="71"/>
      <c r="AZG250" s="71"/>
      <c r="AZW250" s="71"/>
      <c r="BAM250" s="71"/>
      <c r="BBC250" s="71"/>
      <c r="BBS250" s="71"/>
      <c r="BCI250" s="71"/>
      <c r="BCY250" s="71"/>
      <c r="BDO250" s="71"/>
      <c r="BEE250" s="71"/>
      <c r="BEU250" s="71"/>
      <c r="BFK250" s="71"/>
      <c r="BGA250" s="71"/>
      <c r="BGQ250" s="71"/>
      <c r="BHG250" s="71"/>
      <c r="BHW250" s="71"/>
      <c r="BIM250" s="71"/>
      <c r="BJC250" s="71"/>
      <c r="BJS250" s="71"/>
      <c r="BKI250" s="71"/>
      <c r="BKY250" s="71"/>
      <c r="BLO250" s="71"/>
      <c r="BME250" s="71"/>
      <c r="BMU250" s="71"/>
      <c r="BNK250" s="71"/>
      <c r="BOA250" s="71"/>
      <c r="BOQ250" s="71"/>
      <c r="BPG250" s="71"/>
      <c r="BPW250" s="71"/>
      <c r="BQM250" s="71"/>
      <c r="BRC250" s="71"/>
      <c r="BRS250" s="71"/>
      <c r="BSI250" s="71"/>
      <c r="BSY250" s="71"/>
      <c r="BTO250" s="71"/>
      <c r="BUE250" s="71"/>
      <c r="BUU250" s="71"/>
      <c r="BVK250" s="71"/>
      <c r="BWA250" s="71"/>
      <c r="BWQ250" s="71"/>
      <c r="BXG250" s="71"/>
      <c r="BXW250" s="71"/>
      <c r="BYM250" s="71"/>
      <c r="BZC250" s="71"/>
      <c r="BZS250" s="71"/>
      <c r="CAI250" s="71"/>
      <c r="CAY250" s="71"/>
      <c r="CBO250" s="71"/>
      <c r="CCE250" s="71"/>
      <c r="CCU250" s="71"/>
      <c r="CDK250" s="71"/>
      <c r="CEA250" s="71"/>
      <c r="CEQ250" s="71"/>
      <c r="CFG250" s="71"/>
      <c r="CFW250" s="71"/>
      <c r="CGM250" s="71"/>
      <c r="CHC250" s="71"/>
      <c r="CHS250" s="71"/>
      <c r="CII250" s="71"/>
      <c r="CIY250" s="71"/>
      <c r="CJO250" s="71"/>
      <c r="CKE250" s="71"/>
      <c r="CKU250" s="71"/>
      <c r="CLK250" s="71"/>
      <c r="CMA250" s="71"/>
      <c r="CMQ250" s="71"/>
      <c r="CNG250" s="71"/>
      <c r="CNW250" s="71"/>
      <c r="COM250" s="71"/>
      <c r="CPC250" s="71"/>
      <c r="CPS250" s="71"/>
      <c r="CQI250" s="71"/>
      <c r="CQY250" s="71"/>
      <c r="CRO250" s="71"/>
      <c r="CSE250" s="71"/>
      <c r="CSU250" s="71"/>
      <c r="CTK250" s="71"/>
      <c r="CUA250" s="71"/>
      <c r="CUQ250" s="71"/>
      <c r="CVG250" s="71"/>
      <c r="CVW250" s="71"/>
      <c r="CWM250" s="71"/>
      <c r="CXC250" s="71"/>
      <c r="CXS250" s="71"/>
      <c r="CYI250" s="71"/>
      <c r="CYY250" s="71"/>
      <c r="CZO250" s="71"/>
      <c r="DAE250" s="71"/>
      <c r="DAU250" s="71"/>
      <c r="DBK250" s="71"/>
      <c r="DCA250" s="71"/>
      <c r="DCQ250" s="71"/>
      <c r="DDG250" s="71"/>
      <c r="DDW250" s="71"/>
      <c r="DEM250" s="71"/>
      <c r="DFC250" s="71"/>
      <c r="DFS250" s="71"/>
      <c r="DGI250" s="71"/>
      <c r="DGY250" s="71"/>
      <c r="DHO250" s="71"/>
      <c r="DIE250" s="71"/>
      <c r="DIU250" s="71"/>
      <c r="DJK250" s="71"/>
      <c r="DKA250" s="71"/>
      <c r="DKQ250" s="71"/>
      <c r="DLG250" s="71"/>
      <c r="DLW250" s="71"/>
      <c r="DMM250" s="71"/>
      <c r="DNC250" s="71"/>
      <c r="DNS250" s="71"/>
      <c r="DOI250" s="71"/>
      <c r="DOY250" s="71"/>
      <c r="DPO250" s="71"/>
      <c r="DQE250" s="71"/>
      <c r="DQU250" s="71"/>
      <c r="DRK250" s="71"/>
      <c r="DSA250" s="71"/>
      <c r="DSQ250" s="71"/>
      <c r="DTG250" s="71"/>
      <c r="DTW250" s="71"/>
      <c r="DUM250" s="71"/>
      <c r="DVC250" s="71"/>
      <c r="DVS250" s="71"/>
      <c r="DWI250" s="71"/>
      <c r="DWY250" s="71"/>
      <c r="DXO250" s="71"/>
      <c r="DYE250" s="71"/>
      <c r="DYU250" s="71"/>
      <c r="DZK250" s="71"/>
      <c r="EAA250" s="71"/>
      <c r="EAQ250" s="71"/>
      <c r="EBG250" s="71"/>
      <c r="EBW250" s="71"/>
      <c r="ECM250" s="71"/>
      <c r="EDC250" s="71"/>
      <c r="EDS250" s="71"/>
      <c r="EEI250" s="71"/>
      <c r="EEY250" s="71"/>
      <c r="EFO250" s="71"/>
      <c r="EGE250" s="71"/>
      <c r="EGU250" s="71"/>
      <c r="EHK250" s="71"/>
      <c r="EIA250" s="71"/>
      <c r="EIQ250" s="71"/>
      <c r="EJG250" s="71"/>
      <c r="EJW250" s="71"/>
      <c r="EKM250" s="71"/>
      <c r="ELC250" s="71"/>
      <c r="ELS250" s="71"/>
      <c r="EMI250" s="71"/>
      <c r="EMY250" s="71"/>
      <c r="ENO250" s="71"/>
      <c r="EOE250" s="71"/>
      <c r="EOU250" s="71"/>
      <c r="EPK250" s="71"/>
      <c r="EQA250" s="71"/>
      <c r="EQQ250" s="71"/>
      <c r="ERG250" s="71"/>
      <c r="ERW250" s="71"/>
      <c r="ESM250" s="71"/>
      <c r="ETC250" s="71"/>
      <c r="ETS250" s="71"/>
      <c r="EUI250" s="71"/>
      <c r="EUY250" s="71"/>
      <c r="EVO250" s="71"/>
      <c r="EWE250" s="71"/>
      <c r="EWU250" s="71"/>
      <c r="EXK250" s="71"/>
      <c r="EYA250" s="71"/>
      <c r="EYQ250" s="71"/>
      <c r="EZG250" s="71"/>
      <c r="EZW250" s="71"/>
      <c r="FAM250" s="71"/>
      <c r="FBC250" s="71"/>
      <c r="FBS250" s="71"/>
      <c r="FCI250" s="71"/>
      <c r="FCY250" s="71"/>
      <c r="FDO250" s="71"/>
      <c r="FEE250" s="71"/>
      <c r="FEU250" s="71"/>
      <c r="FFK250" s="71"/>
      <c r="FGA250" s="71"/>
      <c r="FGQ250" s="71"/>
      <c r="FHG250" s="71"/>
      <c r="FHW250" s="71"/>
      <c r="FIM250" s="71"/>
      <c r="FJC250" s="71"/>
      <c r="FJS250" s="71"/>
      <c r="FKI250" s="71"/>
      <c r="FKY250" s="71"/>
      <c r="FLO250" s="71"/>
      <c r="FME250" s="71"/>
      <c r="FMU250" s="71"/>
      <c r="FNK250" s="71"/>
      <c r="FOA250" s="71"/>
      <c r="FOQ250" s="71"/>
      <c r="FPG250" s="71"/>
      <c r="FPW250" s="71"/>
      <c r="FQM250" s="71"/>
      <c r="FRC250" s="71"/>
      <c r="FRS250" s="71"/>
      <c r="FSI250" s="71"/>
      <c r="FSY250" s="71"/>
      <c r="FTO250" s="71"/>
      <c r="FUE250" s="71"/>
      <c r="FUU250" s="71"/>
      <c r="FVK250" s="71"/>
      <c r="FWA250" s="71"/>
      <c r="FWQ250" s="71"/>
      <c r="FXG250" s="71"/>
      <c r="FXW250" s="71"/>
      <c r="FYM250" s="71"/>
      <c r="FZC250" s="71"/>
      <c r="FZS250" s="71"/>
      <c r="GAI250" s="71"/>
      <c r="GAY250" s="71"/>
      <c r="GBO250" s="71"/>
      <c r="GCE250" s="71"/>
      <c r="GCU250" s="71"/>
      <c r="GDK250" s="71"/>
      <c r="GEA250" s="71"/>
      <c r="GEQ250" s="71"/>
      <c r="GFG250" s="71"/>
      <c r="GFW250" s="71"/>
      <c r="GGM250" s="71"/>
      <c r="GHC250" s="71"/>
      <c r="GHS250" s="71"/>
      <c r="GII250" s="71"/>
      <c r="GIY250" s="71"/>
      <c r="GJO250" s="71"/>
      <c r="GKE250" s="71"/>
      <c r="GKU250" s="71"/>
      <c r="GLK250" s="71"/>
      <c r="GMA250" s="71"/>
      <c r="GMQ250" s="71"/>
      <c r="GNG250" s="71"/>
      <c r="GNW250" s="71"/>
      <c r="GOM250" s="71"/>
      <c r="GPC250" s="71"/>
      <c r="GPS250" s="71"/>
      <c r="GQI250" s="71"/>
      <c r="GQY250" s="71"/>
      <c r="GRO250" s="71"/>
      <c r="GSE250" s="71"/>
      <c r="GSU250" s="71"/>
      <c r="GTK250" s="71"/>
      <c r="GUA250" s="71"/>
      <c r="GUQ250" s="71"/>
      <c r="GVG250" s="71"/>
      <c r="GVW250" s="71"/>
      <c r="GWM250" s="71"/>
      <c r="GXC250" s="71"/>
      <c r="GXS250" s="71"/>
      <c r="GYI250" s="71"/>
      <c r="GYY250" s="71"/>
      <c r="GZO250" s="71"/>
      <c r="HAE250" s="71"/>
      <c r="HAU250" s="71"/>
      <c r="HBK250" s="71"/>
      <c r="HCA250" s="71"/>
      <c r="HCQ250" s="71"/>
      <c r="HDG250" s="71"/>
      <c r="HDW250" s="71"/>
      <c r="HEM250" s="71"/>
      <c r="HFC250" s="71"/>
      <c r="HFS250" s="71"/>
      <c r="HGI250" s="71"/>
      <c r="HGY250" s="71"/>
      <c r="HHO250" s="71"/>
      <c r="HIE250" s="71"/>
      <c r="HIU250" s="71"/>
      <c r="HJK250" s="71"/>
      <c r="HKA250" s="71"/>
      <c r="HKQ250" s="71"/>
      <c r="HLG250" s="71"/>
      <c r="HLW250" s="71"/>
      <c r="HMM250" s="71"/>
      <c r="HNC250" s="71"/>
      <c r="HNS250" s="71"/>
      <c r="HOI250" s="71"/>
      <c r="HOY250" s="71"/>
      <c r="HPO250" s="71"/>
      <c r="HQE250" s="71"/>
      <c r="HQU250" s="71"/>
      <c r="HRK250" s="71"/>
      <c r="HSA250" s="71"/>
      <c r="HSQ250" s="71"/>
      <c r="HTG250" s="71"/>
      <c r="HTW250" s="71"/>
      <c r="HUM250" s="71"/>
      <c r="HVC250" s="71"/>
      <c r="HVS250" s="71"/>
      <c r="HWI250" s="71"/>
      <c r="HWY250" s="71"/>
      <c r="HXO250" s="71"/>
      <c r="HYE250" s="71"/>
      <c r="HYU250" s="71"/>
      <c r="HZK250" s="71"/>
      <c r="IAA250" s="71"/>
      <c r="IAQ250" s="71"/>
      <c r="IBG250" s="71"/>
      <c r="IBW250" s="71"/>
      <c r="ICM250" s="71"/>
      <c r="IDC250" s="71"/>
      <c r="IDS250" s="71"/>
      <c r="IEI250" s="71"/>
      <c r="IEY250" s="71"/>
      <c r="IFO250" s="71"/>
      <c r="IGE250" s="71"/>
      <c r="IGU250" s="71"/>
      <c r="IHK250" s="71"/>
      <c r="IIA250" s="71"/>
      <c r="IIQ250" s="71"/>
      <c r="IJG250" s="71"/>
      <c r="IJW250" s="71"/>
      <c r="IKM250" s="71"/>
      <c r="ILC250" s="71"/>
      <c r="ILS250" s="71"/>
      <c r="IMI250" s="71"/>
      <c r="IMY250" s="71"/>
      <c r="INO250" s="71"/>
      <c r="IOE250" s="71"/>
      <c r="IOU250" s="71"/>
      <c r="IPK250" s="71"/>
      <c r="IQA250" s="71"/>
      <c r="IQQ250" s="71"/>
      <c r="IRG250" s="71"/>
      <c r="IRW250" s="71"/>
      <c r="ISM250" s="71"/>
      <c r="ITC250" s="71"/>
      <c r="ITS250" s="71"/>
      <c r="IUI250" s="71"/>
      <c r="IUY250" s="71"/>
      <c r="IVO250" s="71"/>
      <c r="IWE250" s="71"/>
      <c r="IWU250" s="71"/>
      <c r="IXK250" s="71"/>
      <c r="IYA250" s="71"/>
      <c r="IYQ250" s="71"/>
      <c r="IZG250" s="71"/>
      <c r="IZW250" s="71"/>
      <c r="JAM250" s="71"/>
      <c r="JBC250" s="71"/>
      <c r="JBS250" s="71"/>
      <c r="JCI250" s="71"/>
      <c r="JCY250" s="71"/>
      <c r="JDO250" s="71"/>
      <c r="JEE250" s="71"/>
      <c r="JEU250" s="71"/>
      <c r="JFK250" s="71"/>
      <c r="JGA250" s="71"/>
      <c r="JGQ250" s="71"/>
      <c r="JHG250" s="71"/>
      <c r="JHW250" s="71"/>
      <c r="JIM250" s="71"/>
      <c r="JJC250" s="71"/>
      <c r="JJS250" s="71"/>
      <c r="JKI250" s="71"/>
      <c r="JKY250" s="71"/>
      <c r="JLO250" s="71"/>
      <c r="JME250" s="71"/>
      <c r="JMU250" s="71"/>
      <c r="JNK250" s="71"/>
      <c r="JOA250" s="71"/>
      <c r="JOQ250" s="71"/>
      <c r="JPG250" s="71"/>
      <c r="JPW250" s="71"/>
      <c r="JQM250" s="71"/>
      <c r="JRC250" s="71"/>
      <c r="JRS250" s="71"/>
      <c r="JSI250" s="71"/>
      <c r="JSY250" s="71"/>
      <c r="JTO250" s="71"/>
      <c r="JUE250" s="71"/>
      <c r="JUU250" s="71"/>
      <c r="JVK250" s="71"/>
      <c r="JWA250" s="71"/>
      <c r="JWQ250" s="71"/>
      <c r="JXG250" s="71"/>
      <c r="JXW250" s="71"/>
      <c r="JYM250" s="71"/>
      <c r="JZC250" s="71"/>
      <c r="JZS250" s="71"/>
      <c r="KAI250" s="71"/>
      <c r="KAY250" s="71"/>
      <c r="KBO250" s="71"/>
      <c r="KCE250" s="71"/>
      <c r="KCU250" s="71"/>
      <c r="KDK250" s="71"/>
      <c r="KEA250" s="71"/>
      <c r="KEQ250" s="71"/>
      <c r="KFG250" s="71"/>
      <c r="KFW250" s="71"/>
      <c r="KGM250" s="71"/>
      <c r="KHC250" s="71"/>
      <c r="KHS250" s="71"/>
      <c r="KII250" s="71"/>
      <c r="KIY250" s="71"/>
      <c r="KJO250" s="71"/>
      <c r="KKE250" s="71"/>
      <c r="KKU250" s="71"/>
      <c r="KLK250" s="71"/>
      <c r="KMA250" s="71"/>
      <c r="KMQ250" s="71"/>
      <c r="KNG250" s="71"/>
      <c r="KNW250" s="71"/>
      <c r="KOM250" s="71"/>
      <c r="KPC250" s="71"/>
      <c r="KPS250" s="71"/>
      <c r="KQI250" s="71"/>
      <c r="KQY250" s="71"/>
      <c r="KRO250" s="71"/>
      <c r="KSE250" s="71"/>
      <c r="KSU250" s="71"/>
      <c r="KTK250" s="71"/>
      <c r="KUA250" s="71"/>
      <c r="KUQ250" s="71"/>
      <c r="KVG250" s="71"/>
      <c r="KVW250" s="71"/>
      <c r="KWM250" s="71"/>
      <c r="KXC250" s="71"/>
      <c r="KXS250" s="71"/>
      <c r="KYI250" s="71"/>
      <c r="KYY250" s="71"/>
      <c r="KZO250" s="71"/>
      <c r="LAE250" s="71"/>
      <c r="LAU250" s="71"/>
      <c r="LBK250" s="71"/>
      <c r="LCA250" s="71"/>
      <c r="LCQ250" s="71"/>
      <c r="LDG250" s="71"/>
      <c r="LDW250" s="71"/>
      <c r="LEM250" s="71"/>
      <c r="LFC250" s="71"/>
      <c r="LFS250" s="71"/>
      <c r="LGI250" s="71"/>
      <c r="LGY250" s="71"/>
      <c r="LHO250" s="71"/>
      <c r="LIE250" s="71"/>
      <c r="LIU250" s="71"/>
      <c r="LJK250" s="71"/>
      <c r="LKA250" s="71"/>
      <c r="LKQ250" s="71"/>
      <c r="LLG250" s="71"/>
      <c r="LLW250" s="71"/>
      <c r="LMM250" s="71"/>
      <c r="LNC250" s="71"/>
      <c r="LNS250" s="71"/>
      <c r="LOI250" s="71"/>
      <c r="LOY250" s="71"/>
      <c r="LPO250" s="71"/>
      <c r="LQE250" s="71"/>
      <c r="LQU250" s="71"/>
      <c r="LRK250" s="71"/>
      <c r="LSA250" s="71"/>
      <c r="LSQ250" s="71"/>
      <c r="LTG250" s="71"/>
      <c r="LTW250" s="71"/>
      <c r="LUM250" s="71"/>
      <c r="LVC250" s="71"/>
      <c r="LVS250" s="71"/>
      <c r="LWI250" s="71"/>
      <c r="LWY250" s="71"/>
      <c r="LXO250" s="71"/>
      <c r="LYE250" s="71"/>
      <c r="LYU250" s="71"/>
      <c r="LZK250" s="71"/>
      <c r="MAA250" s="71"/>
      <c r="MAQ250" s="71"/>
      <c r="MBG250" s="71"/>
      <c r="MBW250" s="71"/>
      <c r="MCM250" s="71"/>
      <c r="MDC250" s="71"/>
      <c r="MDS250" s="71"/>
      <c r="MEI250" s="71"/>
      <c r="MEY250" s="71"/>
      <c r="MFO250" s="71"/>
      <c r="MGE250" s="71"/>
      <c r="MGU250" s="71"/>
      <c r="MHK250" s="71"/>
      <c r="MIA250" s="71"/>
      <c r="MIQ250" s="71"/>
      <c r="MJG250" s="71"/>
      <c r="MJW250" s="71"/>
      <c r="MKM250" s="71"/>
      <c r="MLC250" s="71"/>
      <c r="MLS250" s="71"/>
      <c r="MMI250" s="71"/>
      <c r="MMY250" s="71"/>
      <c r="MNO250" s="71"/>
      <c r="MOE250" s="71"/>
      <c r="MOU250" s="71"/>
      <c r="MPK250" s="71"/>
      <c r="MQA250" s="71"/>
      <c r="MQQ250" s="71"/>
      <c r="MRG250" s="71"/>
      <c r="MRW250" s="71"/>
      <c r="MSM250" s="71"/>
      <c r="MTC250" s="71"/>
      <c r="MTS250" s="71"/>
      <c r="MUI250" s="71"/>
      <c r="MUY250" s="71"/>
      <c r="MVO250" s="71"/>
      <c r="MWE250" s="71"/>
      <c r="MWU250" s="71"/>
      <c r="MXK250" s="71"/>
      <c r="MYA250" s="71"/>
      <c r="MYQ250" s="71"/>
      <c r="MZG250" s="71"/>
      <c r="MZW250" s="71"/>
      <c r="NAM250" s="71"/>
      <c r="NBC250" s="71"/>
      <c r="NBS250" s="71"/>
      <c r="NCI250" s="71"/>
      <c r="NCY250" s="71"/>
      <c r="NDO250" s="71"/>
      <c r="NEE250" s="71"/>
      <c r="NEU250" s="71"/>
      <c r="NFK250" s="71"/>
      <c r="NGA250" s="71"/>
      <c r="NGQ250" s="71"/>
      <c r="NHG250" s="71"/>
      <c r="NHW250" s="71"/>
      <c r="NIM250" s="71"/>
      <c r="NJC250" s="71"/>
      <c r="NJS250" s="71"/>
      <c r="NKI250" s="71"/>
      <c r="NKY250" s="71"/>
      <c r="NLO250" s="71"/>
      <c r="NME250" s="71"/>
      <c r="NMU250" s="71"/>
      <c r="NNK250" s="71"/>
      <c r="NOA250" s="71"/>
      <c r="NOQ250" s="71"/>
      <c r="NPG250" s="71"/>
      <c r="NPW250" s="71"/>
      <c r="NQM250" s="71"/>
      <c r="NRC250" s="71"/>
      <c r="NRS250" s="71"/>
      <c r="NSI250" s="71"/>
      <c r="NSY250" s="71"/>
      <c r="NTO250" s="71"/>
      <c r="NUE250" s="71"/>
      <c r="NUU250" s="71"/>
      <c r="NVK250" s="71"/>
      <c r="NWA250" s="71"/>
      <c r="NWQ250" s="71"/>
      <c r="NXG250" s="71"/>
      <c r="NXW250" s="71"/>
      <c r="NYM250" s="71"/>
      <c r="NZC250" s="71"/>
      <c r="NZS250" s="71"/>
      <c r="OAI250" s="71"/>
      <c r="OAY250" s="71"/>
      <c r="OBO250" s="71"/>
      <c r="OCE250" s="71"/>
      <c r="OCU250" s="71"/>
      <c r="ODK250" s="71"/>
      <c r="OEA250" s="71"/>
      <c r="OEQ250" s="71"/>
      <c r="OFG250" s="71"/>
      <c r="OFW250" s="71"/>
      <c r="OGM250" s="71"/>
      <c r="OHC250" s="71"/>
      <c r="OHS250" s="71"/>
      <c r="OII250" s="71"/>
      <c r="OIY250" s="71"/>
      <c r="OJO250" s="71"/>
      <c r="OKE250" s="71"/>
      <c r="OKU250" s="71"/>
      <c r="OLK250" s="71"/>
      <c r="OMA250" s="71"/>
      <c r="OMQ250" s="71"/>
      <c r="ONG250" s="71"/>
      <c r="ONW250" s="71"/>
      <c r="OOM250" s="71"/>
      <c r="OPC250" s="71"/>
      <c r="OPS250" s="71"/>
      <c r="OQI250" s="71"/>
      <c r="OQY250" s="71"/>
      <c r="ORO250" s="71"/>
      <c r="OSE250" s="71"/>
      <c r="OSU250" s="71"/>
      <c r="OTK250" s="71"/>
      <c r="OUA250" s="71"/>
      <c r="OUQ250" s="71"/>
      <c r="OVG250" s="71"/>
      <c r="OVW250" s="71"/>
      <c r="OWM250" s="71"/>
      <c r="OXC250" s="71"/>
      <c r="OXS250" s="71"/>
      <c r="OYI250" s="71"/>
      <c r="OYY250" s="71"/>
      <c r="OZO250" s="71"/>
      <c r="PAE250" s="71"/>
      <c r="PAU250" s="71"/>
      <c r="PBK250" s="71"/>
      <c r="PCA250" s="71"/>
      <c r="PCQ250" s="71"/>
      <c r="PDG250" s="71"/>
      <c r="PDW250" s="71"/>
      <c r="PEM250" s="71"/>
      <c r="PFC250" s="71"/>
      <c r="PFS250" s="71"/>
      <c r="PGI250" s="71"/>
      <c r="PGY250" s="71"/>
      <c r="PHO250" s="71"/>
      <c r="PIE250" s="71"/>
      <c r="PIU250" s="71"/>
      <c r="PJK250" s="71"/>
      <c r="PKA250" s="71"/>
      <c r="PKQ250" s="71"/>
      <c r="PLG250" s="71"/>
      <c r="PLW250" s="71"/>
      <c r="PMM250" s="71"/>
      <c r="PNC250" s="71"/>
      <c r="PNS250" s="71"/>
      <c r="POI250" s="71"/>
      <c r="POY250" s="71"/>
      <c r="PPO250" s="71"/>
      <c r="PQE250" s="71"/>
      <c r="PQU250" s="71"/>
      <c r="PRK250" s="71"/>
      <c r="PSA250" s="71"/>
      <c r="PSQ250" s="71"/>
      <c r="PTG250" s="71"/>
      <c r="PTW250" s="71"/>
      <c r="PUM250" s="71"/>
      <c r="PVC250" s="71"/>
      <c r="PVS250" s="71"/>
      <c r="PWI250" s="71"/>
      <c r="PWY250" s="71"/>
      <c r="PXO250" s="71"/>
      <c r="PYE250" s="71"/>
      <c r="PYU250" s="71"/>
      <c r="PZK250" s="71"/>
      <c r="QAA250" s="71"/>
      <c r="QAQ250" s="71"/>
      <c r="QBG250" s="71"/>
      <c r="QBW250" s="71"/>
      <c r="QCM250" s="71"/>
      <c r="QDC250" s="71"/>
      <c r="QDS250" s="71"/>
      <c r="QEI250" s="71"/>
      <c r="QEY250" s="71"/>
      <c r="QFO250" s="71"/>
      <c r="QGE250" s="71"/>
      <c r="QGU250" s="71"/>
      <c r="QHK250" s="71"/>
      <c r="QIA250" s="71"/>
      <c r="QIQ250" s="71"/>
      <c r="QJG250" s="71"/>
      <c r="QJW250" s="71"/>
      <c r="QKM250" s="71"/>
      <c r="QLC250" s="71"/>
      <c r="QLS250" s="71"/>
      <c r="QMI250" s="71"/>
      <c r="QMY250" s="71"/>
      <c r="QNO250" s="71"/>
      <c r="QOE250" s="71"/>
      <c r="QOU250" s="71"/>
      <c r="QPK250" s="71"/>
      <c r="QQA250" s="71"/>
      <c r="QQQ250" s="71"/>
      <c r="QRG250" s="71"/>
      <c r="QRW250" s="71"/>
      <c r="QSM250" s="71"/>
      <c r="QTC250" s="71"/>
      <c r="QTS250" s="71"/>
      <c r="QUI250" s="71"/>
      <c r="QUY250" s="71"/>
      <c r="QVO250" s="71"/>
      <c r="QWE250" s="71"/>
      <c r="QWU250" s="71"/>
      <c r="QXK250" s="71"/>
      <c r="QYA250" s="71"/>
      <c r="QYQ250" s="71"/>
      <c r="QZG250" s="71"/>
      <c r="QZW250" s="71"/>
      <c r="RAM250" s="71"/>
      <c r="RBC250" s="71"/>
      <c r="RBS250" s="71"/>
      <c r="RCI250" s="71"/>
      <c r="RCY250" s="71"/>
      <c r="RDO250" s="71"/>
      <c r="REE250" s="71"/>
      <c r="REU250" s="71"/>
      <c r="RFK250" s="71"/>
      <c r="RGA250" s="71"/>
      <c r="RGQ250" s="71"/>
      <c r="RHG250" s="71"/>
      <c r="RHW250" s="71"/>
      <c r="RIM250" s="71"/>
      <c r="RJC250" s="71"/>
      <c r="RJS250" s="71"/>
      <c r="RKI250" s="71"/>
      <c r="RKY250" s="71"/>
      <c r="RLO250" s="71"/>
      <c r="RME250" s="71"/>
      <c r="RMU250" s="71"/>
      <c r="RNK250" s="71"/>
      <c r="ROA250" s="71"/>
      <c r="ROQ250" s="71"/>
      <c r="RPG250" s="71"/>
      <c r="RPW250" s="71"/>
      <c r="RQM250" s="71"/>
      <c r="RRC250" s="71"/>
      <c r="RRS250" s="71"/>
      <c r="RSI250" s="71"/>
      <c r="RSY250" s="71"/>
      <c r="RTO250" s="71"/>
      <c r="RUE250" s="71"/>
      <c r="RUU250" s="71"/>
      <c r="RVK250" s="71"/>
      <c r="RWA250" s="71"/>
      <c r="RWQ250" s="71"/>
      <c r="RXG250" s="71"/>
      <c r="RXW250" s="71"/>
      <c r="RYM250" s="71"/>
      <c r="RZC250" s="71"/>
      <c r="RZS250" s="71"/>
      <c r="SAI250" s="71"/>
      <c r="SAY250" s="71"/>
      <c r="SBO250" s="71"/>
      <c r="SCE250" s="71"/>
      <c r="SCU250" s="71"/>
      <c r="SDK250" s="71"/>
      <c r="SEA250" s="71"/>
      <c r="SEQ250" s="71"/>
      <c r="SFG250" s="71"/>
      <c r="SFW250" s="71"/>
      <c r="SGM250" s="71"/>
      <c r="SHC250" s="71"/>
      <c r="SHS250" s="71"/>
      <c r="SII250" s="71"/>
      <c r="SIY250" s="71"/>
      <c r="SJO250" s="71"/>
      <c r="SKE250" s="71"/>
      <c r="SKU250" s="71"/>
      <c r="SLK250" s="71"/>
      <c r="SMA250" s="71"/>
      <c r="SMQ250" s="71"/>
      <c r="SNG250" s="71"/>
      <c r="SNW250" s="71"/>
      <c r="SOM250" s="71"/>
      <c r="SPC250" s="71"/>
      <c r="SPS250" s="71"/>
      <c r="SQI250" s="71"/>
      <c r="SQY250" s="71"/>
      <c r="SRO250" s="71"/>
      <c r="SSE250" s="71"/>
      <c r="SSU250" s="71"/>
      <c r="STK250" s="71"/>
      <c r="SUA250" s="71"/>
      <c r="SUQ250" s="71"/>
      <c r="SVG250" s="71"/>
      <c r="SVW250" s="71"/>
      <c r="SWM250" s="71"/>
      <c r="SXC250" s="71"/>
      <c r="SXS250" s="71"/>
      <c r="SYI250" s="71"/>
      <c r="SYY250" s="71"/>
      <c r="SZO250" s="71"/>
      <c r="TAE250" s="71"/>
      <c r="TAU250" s="71"/>
      <c r="TBK250" s="71"/>
      <c r="TCA250" s="71"/>
      <c r="TCQ250" s="71"/>
      <c r="TDG250" s="71"/>
      <c r="TDW250" s="71"/>
      <c r="TEM250" s="71"/>
      <c r="TFC250" s="71"/>
      <c r="TFS250" s="71"/>
      <c r="TGI250" s="71"/>
      <c r="TGY250" s="71"/>
      <c r="THO250" s="71"/>
      <c r="TIE250" s="71"/>
      <c r="TIU250" s="71"/>
      <c r="TJK250" s="71"/>
      <c r="TKA250" s="71"/>
      <c r="TKQ250" s="71"/>
      <c r="TLG250" s="71"/>
      <c r="TLW250" s="71"/>
      <c r="TMM250" s="71"/>
      <c r="TNC250" s="71"/>
      <c r="TNS250" s="71"/>
      <c r="TOI250" s="71"/>
      <c r="TOY250" s="71"/>
      <c r="TPO250" s="71"/>
      <c r="TQE250" s="71"/>
      <c r="TQU250" s="71"/>
      <c r="TRK250" s="71"/>
      <c r="TSA250" s="71"/>
      <c r="TSQ250" s="71"/>
      <c r="TTG250" s="71"/>
      <c r="TTW250" s="71"/>
      <c r="TUM250" s="71"/>
      <c r="TVC250" s="71"/>
      <c r="TVS250" s="71"/>
      <c r="TWI250" s="71"/>
      <c r="TWY250" s="71"/>
      <c r="TXO250" s="71"/>
      <c r="TYE250" s="71"/>
      <c r="TYU250" s="71"/>
      <c r="TZK250" s="71"/>
      <c r="UAA250" s="71"/>
      <c r="UAQ250" s="71"/>
      <c r="UBG250" s="71"/>
      <c r="UBW250" s="71"/>
      <c r="UCM250" s="71"/>
      <c r="UDC250" s="71"/>
      <c r="UDS250" s="71"/>
      <c r="UEI250" s="71"/>
      <c r="UEY250" s="71"/>
      <c r="UFO250" s="71"/>
      <c r="UGE250" s="71"/>
      <c r="UGU250" s="71"/>
      <c r="UHK250" s="71"/>
      <c r="UIA250" s="71"/>
      <c r="UIQ250" s="71"/>
      <c r="UJG250" s="71"/>
      <c r="UJW250" s="71"/>
      <c r="UKM250" s="71"/>
      <c r="ULC250" s="71"/>
      <c r="ULS250" s="71"/>
      <c r="UMI250" s="71"/>
      <c r="UMY250" s="71"/>
      <c r="UNO250" s="71"/>
      <c r="UOE250" s="71"/>
      <c r="UOU250" s="71"/>
      <c r="UPK250" s="71"/>
      <c r="UQA250" s="71"/>
      <c r="UQQ250" s="71"/>
      <c r="URG250" s="71"/>
      <c r="URW250" s="71"/>
      <c r="USM250" s="71"/>
      <c r="UTC250" s="71"/>
      <c r="UTS250" s="71"/>
      <c r="UUI250" s="71"/>
      <c r="UUY250" s="71"/>
      <c r="UVO250" s="71"/>
      <c r="UWE250" s="71"/>
      <c r="UWU250" s="71"/>
      <c r="UXK250" s="71"/>
      <c r="UYA250" s="71"/>
      <c r="UYQ250" s="71"/>
      <c r="UZG250" s="71"/>
      <c r="UZW250" s="71"/>
      <c r="VAM250" s="71"/>
      <c r="VBC250" s="71"/>
      <c r="VBS250" s="71"/>
      <c r="VCI250" s="71"/>
      <c r="VCY250" s="71"/>
      <c r="VDO250" s="71"/>
      <c r="VEE250" s="71"/>
      <c r="VEU250" s="71"/>
      <c r="VFK250" s="71"/>
      <c r="VGA250" s="71"/>
      <c r="VGQ250" s="71"/>
      <c r="VHG250" s="71"/>
      <c r="VHW250" s="71"/>
      <c r="VIM250" s="71"/>
      <c r="VJC250" s="71"/>
      <c r="VJS250" s="71"/>
      <c r="VKI250" s="71"/>
      <c r="VKY250" s="71"/>
      <c r="VLO250" s="71"/>
      <c r="VME250" s="71"/>
      <c r="VMU250" s="71"/>
      <c r="VNK250" s="71"/>
      <c r="VOA250" s="71"/>
      <c r="VOQ250" s="71"/>
      <c r="VPG250" s="71"/>
      <c r="VPW250" s="71"/>
      <c r="VQM250" s="71"/>
      <c r="VRC250" s="71"/>
      <c r="VRS250" s="71"/>
      <c r="VSI250" s="71"/>
      <c r="VSY250" s="71"/>
      <c r="VTO250" s="71"/>
      <c r="VUE250" s="71"/>
      <c r="VUU250" s="71"/>
      <c r="VVK250" s="71"/>
      <c r="VWA250" s="71"/>
      <c r="VWQ250" s="71"/>
      <c r="VXG250" s="71"/>
      <c r="VXW250" s="71"/>
      <c r="VYM250" s="71"/>
      <c r="VZC250" s="71"/>
      <c r="VZS250" s="71"/>
      <c r="WAI250" s="71"/>
      <c r="WAY250" s="71"/>
      <c r="WBO250" s="71"/>
      <c r="WCE250" s="71"/>
      <c r="WCU250" s="71"/>
      <c r="WDK250" s="71"/>
      <c r="WEA250" s="71"/>
      <c r="WEQ250" s="71"/>
      <c r="WFG250" s="71"/>
      <c r="WFW250" s="71"/>
      <c r="WGM250" s="71"/>
      <c r="WHC250" s="71"/>
      <c r="WHS250" s="71"/>
      <c r="WII250" s="71"/>
      <c r="WIY250" s="71"/>
      <c r="WJO250" s="71"/>
      <c r="WKE250" s="71"/>
      <c r="WKU250" s="71"/>
      <c r="WLK250" s="71"/>
      <c r="WMA250" s="71"/>
      <c r="WMQ250" s="71"/>
      <c r="WNG250" s="71"/>
      <c r="WNW250" s="71"/>
      <c r="WOM250" s="71"/>
      <c r="WPC250" s="71"/>
      <c r="WPS250" s="71"/>
      <c r="WQI250" s="71"/>
      <c r="WQY250" s="71"/>
      <c r="WRO250" s="71"/>
      <c r="WSE250" s="71"/>
      <c r="WSU250" s="71"/>
      <c r="WTK250" s="71"/>
      <c r="WUA250" s="71"/>
      <c r="WUQ250" s="71"/>
      <c r="WVG250" s="71"/>
      <c r="WVW250" s="71"/>
      <c r="WWM250" s="71"/>
      <c r="WXC250" s="71"/>
      <c r="WXS250" s="71"/>
      <c r="WYI250" s="71"/>
      <c r="WYY250" s="71"/>
      <c r="WZO250" s="71"/>
      <c r="XAE250" s="71"/>
      <c r="XAU250" s="71"/>
      <c r="XBK250" s="71"/>
      <c r="XCA250" s="71"/>
      <c r="XCQ250" s="71"/>
      <c r="XDG250" s="71"/>
      <c r="XDW250" s="71"/>
      <c r="XEM250" s="71"/>
    </row>
    <row r="251" spans="1:1023 1039:2047 2063:3071 3087:4095 4111:5119 5135:6143 6159:7167 7183:8191 8207:9215 9231:10239 10255:11263 11279:12287 12303:13311 13327:14335 14351:15359 15375:16367" s="87" customFormat="1">
      <c r="A251" s="20" t="str">
        <f>IF(COUNTBLANK(F251)=1," ",COUNTA($F$11:F251))</f>
        <v xml:space="preserve"> </v>
      </c>
      <c r="B251" s="148" t="s">
        <v>513</v>
      </c>
      <c r="C251" s="149" t="s">
        <v>14</v>
      </c>
      <c r="D251" s="149">
        <v>4</v>
      </c>
      <c r="E251" s="144">
        <f>E250*D251</f>
        <v>280</v>
      </c>
      <c r="F251" s="151"/>
      <c r="G251" s="150"/>
      <c r="H251" s="135">
        <f t="shared" si="340"/>
        <v>0</v>
      </c>
      <c r="I251" s="115"/>
      <c r="J251" s="135">
        <f t="shared" si="341"/>
        <v>0</v>
      </c>
      <c r="K251" s="135">
        <f t="shared" si="342"/>
        <v>0</v>
      </c>
      <c r="L251" s="135">
        <f t="shared" si="343"/>
        <v>0</v>
      </c>
      <c r="M251" s="135">
        <f t="shared" si="344"/>
        <v>0</v>
      </c>
      <c r="N251" s="135">
        <f t="shared" si="347"/>
        <v>0</v>
      </c>
      <c r="O251" s="135">
        <f t="shared" si="345"/>
        <v>0</v>
      </c>
      <c r="P251" s="70">
        <f t="shared" si="346"/>
        <v>0</v>
      </c>
      <c r="Q251" s="152"/>
      <c r="R251" s="152"/>
      <c r="S251" s="152"/>
      <c r="T251" s="152"/>
      <c r="U251" s="152"/>
      <c r="V251" s="152"/>
    </row>
    <row r="252" spans="1:1023 1039:2047 2063:3071 3087:4095 4111:5119 5135:6143 6159:7167 7183:8191 8207:9215 9231:10239 10255:11263 11279:12287 12303:13311 13327:14335 14351:15359 15375:16367" s="87" customFormat="1">
      <c r="A252" s="20" t="str">
        <f>IF(COUNTBLANK(F252)=1," ",COUNTA($F$11:F252))</f>
        <v xml:space="preserve"> </v>
      </c>
      <c r="B252" s="148" t="s">
        <v>544</v>
      </c>
      <c r="C252" s="149" t="s">
        <v>14</v>
      </c>
      <c r="D252" s="149">
        <v>0.4</v>
      </c>
      <c r="E252" s="144">
        <f>E251*D252</f>
        <v>112</v>
      </c>
      <c r="F252" s="151"/>
      <c r="G252" s="150"/>
      <c r="H252" s="135">
        <f t="shared" ref="H252" si="348">ROUND(F252*G252,2)</f>
        <v>0</v>
      </c>
      <c r="I252" s="115"/>
      <c r="J252" s="135">
        <f t="shared" ref="J252" si="349">ROUND(H252*0.07,2)</f>
        <v>0</v>
      </c>
      <c r="K252" s="135">
        <f t="shared" ref="K252" si="350">ROUND(H252+I252+J252,2)</f>
        <v>0</v>
      </c>
      <c r="L252" s="135">
        <f t="shared" ref="L252" si="351">ROUND(E252*F252,2)</f>
        <v>0</v>
      </c>
      <c r="M252" s="135">
        <f t="shared" ref="M252" si="352">ROUND(E252*H252,2)</f>
        <v>0</v>
      </c>
      <c r="N252" s="135">
        <f t="shared" ref="N252" si="353">ROUND(E252*I252,2)</f>
        <v>0</v>
      </c>
      <c r="O252" s="135">
        <f t="shared" ref="O252" si="354">ROUND(E252*J252,2)</f>
        <v>0</v>
      </c>
      <c r="P252" s="70">
        <f t="shared" ref="P252" si="355">ROUND(M252+N252+O252,2)</f>
        <v>0</v>
      </c>
      <c r="Q252" s="152"/>
      <c r="R252" s="152"/>
      <c r="S252" s="152"/>
      <c r="T252" s="152"/>
      <c r="U252" s="152"/>
      <c r="V252" s="152"/>
    </row>
    <row r="253" spans="1:1023 1039:2047 2063:3071 3087:4095 4111:5119 5135:6143 6159:7167 7183:8191 8207:9215 9231:10239 10255:11263 11279:12287 12303:13311 13327:14335 14351:15359 15375:16367" s="87" customFormat="1">
      <c r="A253" s="20" t="str">
        <f>IF(COUNTBLANK(F253)=1," ",COUNTA($F$11:F253))</f>
        <v xml:space="preserve"> </v>
      </c>
      <c r="B253" s="148" t="s">
        <v>116</v>
      </c>
      <c r="C253" s="149" t="s">
        <v>102</v>
      </c>
      <c r="D253" s="149">
        <v>30</v>
      </c>
      <c r="E253" s="144">
        <f>E250*D253</f>
        <v>2100</v>
      </c>
      <c r="F253" s="151"/>
      <c r="G253" s="150"/>
      <c r="H253" s="135">
        <f t="shared" si="340"/>
        <v>0</v>
      </c>
      <c r="I253" s="115"/>
      <c r="J253" s="135">
        <f t="shared" si="341"/>
        <v>0</v>
      </c>
      <c r="K253" s="135">
        <f t="shared" si="342"/>
        <v>0</v>
      </c>
      <c r="L253" s="135">
        <f t="shared" si="343"/>
        <v>0</v>
      </c>
      <c r="M253" s="135">
        <f t="shared" si="344"/>
        <v>0</v>
      </c>
      <c r="N253" s="135">
        <f t="shared" si="347"/>
        <v>0</v>
      </c>
      <c r="O253" s="135">
        <f t="shared" si="345"/>
        <v>0</v>
      </c>
      <c r="P253" s="70">
        <f t="shared" si="346"/>
        <v>0</v>
      </c>
    </row>
    <row r="254" spans="1:1023 1039:2047 2063:3071 3087:4095 4111:5119 5135:6143 6159:7167 7183:8191 8207:9215 9231:10239 10255:11263 11279:12287 12303:13311 13327:14335 14351:15359 15375:16367" s="87" customFormat="1">
      <c r="A254" s="20"/>
      <c r="B254" s="148"/>
      <c r="C254" s="149"/>
      <c r="D254" s="149"/>
      <c r="E254" s="144"/>
      <c r="F254" s="151"/>
      <c r="G254" s="150"/>
      <c r="H254" s="135"/>
      <c r="I254" s="115"/>
      <c r="J254" s="135"/>
      <c r="K254" s="135"/>
      <c r="L254" s="135"/>
      <c r="M254" s="135"/>
      <c r="N254" s="135"/>
      <c r="O254" s="135"/>
      <c r="P254" s="70"/>
    </row>
    <row r="255" spans="1:1023 1039:2047 2063:3071 3087:4095 4111:5119 5135:6143 6159:7167 7183:8191 8207:9215 9231:10239 10255:11263 11279:12287 12303:13311 13327:14335 14351:15359 15375:16367" s="87" customFormat="1">
      <c r="A255" s="20"/>
      <c r="B255" s="148"/>
      <c r="C255" s="149"/>
      <c r="D255" s="149"/>
      <c r="E255" s="144"/>
      <c r="F255" s="151"/>
      <c r="G255" s="150"/>
      <c r="H255" s="135"/>
      <c r="I255" s="115"/>
      <c r="J255" s="135"/>
      <c r="K255" s="135"/>
      <c r="L255" s="135"/>
      <c r="M255" s="135"/>
      <c r="N255" s="135"/>
      <c r="O255" s="135"/>
      <c r="P255" s="70"/>
    </row>
    <row r="256" spans="1:1023 1039:2047 2063:3071 3087:4095 4111:5119 5135:6143 6159:7167 7183:8191 8207:9215 9231:10239 10255:11263 11279:12287 12303:13311 13327:14335 14351:15359 15375:16367" s="22" customFormat="1">
      <c r="A256" s="20" t="str">
        <f>IF(COUNTBLANK(F256)=1," ",COUNTA($F$11:F256))</f>
        <v xml:space="preserve"> </v>
      </c>
      <c r="B256" s="75" t="s">
        <v>523</v>
      </c>
      <c r="C256" s="68"/>
      <c r="D256" s="68"/>
      <c r="E256" s="69"/>
      <c r="F256" s="66"/>
      <c r="G256" s="69"/>
      <c r="H256" s="135"/>
      <c r="I256" s="135"/>
      <c r="J256" s="135"/>
      <c r="K256" s="135"/>
      <c r="L256" s="135"/>
      <c r="M256" s="135"/>
      <c r="N256" s="135"/>
      <c r="O256" s="135"/>
      <c r="P256" s="70"/>
      <c r="AE256" s="71"/>
      <c r="AU256" s="71"/>
      <c r="BK256" s="71"/>
      <c r="CA256" s="71"/>
      <c r="CQ256" s="71"/>
      <c r="DG256" s="71"/>
      <c r="DW256" s="71"/>
      <c r="EM256" s="71"/>
      <c r="FC256" s="71"/>
      <c r="FS256" s="71"/>
      <c r="GI256" s="71"/>
      <c r="GY256" s="71"/>
      <c r="HO256" s="71"/>
      <c r="IE256" s="71"/>
      <c r="IU256" s="71"/>
      <c r="JK256" s="71"/>
      <c r="KA256" s="71"/>
      <c r="KQ256" s="71"/>
      <c r="LG256" s="71"/>
      <c r="LW256" s="71"/>
      <c r="MM256" s="71"/>
      <c r="NC256" s="71"/>
      <c r="NS256" s="71"/>
      <c r="OI256" s="71"/>
      <c r="OY256" s="71"/>
      <c r="PO256" s="71"/>
      <c r="QE256" s="71"/>
      <c r="QU256" s="71"/>
      <c r="RK256" s="71"/>
      <c r="SA256" s="71"/>
      <c r="SQ256" s="71"/>
      <c r="TG256" s="71"/>
      <c r="TW256" s="71"/>
      <c r="UM256" s="71"/>
      <c r="VC256" s="71"/>
      <c r="VS256" s="71"/>
      <c r="WI256" s="71"/>
      <c r="WY256" s="71"/>
      <c r="XO256" s="71"/>
      <c r="YE256" s="71"/>
      <c r="YU256" s="71"/>
      <c r="ZK256" s="71"/>
      <c r="AAA256" s="71"/>
      <c r="AAQ256" s="71"/>
      <c r="ABG256" s="71"/>
      <c r="ABW256" s="71"/>
      <c r="ACM256" s="71"/>
      <c r="ADC256" s="71"/>
      <c r="ADS256" s="71"/>
      <c r="AEI256" s="71"/>
      <c r="AEY256" s="71"/>
      <c r="AFO256" s="71"/>
      <c r="AGE256" s="71"/>
      <c r="AGU256" s="71"/>
      <c r="AHK256" s="71"/>
      <c r="AIA256" s="71"/>
      <c r="AIQ256" s="71"/>
      <c r="AJG256" s="71"/>
      <c r="AJW256" s="71"/>
      <c r="AKM256" s="71"/>
      <c r="ALC256" s="71"/>
      <c r="ALS256" s="71"/>
      <c r="AMI256" s="71"/>
      <c r="AMY256" s="71"/>
      <c r="ANO256" s="71"/>
      <c r="AOE256" s="71"/>
      <c r="AOU256" s="71"/>
      <c r="APK256" s="71"/>
      <c r="AQA256" s="71"/>
      <c r="AQQ256" s="71"/>
      <c r="ARG256" s="71"/>
      <c r="ARW256" s="71"/>
      <c r="ASM256" s="71"/>
      <c r="ATC256" s="71"/>
      <c r="ATS256" s="71"/>
      <c r="AUI256" s="71"/>
      <c r="AUY256" s="71"/>
      <c r="AVO256" s="71"/>
      <c r="AWE256" s="71"/>
      <c r="AWU256" s="71"/>
      <c r="AXK256" s="71"/>
      <c r="AYA256" s="71"/>
      <c r="AYQ256" s="71"/>
      <c r="AZG256" s="71"/>
      <c r="AZW256" s="71"/>
      <c r="BAM256" s="71"/>
      <c r="BBC256" s="71"/>
      <c r="BBS256" s="71"/>
      <c r="BCI256" s="71"/>
      <c r="BCY256" s="71"/>
      <c r="BDO256" s="71"/>
      <c r="BEE256" s="71"/>
      <c r="BEU256" s="71"/>
      <c r="BFK256" s="71"/>
      <c r="BGA256" s="71"/>
      <c r="BGQ256" s="71"/>
      <c r="BHG256" s="71"/>
      <c r="BHW256" s="71"/>
      <c r="BIM256" s="71"/>
      <c r="BJC256" s="71"/>
      <c r="BJS256" s="71"/>
      <c r="BKI256" s="71"/>
      <c r="BKY256" s="71"/>
      <c r="BLO256" s="71"/>
      <c r="BME256" s="71"/>
      <c r="BMU256" s="71"/>
      <c r="BNK256" s="71"/>
      <c r="BOA256" s="71"/>
      <c r="BOQ256" s="71"/>
      <c r="BPG256" s="71"/>
      <c r="BPW256" s="71"/>
      <c r="BQM256" s="71"/>
      <c r="BRC256" s="71"/>
      <c r="BRS256" s="71"/>
      <c r="BSI256" s="71"/>
      <c r="BSY256" s="71"/>
      <c r="BTO256" s="71"/>
      <c r="BUE256" s="71"/>
      <c r="BUU256" s="71"/>
      <c r="BVK256" s="71"/>
      <c r="BWA256" s="71"/>
      <c r="BWQ256" s="71"/>
      <c r="BXG256" s="71"/>
      <c r="BXW256" s="71"/>
      <c r="BYM256" s="71"/>
      <c r="BZC256" s="71"/>
      <c r="BZS256" s="71"/>
      <c r="CAI256" s="71"/>
      <c r="CAY256" s="71"/>
      <c r="CBO256" s="71"/>
      <c r="CCE256" s="71"/>
      <c r="CCU256" s="71"/>
      <c r="CDK256" s="71"/>
      <c r="CEA256" s="71"/>
      <c r="CEQ256" s="71"/>
      <c r="CFG256" s="71"/>
      <c r="CFW256" s="71"/>
      <c r="CGM256" s="71"/>
      <c r="CHC256" s="71"/>
      <c r="CHS256" s="71"/>
      <c r="CII256" s="71"/>
      <c r="CIY256" s="71"/>
      <c r="CJO256" s="71"/>
      <c r="CKE256" s="71"/>
      <c r="CKU256" s="71"/>
      <c r="CLK256" s="71"/>
      <c r="CMA256" s="71"/>
      <c r="CMQ256" s="71"/>
      <c r="CNG256" s="71"/>
      <c r="CNW256" s="71"/>
      <c r="COM256" s="71"/>
      <c r="CPC256" s="71"/>
      <c r="CPS256" s="71"/>
      <c r="CQI256" s="71"/>
      <c r="CQY256" s="71"/>
      <c r="CRO256" s="71"/>
      <c r="CSE256" s="71"/>
      <c r="CSU256" s="71"/>
      <c r="CTK256" s="71"/>
      <c r="CUA256" s="71"/>
      <c r="CUQ256" s="71"/>
      <c r="CVG256" s="71"/>
      <c r="CVW256" s="71"/>
      <c r="CWM256" s="71"/>
      <c r="CXC256" s="71"/>
      <c r="CXS256" s="71"/>
      <c r="CYI256" s="71"/>
      <c r="CYY256" s="71"/>
      <c r="CZO256" s="71"/>
      <c r="DAE256" s="71"/>
      <c r="DAU256" s="71"/>
      <c r="DBK256" s="71"/>
      <c r="DCA256" s="71"/>
      <c r="DCQ256" s="71"/>
      <c r="DDG256" s="71"/>
      <c r="DDW256" s="71"/>
      <c r="DEM256" s="71"/>
      <c r="DFC256" s="71"/>
      <c r="DFS256" s="71"/>
      <c r="DGI256" s="71"/>
      <c r="DGY256" s="71"/>
      <c r="DHO256" s="71"/>
      <c r="DIE256" s="71"/>
      <c r="DIU256" s="71"/>
      <c r="DJK256" s="71"/>
      <c r="DKA256" s="71"/>
      <c r="DKQ256" s="71"/>
      <c r="DLG256" s="71"/>
      <c r="DLW256" s="71"/>
      <c r="DMM256" s="71"/>
      <c r="DNC256" s="71"/>
      <c r="DNS256" s="71"/>
      <c r="DOI256" s="71"/>
      <c r="DOY256" s="71"/>
      <c r="DPO256" s="71"/>
      <c r="DQE256" s="71"/>
      <c r="DQU256" s="71"/>
      <c r="DRK256" s="71"/>
      <c r="DSA256" s="71"/>
      <c r="DSQ256" s="71"/>
      <c r="DTG256" s="71"/>
      <c r="DTW256" s="71"/>
      <c r="DUM256" s="71"/>
      <c r="DVC256" s="71"/>
      <c r="DVS256" s="71"/>
      <c r="DWI256" s="71"/>
      <c r="DWY256" s="71"/>
      <c r="DXO256" s="71"/>
      <c r="DYE256" s="71"/>
      <c r="DYU256" s="71"/>
      <c r="DZK256" s="71"/>
      <c r="EAA256" s="71"/>
      <c r="EAQ256" s="71"/>
      <c r="EBG256" s="71"/>
      <c r="EBW256" s="71"/>
      <c r="ECM256" s="71"/>
      <c r="EDC256" s="71"/>
      <c r="EDS256" s="71"/>
      <c r="EEI256" s="71"/>
      <c r="EEY256" s="71"/>
      <c r="EFO256" s="71"/>
      <c r="EGE256" s="71"/>
      <c r="EGU256" s="71"/>
      <c r="EHK256" s="71"/>
      <c r="EIA256" s="71"/>
      <c r="EIQ256" s="71"/>
      <c r="EJG256" s="71"/>
      <c r="EJW256" s="71"/>
      <c r="EKM256" s="71"/>
      <c r="ELC256" s="71"/>
      <c r="ELS256" s="71"/>
      <c r="EMI256" s="71"/>
      <c r="EMY256" s="71"/>
      <c r="ENO256" s="71"/>
      <c r="EOE256" s="71"/>
      <c r="EOU256" s="71"/>
      <c r="EPK256" s="71"/>
      <c r="EQA256" s="71"/>
      <c r="EQQ256" s="71"/>
      <c r="ERG256" s="71"/>
      <c r="ERW256" s="71"/>
      <c r="ESM256" s="71"/>
      <c r="ETC256" s="71"/>
      <c r="ETS256" s="71"/>
      <c r="EUI256" s="71"/>
      <c r="EUY256" s="71"/>
      <c r="EVO256" s="71"/>
      <c r="EWE256" s="71"/>
      <c r="EWU256" s="71"/>
      <c r="EXK256" s="71"/>
      <c r="EYA256" s="71"/>
      <c r="EYQ256" s="71"/>
      <c r="EZG256" s="71"/>
      <c r="EZW256" s="71"/>
      <c r="FAM256" s="71"/>
      <c r="FBC256" s="71"/>
      <c r="FBS256" s="71"/>
      <c r="FCI256" s="71"/>
      <c r="FCY256" s="71"/>
      <c r="FDO256" s="71"/>
      <c r="FEE256" s="71"/>
      <c r="FEU256" s="71"/>
      <c r="FFK256" s="71"/>
      <c r="FGA256" s="71"/>
      <c r="FGQ256" s="71"/>
      <c r="FHG256" s="71"/>
      <c r="FHW256" s="71"/>
      <c r="FIM256" s="71"/>
      <c r="FJC256" s="71"/>
      <c r="FJS256" s="71"/>
      <c r="FKI256" s="71"/>
      <c r="FKY256" s="71"/>
      <c r="FLO256" s="71"/>
      <c r="FME256" s="71"/>
      <c r="FMU256" s="71"/>
      <c r="FNK256" s="71"/>
      <c r="FOA256" s="71"/>
      <c r="FOQ256" s="71"/>
      <c r="FPG256" s="71"/>
      <c r="FPW256" s="71"/>
      <c r="FQM256" s="71"/>
      <c r="FRC256" s="71"/>
      <c r="FRS256" s="71"/>
      <c r="FSI256" s="71"/>
      <c r="FSY256" s="71"/>
      <c r="FTO256" s="71"/>
      <c r="FUE256" s="71"/>
      <c r="FUU256" s="71"/>
      <c r="FVK256" s="71"/>
      <c r="FWA256" s="71"/>
      <c r="FWQ256" s="71"/>
      <c r="FXG256" s="71"/>
      <c r="FXW256" s="71"/>
      <c r="FYM256" s="71"/>
      <c r="FZC256" s="71"/>
      <c r="FZS256" s="71"/>
      <c r="GAI256" s="71"/>
      <c r="GAY256" s="71"/>
      <c r="GBO256" s="71"/>
      <c r="GCE256" s="71"/>
      <c r="GCU256" s="71"/>
      <c r="GDK256" s="71"/>
      <c r="GEA256" s="71"/>
      <c r="GEQ256" s="71"/>
      <c r="GFG256" s="71"/>
      <c r="GFW256" s="71"/>
      <c r="GGM256" s="71"/>
      <c r="GHC256" s="71"/>
      <c r="GHS256" s="71"/>
      <c r="GII256" s="71"/>
      <c r="GIY256" s="71"/>
      <c r="GJO256" s="71"/>
      <c r="GKE256" s="71"/>
      <c r="GKU256" s="71"/>
      <c r="GLK256" s="71"/>
      <c r="GMA256" s="71"/>
      <c r="GMQ256" s="71"/>
      <c r="GNG256" s="71"/>
      <c r="GNW256" s="71"/>
      <c r="GOM256" s="71"/>
      <c r="GPC256" s="71"/>
      <c r="GPS256" s="71"/>
      <c r="GQI256" s="71"/>
      <c r="GQY256" s="71"/>
      <c r="GRO256" s="71"/>
      <c r="GSE256" s="71"/>
      <c r="GSU256" s="71"/>
      <c r="GTK256" s="71"/>
      <c r="GUA256" s="71"/>
      <c r="GUQ256" s="71"/>
      <c r="GVG256" s="71"/>
      <c r="GVW256" s="71"/>
      <c r="GWM256" s="71"/>
      <c r="GXC256" s="71"/>
      <c r="GXS256" s="71"/>
      <c r="GYI256" s="71"/>
      <c r="GYY256" s="71"/>
      <c r="GZO256" s="71"/>
      <c r="HAE256" s="71"/>
      <c r="HAU256" s="71"/>
      <c r="HBK256" s="71"/>
      <c r="HCA256" s="71"/>
      <c r="HCQ256" s="71"/>
      <c r="HDG256" s="71"/>
      <c r="HDW256" s="71"/>
      <c r="HEM256" s="71"/>
      <c r="HFC256" s="71"/>
      <c r="HFS256" s="71"/>
      <c r="HGI256" s="71"/>
      <c r="HGY256" s="71"/>
      <c r="HHO256" s="71"/>
      <c r="HIE256" s="71"/>
      <c r="HIU256" s="71"/>
      <c r="HJK256" s="71"/>
      <c r="HKA256" s="71"/>
      <c r="HKQ256" s="71"/>
      <c r="HLG256" s="71"/>
      <c r="HLW256" s="71"/>
      <c r="HMM256" s="71"/>
      <c r="HNC256" s="71"/>
      <c r="HNS256" s="71"/>
      <c r="HOI256" s="71"/>
      <c r="HOY256" s="71"/>
      <c r="HPO256" s="71"/>
      <c r="HQE256" s="71"/>
      <c r="HQU256" s="71"/>
      <c r="HRK256" s="71"/>
      <c r="HSA256" s="71"/>
      <c r="HSQ256" s="71"/>
      <c r="HTG256" s="71"/>
      <c r="HTW256" s="71"/>
      <c r="HUM256" s="71"/>
      <c r="HVC256" s="71"/>
      <c r="HVS256" s="71"/>
      <c r="HWI256" s="71"/>
      <c r="HWY256" s="71"/>
      <c r="HXO256" s="71"/>
      <c r="HYE256" s="71"/>
      <c r="HYU256" s="71"/>
      <c r="HZK256" s="71"/>
      <c r="IAA256" s="71"/>
      <c r="IAQ256" s="71"/>
      <c r="IBG256" s="71"/>
      <c r="IBW256" s="71"/>
      <c r="ICM256" s="71"/>
      <c r="IDC256" s="71"/>
      <c r="IDS256" s="71"/>
      <c r="IEI256" s="71"/>
      <c r="IEY256" s="71"/>
      <c r="IFO256" s="71"/>
      <c r="IGE256" s="71"/>
      <c r="IGU256" s="71"/>
      <c r="IHK256" s="71"/>
      <c r="IIA256" s="71"/>
      <c r="IIQ256" s="71"/>
      <c r="IJG256" s="71"/>
      <c r="IJW256" s="71"/>
      <c r="IKM256" s="71"/>
      <c r="ILC256" s="71"/>
      <c r="ILS256" s="71"/>
      <c r="IMI256" s="71"/>
      <c r="IMY256" s="71"/>
      <c r="INO256" s="71"/>
      <c r="IOE256" s="71"/>
      <c r="IOU256" s="71"/>
      <c r="IPK256" s="71"/>
      <c r="IQA256" s="71"/>
      <c r="IQQ256" s="71"/>
      <c r="IRG256" s="71"/>
      <c r="IRW256" s="71"/>
      <c r="ISM256" s="71"/>
      <c r="ITC256" s="71"/>
      <c r="ITS256" s="71"/>
      <c r="IUI256" s="71"/>
      <c r="IUY256" s="71"/>
      <c r="IVO256" s="71"/>
      <c r="IWE256" s="71"/>
      <c r="IWU256" s="71"/>
      <c r="IXK256" s="71"/>
      <c r="IYA256" s="71"/>
      <c r="IYQ256" s="71"/>
      <c r="IZG256" s="71"/>
      <c r="IZW256" s="71"/>
      <c r="JAM256" s="71"/>
      <c r="JBC256" s="71"/>
      <c r="JBS256" s="71"/>
      <c r="JCI256" s="71"/>
      <c r="JCY256" s="71"/>
      <c r="JDO256" s="71"/>
      <c r="JEE256" s="71"/>
      <c r="JEU256" s="71"/>
      <c r="JFK256" s="71"/>
      <c r="JGA256" s="71"/>
      <c r="JGQ256" s="71"/>
      <c r="JHG256" s="71"/>
      <c r="JHW256" s="71"/>
      <c r="JIM256" s="71"/>
      <c r="JJC256" s="71"/>
      <c r="JJS256" s="71"/>
      <c r="JKI256" s="71"/>
      <c r="JKY256" s="71"/>
      <c r="JLO256" s="71"/>
      <c r="JME256" s="71"/>
      <c r="JMU256" s="71"/>
      <c r="JNK256" s="71"/>
      <c r="JOA256" s="71"/>
      <c r="JOQ256" s="71"/>
      <c r="JPG256" s="71"/>
      <c r="JPW256" s="71"/>
      <c r="JQM256" s="71"/>
      <c r="JRC256" s="71"/>
      <c r="JRS256" s="71"/>
      <c r="JSI256" s="71"/>
      <c r="JSY256" s="71"/>
      <c r="JTO256" s="71"/>
      <c r="JUE256" s="71"/>
      <c r="JUU256" s="71"/>
      <c r="JVK256" s="71"/>
      <c r="JWA256" s="71"/>
      <c r="JWQ256" s="71"/>
      <c r="JXG256" s="71"/>
      <c r="JXW256" s="71"/>
      <c r="JYM256" s="71"/>
      <c r="JZC256" s="71"/>
      <c r="JZS256" s="71"/>
      <c r="KAI256" s="71"/>
      <c r="KAY256" s="71"/>
      <c r="KBO256" s="71"/>
      <c r="KCE256" s="71"/>
      <c r="KCU256" s="71"/>
      <c r="KDK256" s="71"/>
      <c r="KEA256" s="71"/>
      <c r="KEQ256" s="71"/>
      <c r="KFG256" s="71"/>
      <c r="KFW256" s="71"/>
      <c r="KGM256" s="71"/>
      <c r="KHC256" s="71"/>
      <c r="KHS256" s="71"/>
      <c r="KII256" s="71"/>
      <c r="KIY256" s="71"/>
      <c r="KJO256" s="71"/>
      <c r="KKE256" s="71"/>
      <c r="KKU256" s="71"/>
      <c r="KLK256" s="71"/>
      <c r="KMA256" s="71"/>
      <c r="KMQ256" s="71"/>
      <c r="KNG256" s="71"/>
      <c r="KNW256" s="71"/>
      <c r="KOM256" s="71"/>
      <c r="KPC256" s="71"/>
      <c r="KPS256" s="71"/>
      <c r="KQI256" s="71"/>
      <c r="KQY256" s="71"/>
      <c r="KRO256" s="71"/>
      <c r="KSE256" s="71"/>
      <c r="KSU256" s="71"/>
      <c r="KTK256" s="71"/>
      <c r="KUA256" s="71"/>
      <c r="KUQ256" s="71"/>
      <c r="KVG256" s="71"/>
      <c r="KVW256" s="71"/>
      <c r="KWM256" s="71"/>
      <c r="KXC256" s="71"/>
      <c r="KXS256" s="71"/>
      <c r="KYI256" s="71"/>
      <c r="KYY256" s="71"/>
      <c r="KZO256" s="71"/>
      <c r="LAE256" s="71"/>
      <c r="LAU256" s="71"/>
      <c r="LBK256" s="71"/>
      <c r="LCA256" s="71"/>
      <c r="LCQ256" s="71"/>
      <c r="LDG256" s="71"/>
      <c r="LDW256" s="71"/>
      <c r="LEM256" s="71"/>
      <c r="LFC256" s="71"/>
      <c r="LFS256" s="71"/>
      <c r="LGI256" s="71"/>
      <c r="LGY256" s="71"/>
      <c r="LHO256" s="71"/>
      <c r="LIE256" s="71"/>
      <c r="LIU256" s="71"/>
      <c r="LJK256" s="71"/>
      <c r="LKA256" s="71"/>
      <c r="LKQ256" s="71"/>
      <c r="LLG256" s="71"/>
      <c r="LLW256" s="71"/>
      <c r="LMM256" s="71"/>
      <c r="LNC256" s="71"/>
      <c r="LNS256" s="71"/>
      <c r="LOI256" s="71"/>
      <c r="LOY256" s="71"/>
      <c r="LPO256" s="71"/>
      <c r="LQE256" s="71"/>
      <c r="LQU256" s="71"/>
      <c r="LRK256" s="71"/>
      <c r="LSA256" s="71"/>
      <c r="LSQ256" s="71"/>
      <c r="LTG256" s="71"/>
      <c r="LTW256" s="71"/>
      <c r="LUM256" s="71"/>
      <c r="LVC256" s="71"/>
      <c r="LVS256" s="71"/>
      <c r="LWI256" s="71"/>
      <c r="LWY256" s="71"/>
      <c r="LXO256" s="71"/>
      <c r="LYE256" s="71"/>
      <c r="LYU256" s="71"/>
      <c r="LZK256" s="71"/>
      <c r="MAA256" s="71"/>
      <c r="MAQ256" s="71"/>
      <c r="MBG256" s="71"/>
      <c r="MBW256" s="71"/>
      <c r="MCM256" s="71"/>
      <c r="MDC256" s="71"/>
      <c r="MDS256" s="71"/>
      <c r="MEI256" s="71"/>
      <c r="MEY256" s="71"/>
      <c r="MFO256" s="71"/>
      <c r="MGE256" s="71"/>
      <c r="MGU256" s="71"/>
      <c r="MHK256" s="71"/>
      <c r="MIA256" s="71"/>
      <c r="MIQ256" s="71"/>
      <c r="MJG256" s="71"/>
      <c r="MJW256" s="71"/>
      <c r="MKM256" s="71"/>
      <c r="MLC256" s="71"/>
      <c r="MLS256" s="71"/>
      <c r="MMI256" s="71"/>
      <c r="MMY256" s="71"/>
      <c r="MNO256" s="71"/>
      <c r="MOE256" s="71"/>
      <c r="MOU256" s="71"/>
      <c r="MPK256" s="71"/>
      <c r="MQA256" s="71"/>
      <c r="MQQ256" s="71"/>
      <c r="MRG256" s="71"/>
      <c r="MRW256" s="71"/>
      <c r="MSM256" s="71"/>
      <c r="MTC256" s="71"/>
      <c r="MTS256" s="71"/>
      <c r="MUI256" s="71"/>
      <c r="MUY256" s="71"/>
      <c r="MVO256" s="71"/>
      <c r="MWE256" s="71"/>
      <c r="MWU256" s="71"/>
      <c r="MXK256" s="71"/>
      <c r="MYA256" s="71"/>
      <c r="MYQ256" s="71"/>
      <c r="MZG256" s="71"/>
      <c r="MZW256" s="71"/>
      <c r="NAM256" s="71"/>
      <c r="NBC256" s="71"/>
      <c r="NBS256" s="71"/>
      <c r="NCI256" s="71"/>
      <c r="NCY256" s="71"/>
      <c r="NDO256" s="71"/>
      <c r="NEE256" s="71"/>
      <c r="NEU256" s="71"/>
      <c r="NFK256" s="71"/>
      <c r="NGA256" s="71"/>
      <c r="NGQ256" s="71"/>
      <c r="NHG256" s="71"/>
      <c r="NHW256" s="71"/>
      <c r="NIM256" s="71"/>
      <c r="NJC256" s="71"/>
      <c r="NJS256" s="71"/>
      <c r="NKI256" s="71"/>
      <c r="NKY256" s="71"/>
      <c r="NLO256" s="71"/>
      <c r="NME256" s="71"/>
      <c r="NMU256" s="71"/>
      <c r="NNK256" s="71"/>
      <c r="NOA256" s="71"/>
      <c r="NOQ256" s="71"/>
      <c r="NPG256" s="71"/>
      <c r="NPW256" s="71"/>
      <c r="NQM256" s="71"/>
      <c r="NRC256" s="71"/>
      <c r="NRS256" s="71"/>
      <c r="NSI256" s="71"/>
      <c r="NSY256" s="71"/>
      <c r="NTO256" s="71"/>
      <c r="NUE256" s="71"/>
      <c r="NUU256" s="71"/>
      <c r="NVK256" s="71"/>
      <c r="NWA256" s="71"/>
      <c r="NWQ256" s="71"/>
      <c r="NXG256" s="71"/>
      <c r="NXW256" s="71"/>
      <c r="NYM256" s="71"/>
      <c r="NZC256" s="71"/>
      <c r="NZS256" s="71"/>
      <c r="OAI256" s="71"/>
      <c r="OAY256" s="71"/>
      <c r="OBO256" s="71"/>
      <c r="OCE256" s="71"/>
      <c r="OCU256" s="71"/>
      <c r="ODK256" s="71"/>
      <c r="OEA256" s="71"/>
      <c r="OEQ256" s="71"/>
      <c r="OFG256" s="71"/>
      <c r="OFW256" s="71"/>
      <c r="OGM256" s="71"/>
      <c r="OHC256" s="71"/>
      <c r="OHS256" s="71"/>
      <c r="OII256" s="71"/>
      <c r="OIY256" s="71"/>
      <c r="OJO256" s="71"/>
      <c r="OKE256" s="71"/>
      <c r="OKU256" s="71"/>
      <c r="OLK256" s="71"/>
      <c r="OMA256" s="71"/>
      <c r="OMQ256" s="71"/>
      <c r="ONG256" s="71"/>
      <c r="ONW256" s="71"/>
      <c r="OOM256" s="71"/>
      <c r="OPC256" s="71"/>
      <c r="OPS256" s="71"/>
      <c r="OQI256" s="71"/>
      <c r="OQY256" s="71"/>
      <c r="ORO256" s="71"/>
      <c r="OSE256" s="71"/>
      <c r="OSU256" s="71"/>
      <c r="OTK256" s="71"/>
      <c r="OUA256" s="71"/>
      <c r="OUQ256" s="71"/>
      <c r="OVG256" s="71"/>
      <c r="OVW256" s="71"/>
      <c r="OWM256" s="71"/>
      <c r="OXC256" s="71"/>
      <c r="OXS256" s="71"/>
      <c r="OYI256" s="71"/>
      <c r="OYY256" s="71"/>
      <c r="OZO256" s="71"/>
      <c r="PAE256" s="71"/>
      <c r="PAU256" s="71"/>
      <c r="PBK256" s="71"/>
      <c r="PCA256" s="71"/>
      <c r="PCQ256" s="71"/>
      <c r="PDG256" s="71"/>
      <c r="PDW256" s="71"/>
      <c r="PEM256" s="71"/>
      <c r="PFC256" s="71"/>
      <c r="PFS256" s="71"/>
      <c r="PGI256" s="71"/>
      <c r="PGY256" s="71"/>
      <c r="PHO256" s="71"/>
      <c r="PIE256" s="71"/>
      <c r="PIU256" s="71"/>
      <c r="PJK256" s="71"/>
      <c r="PKA256" s="71"/>
      <c r="PKQ256" s="71"/>
      <c r="PLG256" s="71"/>
      <c r="PLW256" s="71"/>
      <c r="PMM256" s="71"/>
      <c r="PNC256" s="71"/>
      <c r="PNS256" s="71"/>
      <c r="POI256" s="71"/>
      <c r="POY256" s="71"/>
      <c r="PPO256" s="71"/>
      <c r="PQE256" s="71"/>
      <c r="PQU256" s="71"/>
      <c r="PRK256" s="71"/>
      <c r="PSA256" s="71"/>
      <c r="PSQ256" s="71"/>
      <c r="PTG256" s="71"/>
      <c r="PTW256" s="71"/>
      <c r="PUM256" s="71"/>
      <c r="PVC256" s="71"/>
      <c r="PVS256" s="71"/>
      <c r="PWI256" s="71"/>
      <c r="PWY256" s="71"/>
      <c r="PXO256" s="71"/>
      <c r="PYE256" s="71"/>
      <c r="PYU256" s="71"/>
      <c r="PZK256" s="71"/>
      <c r="QAA256" s="71"/>
      <c r="QAQ256" s="71"/>
      <c r="QBG256" s="71"/>
      <c r="QBW256" s="71"/>
      <c r="QCM256" s="71"/>
      <c r="QDC256" s="71"/>
      <c r="QDS256" s="71"/>
      <c r="QEI256" s="71"/>
      <c r="QEY256" s="71"/>
      <c r="QFO256" s="71"/>
      <c r="QGE256" s="71"/>
      <c r="QGU256" s="71"/>
      <c r="QHK256" s="71"/>
      <c r="QIA256" s="71"/>
      <c r="QIQ256" s="71"/>
      <c r="QJG256" s="71"/>
      <c r="QJW256" s="71"/>
      <c r="QKM256" s="71"/>
      <c r="QLC256" s="71"/>
      <c r="QLS256" s="71"/>
      <c r="QMI256" s="71"/>
      <c r="QMY256" s="71"/>
      <c r="QNO256" s="71"/>
      <c r="QOE256" s="71"/>
      <c r="QOU256" s="71"/>
      <c r="QPK256" s="71"/>
      <c r="QQA256" s="71"/>
      <c r="QQQ256" s="71"/>
      <c r="QRG256" s="71"/>
      <c r="QRW256" s="71"/>
      <c r="QSM256" s="71"/>
      <c r="QTC256" s="71"/>
      <c r="QTS256" s="71"/>
      <c r="QUI256" s="71"/>
      <c r="QUY256" s="71"/>
      <c r="QVO256" s="71"/>
      <c r="QWE256" s="71"/>
      <c r="QWU256" s="71"/>
      <c r="QXK256" s="71"/>
      <c r="QYA256" s="71"/>
      <c r="QYQ256" s="71"/>
      <c r="QZG256" s="71"/>
      <c r="QZW256" s="71"/>
      <c r="RAM256" s="71"/>
      <c r="RBC256" s="71"/>
      <c r="RBS256" s="71"/>
      <c r="RCI256" s="71"/>
      <c r="RCY256" s="71"/>
      <c r="RDO256" s="71"/>
      <c r="REE256" s="71"/>
      <c r="REU256" s="71"/>
      <c r="RFK256" s="71"/>
      <c r="RGA256" s="71"/>
      <c r="RGQ256" s="71"/>
      <c r="RHG256" s="71"/>
      <c r="RHW256" s="71"/>
      <c r="RIM256" s="71"/>
      <c r="RJC256" s="71"/>
      <c r="RJS256" s="71"/>
      <c r="RKI256" s="71"/>
      <c r="RKY256" s="71"/>
      <c r="RLO256" s="71"/>
      <c r="RME256" s="71"/>
      <c r="RMU256" s="71"/>
      <c r="RNK256" s="71"/>
      <c r="ROA256" s="71"/>
      <c r="ROQ256" s="71"/>
      <c r="RPG256" s="71"/>
      <c r="RPW256" s="71"/>
      <c r="RQM256" s="71"/>
      <c r="RRC256" s="71"/>
      <c r="RRS256" s="71"/>
      <c r="RSI256" s="71"/>
      <c r="RSY256" s="71"/>
      <c r="RTO256" s="71"/>
      <c r="RUE256" s="71"/>
      <c r="RUU256" s="71"/>
      <c r="RVK256" s="71"/>
      <c r="RWA256" s="71"/>
      <c r="RWQ256" s="71"/>
      <c r="RXG256" s="71"/>
      <c r="RXW256" s="71"/>
      <c r="RYM256" s="71"/>
      <c r="RZC256" s="71"/>
      <c r="RZS256" s="71"/>
      <c r="SAI256" s="71"/>
      <c r="SAY256" s="71"/>
      <c r="SBO256" s="71"/>
      <c r="SCE256" s="71"/>
      <c r="SCU256" s="71"/>
      <c r="SDK256" s="71"/>
      <c r="SEA256" s="71"/>
      <c r="SEQ256" s="71"/>
      <c r="SFG256" s="71"/>
      <c r="SFW256" s="71"/>
      <c r="SGM256" s="71"/>
      <c r="SHC256" s="71"/>
      <c r="SHS256" s="71"/>
      <c r="SII256" s="71"/>
      <c r="SIY256" s="71"/>
      <c r="SJO256" s="71"/>
      <c r="SKE256" s="71"/>
      <c r="SKU256" s="71"/>
      <c r="SLK256" s="71"/>
      <c r="SMA256" s="71"/>
      <c r="SMQ256" s="71"/>
      <c r="SNG256" s="71"/>
      <c r="SNW256" s="71"/>
      <c r="SOM256" s="71"/>
      <c r="SPC256" s="71"/>
      <c r="SPS256" s="71"/>
      <c r="SQI256" s="71"/>
      <c r="SQY256" s="71"/>
      <c r="SRO256" s="71"/>
      <c r="SSE256" s="71"/>
      <c r="SSU256" s="71"/>
      <c r="STK256" s="71"/>
      <c r="SUA256" s="71"/>
      <c r="SUQ256" s="71"/>
      <c r="SVG256" s="71"/>
      <c r="SVW256" s="71"/>
      <c r="SWM256" s="71"/>
      <c r="SXC256" s="71"/>
      <c r="SXS256" s="71"/>
      <c r="SYI256" s="71"/>
      <c r="SYY256" s="71"/>
      <c r="SZO256" s="71"/>
      <c r="TAE256" s="71"/>
      <c r="TAU256" s="71"/>
      <c r="TBK256" s="71"/>
      <c r="TCA256" s="71"/>
      <c r="TCQ256" s="71"/>
      <c r="TDG256" s="71"/>
      <c r="TDW256" s="71"/>
      <c r="TEM256" s="71"/>
      <c r="TFC256" s="71"/>
      <c r="TFS256" s="71"/>
      <c r="TGI256" s="71"/>
      <c r="TGY256" s="71"/>
      <c r="THO256" s="71"/>
      <c r="TIE256" s="71"/>
      <c r="TIU256" s="71"/>
      <c r="TJK256" s="71"/>
      <c r="TKA256" s="71"/>
      <c r="TKQ256" s="71"/>
      <c r="TLG256" s="71"/>
      <c r="TLW256" s="71"/>
      <c r="TMM256" s="71"/>
      <c r="TNC256" s="71"/>
      <c r="TNS256" s="71"/>
      <c r="TOI256" s="71"/>
      <c r="TOY256" s="71"/>
      <c r="TPO256" s="71"/>
      <c r="TQE256" s="71"/>
      <c r="TQU256" s="71"/>
      <c r="TRK256" s="71"/>
      <c r="TSA256" s="71"/>
      <c r="TSQ256" s="71"/>
      <c r="TTG256" s="71"/>
      <c r="TTW256" s="71"/>
      <c r="TUM256" s="71"/>
      <c r="TVC256" s="71"/>
      <c r="TVS256" s="71"/>
      <c r="TWI256" s="71"/>
      <c r="TWY256" s="71"/>
      <c r="TXO256" s="71"/>
      <c r="TYE256" s="71"/>
      <c r="TYU256" s="71"/>
      <c r="TZK256" s="71"/>
      <c r="UAA256" s="71"/>
      <c r="UAQ256" s="71"/>
      <c r="UBG256" s="71"/>
      <c r="UBW256" s="71"/>
      <c r="UCM256" s="71"/>
      <c r="UDC256" s="71"/>
      <c r="UDS256" s="71"/>
      <c r="UEI256" s="71"/>
      <c r="UEY256" s="71"/>
      <c r="UFO256" s="71"/>
      <c r="UGE256" s="71"/>
      <c r="UGU256" s="71"/>
      <c r="UHK256" s="71"/>
      <c r="UIA256" s="71"/>
      <c r="UIQ256" s="71"/>
      <c r="UJG256" s="71"/>
      <c r="UJW256" s="71"/>
      <c r="UKM256" s="71"/>
      <c r="ULC256" s="71"/>
      <c r="ULS256" s="71"/>
      <c r="UMI256" s="71"/>
      <c r="UMY256" s="71"/>
      <c r="UNO256" s="71"/>
      <c r="UOE256" s="71"/>
      <c r="UOU256" s="71"/>
      <c r="UPK256" s="71"/>
      <c r="UQA256" s="71"/>
      <c r="UQQ256" s="71"/>
      <c r="URG256" s="71"/>
      <c r="URW256" s="71"/>
      <c r="USM256" s="71"/>
      <c r="UTC256" s="71"/>
      <c r="UTS256" s="71"/>
      <c r="UUI256" s="71"/>
      <c r="UUY256" s="71"/>
      <c r="UVO256" s="71"/>
      <c r="UWE256" s="71"/>
      <c r="UWU256" s="71"/>
      <c r="UXK256" s="71"/>
      <c r="UYA256" s="71"/>
      <c r="UYQ256" s="71"/>
      <c r="UZG256" s="71"/>
      <c r="UZW256" s="71"/>
      <c r="VAM256" s="71"/>
      <c r="VBC256" s="71"/>
      <c r="VBS256" s="71"/>
      <c r="VCI256" s="71"/>
      <c r="VCY256" s="71"/>
      <c r="VDO256" s="71"/>
      <c r="VEE256" s="71"/>
      <c r="VEU256" s="71"/>
      <c r="VFK256" s="71"/>
      <c r="VGA256" s="71"/>
      <c r="VGQ256" s="71"/>
      <c r="VHG256" s="71"/>
      <c r="VHW256" s="71"/>
      <c r="VIM256" s="71"/>
      <c r="VJC256" s="71"/>
      <c r="VJS256" s="71"/>
      <c r="VKI256" s="71"/>
      <c r="VKY256" s="71"/>
      <c r="VLO256" s="71"/>
      <c r="VME256" s="71"/>
      <c r="VMU256" s="71"/>
      <c r="VNK256" s="71"/>
      <c r="VOA256" s="71"/>
      <c r="VOQ256" s="71"/>
      <c r="VPG256" s="71"/>
      <c r="VPW256" s="71"/>
      <c r="VQM256" s="71"/>
      <c r="VRC256" s="71"/>
      <c r="VRS256" s="71"/>
      <c r="VSI256" s="71"/>
      <c r="VSY256" s="71"/>
      <c r="VTO256" s="71"/>
      <c r="VUE256" s="71"/>
      <c r="VUU256" s="71"/>
      <c r="VVK256" s="71"/>
      <c r="VWA256" s="71"/>
      <c r="VWQ256" s="71"/>
      <c r="VXG256" s="71"/>
      <c r="VXW256" s="71"/>
      <c r="VYM256" s="71"/>
      <c r="VZC256" s="71"/>
      <c r="VZS256" s="71"/>
      <c r="WAI256" s="71"/>
      <c r="WAY256" s="71"/>
      <c r="WBO256" s="71"/>
      <c r="WCE256" s="71"/>
      <c r="WCU256" s="71"/>
      <c r="WDK256" s="71"/>
      <c r="WEA256" s="71"/>
      <c r="WEQ256" s="71"/>
      <c r="WFG256" s="71"/>
      <c r="WFW256" s="71"/>
      <c r="WGM256" s="71"/>
      <c r="WHC256" s="71"/>
      <c r="WHS256" s="71"/>
      <c r="WII256" s="71"/>
      <c r="WIY256" s="71"/>
      <c r="WJO256" s="71"/>
      <c r="WKE256" s="71"/>
      <c r="WKU256" s="71"/>
      <c r="WLK256" s="71"/>
      <c r="WMA256" s="71"/>
      <c r="WMQ256" s="71"/>
      <c r="WNG256" s="71"/>
      <c r="WNW256" s="71"/>
      <c r="WOM256" s="71"/>
      <c r="WPC256" s="71"/>
      <c r="WPS256" s="71"/>
      <c r="WQI256" s="71"/>
      <c r="WQY256" s="71"/>
      <c r="WRO256" s="71"/>
      <c r="WSE256" s="71"/>
      <c r="WSU256" s="71"/>
      <c r="WTK256" s="71"/>
      <c r="WUA256" s="71"/>
      <c r="WUQ256" s="71"/>
      <c r="WVG256" s="71"/>
      <c r="WVW256" s="71"/>
      <c r="WWM256" s="71"/>
      <c r="WXC256" s="71"/>
      <c r="WXS256" s="71"/>
      <c r="WYI256" s="71"/>
      <c r="WYY256" s="71"/>
      <c r="WZO256" s="71"/>
      <c r="XAE256" s="71"/>
      <c r="XAU256" s="71"/>
      <c r="XBK256" s="71"/>
      <c r="XCA256" s="71"/>
      <c r="XCQ256" s="71"/>
      <c r="XDG256" s="71"/>
      <c r="XDW256" s="71"/>
      <c r="XEM256" s="71"/>
    </row>
    <row r="257" spans="1:1023 1039:2047 2063:3071 3087:4095 4111:5119 5135:6143 6159:7167 7183:8191 8207:9215 9231:10239 10255:11263 11279:12287 12303:13311 13327:14335 14351:15359 15375:16367" s="87" customFormat="1">
      <c r="A257" s="20" t="str">
        <f>IF(COUNTBLANK(F257)=1," ",COUNTA($F$11:F257))</f>
        <v xml:space="preserve"> </v>
      </c>
      <c r="B257" s="75" t="s">
        <v>503</v>
      </c>
      <c r="C257" s="149"/>
      <c r="D257" s="147"/>
      <c r="E257" s="147"/>
      <c r="F257" s="147"/>
      <c r="G257" s="147"/>
      <c r="H257" s="135"/>
      <c r="I257" s="135"/>
      <c r="J257" s="135"/>
      <c r="K257" s="135"/>
      <c r="L257" s="135"/>
      <c r="M257" s="135"/>
      <c r="N257" s="135"/>
      <c r="O257" s="135"/>
      <c r="P257" s="70"/>
    </row>
    <row r="258" spans="1:1023 1039:2047 2063:3071 3087:4095 4111:5119 5135:6143 6159:7167 7183:8191 8207:9215 9231:10239 10255:11263 11279:12287 12303:13311 13327:14335 14351:15359 15375:16367" s="87" customFormat="1">
      <c r="A258" s="20" t="str">
        <f>IF(COUNTBLANK(F258)=1," ",COUNTA($F$11:F258))</f>
        <v xml:space="preserve"> </v>
      </c>
      <c r="B258" s="205" t="s">
        <v>504</v>
      </c>
      <c r="C258" s="138" t="s">
        <v>14</v>
      </c>
      <c r="D258" s="138"/>
      <c r="E258" s="222">
        <v>50</v>
      </c>
      <c r="F258" s="145"/>
      <c r="G258" s="150"/>
      <c r="H258" s="135">
        <f t="shared" ref="H258:H279" si="356">ROUND(F258*G258,2)</f>
        <v>0</v>
      </c>
      <c r="I258" s="115"/>
      <c r="J258" s="135">
        <f t="shared" ref="J258:J279" si="357">ROUND(H258*0.07,2)</f>
        <v>0</v>
      </c>
      <c r="K258" s="135">
        <f t="shared" ref="K258:K279" si="358">ROUND(H258+I258+J258,2)</f>
        <v>0</v>
      </c>
      <c r="L258" s="135">
        <f t="shared" ref="L258:L279" si="359">ROUND(E258*F258,2)</f>
        <v>0</v>
      </c>
      <c r="M258" s="135">
        <f t="shared" ref="M258:M279" si="360">ROUND(E258*H258,2)</f>
        <v>0</v>
      </c>
      <c r="N258" s="135"/>
      <c r="O258" s="135">
        <f t="shared" ref="O258:O279" si="361">ROUND(E258*J258,2)</f>
        <v>0</v>
      </c>
      <c r="P258" s="70">
        <f t="shared" ref="P258:P279" si="362">ROUND(M258+N258+O258,2)</f>
        <v>0</v>
      </c>
    </row>
    <row r="259" spans="1:1023 1039:2047 2063:3071 3087:4095 4111:5119 5135:6143 6159:7167 7183:8191 8207:9215 9231:10239 10255:11263 11279:12287 12303:13311 13327:14335 14351:15359 15375:16367" s="87" customFormat="1">
      <c r="A259" s="20" t="str">
        <f>IF(COUNTBLANK(F259)=1," ",COUNTA($F$11:F259))</f>
        <v xml:space="preserve"> </v>
      </c>
      <c r="B259" s="141" t="s">
        <v>505</v>
      </c>
      <c r="C259" s="142" t="s">
        <v>172</v>
      </c>
      <c r="D259" s="143">
        <v>2</v>
      </c>
      <c r="E259" s="144">
        <f>E258*D259</f>
        <v>100</v>
      </c>
      <c r="F259" s="145"/>
      <c r="G259" s="146"/>
      <c r="H259" s="135">
        <f t="shared" si="356"/>
        <v>0</v>
      </c>
      <c r="I259" s="115"/>
      <c r="J259" s="135">
        <f t="shared" si="357"/>
        <v>0</v>
      </c>
      <c r="K259" s="135">
        <f t="shared" si="358"/>
        <v>0</v>
      </c>
      <c r="L259" s="135">
        <f t="shared" si="359"/>
        <v>0</v>
      </c>
      <c r="M259" s="135">
        <f t="shared" si="360"/>
        <v>0</v>
      </c>
      <c r="N259" s="135">
        <f t="shared" ref="N259:N279" si="363">ROUND(E259*I259,2)</f>
        <v>0</v>
      </c>
      <c r="O259" s="135">
        <f t="shared" si="361"/>
        <v>0</v>
      </c>
      <c r="P259" s="70">
        <f t="shared" si="362"/>
        <v>0</v>
      </c>
    </row>
    <row r="260" spans="1:1023 1039:2047 2063:3071 3087:4095 4111:5119 5135:6143 6159:7167 7183:8191 8207:9215 9231:10239 10255:11263 11279:12287 12303:13311 13327:14335 14351:15359 15375:16367" s="87" customFormat="1">
      <c r="A260" s="20" t="str">
        <f>IF(COUNTBLANK(F260)=1," ",COUNTA($F$11:F260))</f>
        <v xml:space="preserve"> </v>
      </c>
      <c r="B260" s="141" t="s">
        <v>506</v>
      </c>
      <c r="C260" s="142" t="s">
        <v>172</v>
      </c>
      <c r="D260" s="143">
        <v>1.3</v>
      </c>
      <c r="E260" s="144">
        <f>E258*D260</f>
        <v>65</v>
      </c>
      <c r="F260" s="145"/>
      <c r="G260" s="146"/>
      <c r="H260" s="135">
        <f t="shared" si="356"/>
        <v>0</v>
      </c>
      <c r="I260" s="115"/>
      <c r="J260" s="135">
        <f t="shared" si="357"/>
        <v>0</v>
      </c>
      <c r="K260" s="135">
        <f t="shared" si="358"/>
        <v>0</v>
      </c>
      <c r="L260" s="135">
        <f t="shared" si="359"/>
        <v>0</v>
      </c>
      <c r="M260" s="135">
        <f t="shared" si="360"/>
        <v>0</v>
      </c>
      <c r="N260" s="135">
        <f t="shared" si="363"/>
        <v>0</v>
      </c>
      <c r="O260" s="135">
        <f t="shared" si="361"/>
        <v>0</v>
      </c>
      <c r="P260" s="70">
        <f t="shared" si="362"/>
        <v>0</v>
      </c>
    </row>
    <row r="261" spans="1:1023 1039:2047 2063:3071 3087:4095 4111:5119 5135:6143 6159:7167 7183:8191 8207:9215 9231:10239 10255:11263 11279:12287 12303:13311 13327:14335 14351:15359 15375:16367" s="87" customFormat="1">
      <c r="A261" s="20" t="str">
        <f>IF(COUNTBLANK(F261)=1," ",COUNTA($F$11:F261))</f>
        <v xml:space="preserve"> </v>
      </c>
      <c r="B261" s="141" t="s">
        <v>507</v>
      </c>
      <c r="C261" s="142" t="s">
        <v>508</v>
      </c>
      <c r="D261" s="143">
        <v>1</v>
      </c>
      <c r="E261" s="144">
        <f>E258*D261</f>
        <v>50</v>
      </c>
      <c r="F261" s="145"/>
      <c r="G261" s="146"/>
      <c r="H261" s="135">
        <f t="shared" si="356"/>
        <v>0</v>
      </c>
      <c r="I261" s="115"/>
      <c r="J261" s="135">
        <f t="shared" si="357"/>
        <v>0</v>
      </c>
      <c r="K261" s="135">
        <f t="shared" si="358"/>
        <v>0</v>
      </c>
      <c r="L261" s="135">
        <f t="shared" si="359"/>
        <v>0</v>
      </c>
      <c r="M261" s="135">
        <f t="shared" si="360"/>
        <v>0</v>
      </c>
      <c r="N261" s="135">
        <f t="shared" si="363"/>
        <v>0</v>
      </c>
      <c r="O261" s="135">
        <f t="shared" si="361"/>
        <v>0</v>
      </c>
      <c r="P261" s="70">
        <f t="shared" si="362"/>
        <v>0</v>
      </c>
    </row>
    <row r="262" spans="1:1023 1039:2047 2063:3071 3087:4095 4111:5119 5135:6143 6159:7167 7183:8191 8207:9215 9231:10239 10255:11263 11279:12287 12303:13311 13327:14335 14351:15359 15375:16367" s="87" customFormat="1">
      <c r="A262" s="20" t="str">
        <f>IF(COUNTBLANK(F262)=1," ",COUNTA($F$11:F262))</f>
        <v xml:space="preserve"> </v>
      </c>
      <c r="B262" s="148" t="s">
        <v>509</v>
      </c>
      <c r="C262" s="142" t="s">
        <v>127</v>
      </c>
      <c r="D262" s="143">
        <v>4</v>
      </c>
      <c r="E262" s="144">
        <f>E258*D262</f>
        <v>200</v>
      </c>
      <c r="F262" s="145"/>
      <c r="G262" s="146"/>
      <c r="H262" s="135">
        <f t="shared" si="356"/>
        <v>0</v>
      </c>
      <c r="I262" s="115"/>
      <c r="J262" s="135">
        <f t="shared" si="357"/>
        <v>0</v>
      </c>
      <c r="K262" s="135">
        <f t="shared" si="358"/>
        <v>0</v>
      </c>
      <c r="L262" s="135">
        <f t="shared" si="359"/>
        <v>0</v>
      </c>
      <c r="M262" s="135">
        <f t="shared" si="360"/>
        <v>0</v>
      </c>
      <c r="N262" s="135">
        <f t="shared" si="363"/>
        <v>0</v>
      </c>
      <c r="O262" s="135">
        <f t="shared" si="361"/>
        <v>0</v>
      </c>
      <c r="P262" s="70">
        <f t="shared" si="362"/>
        <v>0</v>
      </c>
    </row>
    <row r="263" spans="1:1023 1039:2047 2063:3071 3087:4095 4111:5119 5135:6143 6159:7167 7183:8191 8207:9215 9231:10239 10255:11263 11279:12287 12303:13311 13327:14335 14351:15359 15375:16367" s="87" customFormat="1">
      <c r="A263" s="20" t="str">
        <f>IF(COUNTBLANK(F263)=1," ",COUNTA($F$11:F263))</f>
        <v xml:space="preserve"> </v>
      </c>
      <c r="B263" s="148" t="s">
        <v>510</v>
      </c>
      <c r="C263" s="142" t="s">
        <v>15</v>
      </c>
      <c r="D263" s="143">
        <v>3</v>
      </c>
      <c r="E263" s="144">
        <f>E258*D263</f>
        <v>150</v>
      </c>
      <c r="F263" s="145"/>
      <c r="G263" s="146"/>
      <c r="H263" s="135">
        <f t="shared" si="356"/>
        <v>0</v>
      </c>
      <c r="I263" s="115"/>
      <c r="J263" s="135">
        <f t="shared" si="357"/>
        <v>0</v>
      </c>
      <c r="K263" s="135">
        <f t="shared" si="358"/>
        <v>0</v>
      </c>
      <c r="L263" s="135">
        <f t="shared" si="359"/>
        <v>0</v>
      </c>
      <c r="M263" s="135">
        <f t="shared" si="360"/>
        <v>0</v>
      </c>
      <c r="N263" s="135">
        <f t="shared" si="363"/>
        <v>0</v>
      </c>
      <c r="O263" s="135">
        <f t="shared" si="361"/>
        <v>0</v>
      </c>
      <c r="P263" s="70">
        <f t="shared" si="362"/>
        <v>0</v>
      </c>
    </row>
    <row r="264" spans="1:1023 1039:2047 2063:3071 3087:4095 4111:5119 5135:6143 6159:7167 7183:8191 8207:9215 9231:10239 10255:11263 11279:12287 12303:13311 13327:14335 14351:15359 15375:16367" s="22" customFormat="1">
      <c r="A264" s="20" t="str">
        <f>IF(COUNTBLANK(F264)=1," ",COUNTA($F$11:F264))</f>
        <v xml:space="preserve"> </v>
      </c>
      <c r="B264" s="148" t="s">
        <v>511</v>
      </c>
      <c r="C264" s="149" t="s">
        <v>14</v>
      </c>
      <c r="D264" s="143">
        <v>1.1000000000000001</v>
      </c>
      <c r="E264" s="144">
        <f>D264*E258</f>
        <v>55.000000000000007</v>
      </c>
      <c r="F264" s="147"/>
      <c r="G264" s="146"/>
      <c r="H264" s="135">
        <f t="shared" si="356"/>
        <v>0</v>
      </c>
      <c r="I264" s="115"/>
      <c r="J264" s="135">
        <f t="shared" si="357"/>
        <v>0</v>
      </c>
      <c r="K264" s="135">
        <f t="shared" si="358"/>
        <v>0</v>
      </c>
      <c r="L264" s="135">
        <f t="shared" si="359"/>
        <v>0</v>
      </c>
      <c r="M264" s="135">
        <f t="shared" si="360"/>
        <v>0</v>
      </c>
      <c r="N264" s="135">
        <f t="shared" si="363"/>
        <v>0</v>
      </c>
      <c r="O264" s="135">
        <f t="shared" si="361"/>
        <v>0</v>
      </c>
      <c r="P264" s="70">
        <f t="shared" si="362"/>
        <v>0</v>
      </c>
    </row>
    <row r="265" spans="1:1023 1039:2047 2063:3071 3087:4095 4111:5119 5135:6143 6159:7167 7183:8191 8207:9215 9231:10239 10255:11263 11279:12287 12303:13311 13327:14335 14351:15359 15375:16367" s="22" customFormat="1" ht="26">
      <c r="A265" s="20" t="str">
        <f>IF(COUNTBLANK(F265)=1," ",COUNTA($F$11:F265))</f>
        <v xml:space="preserve"> </v>
      </c>
      <c r="B265" s="137" t="s">
        <v>512</v>
      </c>
      <c r="C265" s="138" t="s">
        <v>14</v>
      </c>
      <c r="D265" s="139"/>
      <c r="E265" s="140">
        <v>50</v>
      </c>
      <c r="F265" s="66"/>
      <c r="G265" s="69"/>
      <c r="H265" s="135">
        <f t="shared" si="356"/>
        <v>0</v>
      </c>
      <c r="I265" s="115"/>
      <c r="J265" s="135">
        <f t="shared" si="357"/>
        <v>0</v>
      </c>
      <c r="K265" s="135">
        <f t="shared" si="358"/>
        <v>0</v>
      </c>
      <c r="L265" s="135">
        <f t="shared" si="359"/>
        <v>0</v>
      </c>
      <c r="M265" s="135">
        <f t="shared" si="360"/>
        <v>0</v>
      </c>
      <c r="N265" s="135">
        <f t="shared" si="363"/>
        <v>0</v>
      </c>
      <c r="O265" s="135">
        <f t="shared" si="361"/>
        <v>0</v>
      </c>
      <c r="P265" s="70">
        <f t="shared" si="362"/>
        <v>0</v>
      </c>
      <c r="AE265" s="71"/>
      <c r="AU265" s="71"/>
      <c r="BK265" s="71"/>
      <c r="CA265" s="71"/>
      <c r="CQ265" s="71"/>
      <c r="DG265" s="71"/>
      <c r="DW265" s="71"/>
      <c r="EM265" s="71"/>
      <c r="FC265" s="71"/>
      <c r="FS265" s="71"/>
      <c r="GI265" s="71"/>
      <c r="GY265" s="71"/>
      <c r="HO265" s="71"/>
      <c r="IE265" s="71"/>
      <c r="IU265" s="71"/>
      <c r="JK265" s="71"/>
      <c r="KA265" s="71"/>
      <c r="KQ265" s="71"/>
      <c r="LG265" s="71"/>
      <c r="LW265" s="71"/>
      <c r="MM265" s="71"/>
      <c r="NC265" s="71"/>
      <c r="NS265" s="71"/>
      <c r="OI265" s="71"/>
      <c r="OY265" s="71"/>
      <c r="PO265" s="71"/>
      <c r="QE265" s="71"/>
      <c r="QU265" s="71"/>
      <c r="RK265" s="71"/>
      <c r="SA265" s="71"/>
      <c r="SQ265" s="71"/>
      <c r="TG265" s="71"/>
      <c r="TW265" s="71"/>
      <c r="UM265" s="71"/>
      <c r="VC265" s="71"/>
      <c r="VS265" s="71"/>
      <c r="WI265" s="71"/>
      <c r="WY265" s="71"/>
      <c r="XO265" s="71"/>
      <c r="YE265" s="71"/>
      <c r="YU265" s="71"/>
      <c r="ZK265" s="71"/>
      <c r="AAA265" s="71"/>
      <c r="AAQ265" s="71"/>
      <c r="ABG265" s="71"/>
      <c r="ABW265" s="71"/>
      <c r="ACM265" s="71"/>
      <c r="ADC265" s="71"/>
      <c r="ADS265" s="71"/>
      <c r="AEI265" s="71"/>
      <c r="AEY265" s="71"/>
      <c r="AFO265" s="71"/>
      <c r="AGE265" s="71"/>
      <c r="AGU265" s="71"/>
      <c r="AHK265" s="71"/>
      <c r="AIA265" s="71"/>
      <c r="AIQ265" s="71"/>
      <c r="AJG265" s="71"/>
      <c r="AJW265" s="71"/>
      <c r="AKM265" s="71"/>
      <c r="ALC265" s="71"/>
      <c r="ALS265" s="71"/>
      <c r="AMI265" s="71"/>
      <c r="AMY265" s="71"/>
      <c r="ANO265" s="71"/>
      <c r="AOE265" s="71"/>
      <c r="AOU265" s="71"/>
      <c r="APK265" s="71"/>
      <c r="AQA265" s="71"/>
      <c r="AQQ265" s="71"/>
      <c r="ARG265" s="71"/>
      <c r="ARW265" s="71"/>
      <c r="ASM265" s="71"/>
      <c r="ATC265" s="71"/>
      <c r="ATS265" s="71"/>
      <c r="AUI265" s="71"/>
      <c r="AUY265" s="71"/>
      <c r="AVO265" s="71"/>
      <c r="AWE265" s="71"/>
      <c r="AWU265" s="71"/>
      <c r="AXK265" s="71"/>
      <c r="AYA265" s="71"/>
      <c r="AYQ265" s="71"/>
      <c r="AZG265" s="71"/>
      <c r="AZW265" s="71"/>
      <c r="BAM265" s="71"/>
      <c r="BBC265" s="71"/>
      <c r="BBS265" s="71"/>
      <c r="BCI265" s="71"/>
      <c r="BCY265" s="71"/>
      <c r="BDO265" s="71"/>
      <c r="BEE265" s="71"/>
      <c r="BEU265" s="71"/>
      <c r="BFK265" s="71"/>
      <c r="BGA265" s="71"/>
      <c r="BGQ265" s="71"/>
      <c r="BHG265" s="71"/>
      <c r="BHW265" s="71"/>
      <c r="BIM265" s="71"/>
      <c r="BJC265" s="71"/>
      <c r="BJS265" s="71"/>
      <c r="BKI265" s="71"/>
      <c r="BKY265" s="71"/>
      <c r="BLO265" s="71"/>
      <c r="BME265" s="71"/>
      <c r="BMU265" s="71"/>
      <c r="BNK265" s="71"/>
      <c r="BOA265" s="71"/>
      <c r="BOQ265" s="71"/>
      <c r="BPG265" s="71"/>
      <c r="BPW265" s="71"/>
      <c r="BQM265" s="71"/>
      <c r="BRC265" s="71"/>
      <c r="BRS265" s="71"/>
      <c r="BSI265" s="71"/>
      <c r="BSY265" s="71"/>
      <c r="BTO265" s="71"/>
      <c r="BUE265" s="71"/>
      <c r="BUU265" s="71"/>
      <c r="BVK265" s="71"/>
      <c r="BWA265" s="71"/>
      <c r="BWQ265" s="71"/>
      <c r="BXG265" s="71"/>
      <c r="BXW265" s="71"/>
      <c r="BYM265" s="71"/>
      <c r="BZC265" s="71"/>
      <c r="BZS265" s="71"/>
      <c r="CAI265" s="71"/>
      <c r="CAY265" s="71"/>
      <c r="CBO265" s="71"/>
      <c r="CCE265" s="71"/>
      <c r="CCU265" s="71"/>
      <c r="CDK265" s="71"/>
      <c r="CEA265" s="71"/>
      <c r="CEQ265" s="71"/>
      <c r="CFG265" s="71"/>
      <c r="CFW265" s="71"/>
      <c r="CGM265" s="71"/>
      <c r="CHC265" s="71"/>
      <c r="CHS265" s="71"/>
      <c r="CII265" s="71"/>
      <c r="CIY265" s="71"/>
      <c r="CJO265" s="71"/>
      <c r="CKE265" s="71"/>
      <c r="CKU265" s="71"/>
      <c r="CLK265" s="71"/>
      <c r="CMA265" s="71"/>
      <c r="CMQ265" s="71"/>
      <c r="CNG265" s="71"/>
      <c r="CNW265" s="71"/>
      <c r="COM265" s="71"/>
      <c r="CPC265" s="71"/>
      <c r="CPS265" s="71"/>
      <c r="CQI265" s="71"/>
      <c r="CQY265" s="71"/>
      <c r="CRO265" s="71"/>
      <c r="CSE265" s="71"/>
      <c r="CSU265" s="71"/>
      <c r="CTK265" s="71"/>
      <c r="CUA265" s="71"/>
      <c r="CUQ265" s="71"/>
      <c r="CVG265" s="71"/>
      <c r="CVW265" s="71"/>
      <c r="CWM265" s="71"/>
      <c r="CXC265" s="71"/>
      <c r="CXS265" s="71"/>
      <c r="CYI265" s="71"/>
      <c r="CYY265" s="71"/>
      <c r="CZO265" s="71"/>
      <c r="DAE265" s="71"/>
      <c r="DAU265" s="71"/>
      <c r="DBK265" s="71"/>
      <c r="DCA265" s="71"/>
      <c r="DCQ265" s="71"/>
      <c r="DDG265" s="71"/>
      <c r="DDW265" s="71"/>
      <c r="DEM265" s="71"/>
      <c r="DFC265" s="71"/>
      <c r="DFS265" s="71"/>
      <c r="DGI265" s="71"/>
      <c r="DGY265" s="71"/>
      <c r="DHO265" s="71"/>
      <c r="DIE265" s="71"/>
      <c r="DIU265" s="71"/>
      <c r="DJK265" s="71"/>
      <c r="DKA265" s="71"/>
      <c r="DKQ265" s="71"/>
      <c r="DLG265" s="71"/>
      <c r="DLW265" s="71"/>
      <c r="DMM265" s="71"/>
      <c r="DNC265" s="71"/>
      <c r="DNS265" s="71"/>
      <c r="DOI265" s="71"/>
      <c r="DOY265" s="71"/>
      <c r="DPO265" s="71"/>
      <c r="DQE265" s="71"/>
      <c r="DQU265" s="71"/>
      <c r="DRK265" s="71"/>
      <c r="DSA265" s="71"/>
      <c r="DSQ265" s="71"/>
      <c r="DTG265" s="71"/>
      <c r="DTW265" s="71"/>
      <c r="DUM265" s="71"/>
      <c r="DVC265" s="71"/>
      <c r="DVS265" s="71"/>
      <c r="DWI265" s="71"/>
      <c r="DWY265" s="71"/>
      <c r="DXO265" s="71"/>
      <c r="DYE265" s="71"/>
      <c r="DYU265" s="71"/>
      <c r="DZK265" s="71"/>
      <c r="EAA265" s="71"/>
      <c r="EAQ265" s="71"/>
      <c r="EBG265" s="71"/>
      <c r="EBW265" s="71"/>
      <c r="ECM265" s="71"/>
      <c r="EDC265" s="71"/>
      <c r="EDS265" s="71"/>
      <c r="EEI265" s="71"/>
      <c r="EEY265" s="71"/>
      <c r="EFO265" s="71"/>
      <c r="EGE265" s="71"/>
      <c r="EGU265" s="71"/>
      <c r="EHK265" s="71"/>
      <c r="EIA265" s="71"/>
      <c r="EIQ265" s="71"/>
      <c r="EJG265" s="71"/>
      <c r="EJW265" s="71"/>
      <c r="EKM265" s="71"/>
      <c r="ELC265" s="71"/>
      <c r="ELS265" s="71"/>
      <c r="EMI265" s="71"/>
      <c r="EMY265" s="71"/>
      <c r="ENO265" s="71"/>
      <c r="EOE265" s="71"/>
      <c r="EOU265" s="71"/>
      <c r="EPK265" s="71"/>
      <c r="EQA265" s="71"/>
      <c r="EQQ265" s="71"/>
      <c r="ERG265" s="71"/>
      <c r="ERW265" s="71"/>
      <c r="ESM265" s="71"/>
      <c r="ETC265" s="71"/>
      <c r="ETS265" s="71"/>
      <c r="EUI265" s="71"/>
      <c r="EUY265" s="71"/>
      <c r="EVO265" s="71"/>
      <c r="EWE265" s="71"/>
      <c r="EWU265" s="71"/>
      <c r="EXK265" s="71"/>
      <c r="EYA265" s="71"/>
      <c r="EYQ265" s="71"/>
      <c r="EZG265" s="71"/>
      <c r="EZW265" s="71"/>
      <c r="FAM265" s="71"/>
      <c r="FBC265" s="71"/>
      <c r="FBS265" s="71"/>
      <c r="FCI265" s="71"/>
      <c r="FCY265" s="71"/>
      <c r="FDO265" s="71"/>
      <c r="FEE265" s="71"/>
      <c r="FEU265" s="71"/>
      <c r="FFK265" s="71"/>
      <c r="FGA265" s="71"/>
      <c r="FGQ265" s="71"/>
      <c r="FHG265" s="71"/>
      <c r="FHW265" s="71"/>
      <c r="FIM265" s="71"/>
      <c r="FJC265" s="71"/>
      <c r="FJS265" s="71"/>
      <c r="FKI265" s="71"/>
      <c r="FKY265" s="71"/>
      <c r="FLO265" s="71"/>
      <c r="FME265" s="71"/>
      <c r="FMU265" s="71"/>
      <c r="FNK265" s="71"/>
      <c r="FOA265" s="71"/>
      <c r="FOQ265" s="71"/>
      <c r="FPG265" s="71"/>
      <c r="FPW265" s="71"/>
      <c r="FQM265" s="71"/>
      <c r="FRC265" s="71"/>
      <c r="FRS265" s="71"/>
      <c r="FSI265" s="71"/>
      <c r="FSY265" s="71"/>
      <c r="FTO265" s="71"/>
      <c r="FUE265" s="71"/>
      <c r="FUU265" s="71"/>
      <c r="FVK265" s="71"/>
      <c r="FWA265" s="71"/>
      <c r="FWQ265" s="71"/>
      <c r="FXG265" s="71"/>
      <c r="FXW265" s="71"/>
      <c r="FYM265" s="71"/>
      <c r="FZC265" s="71"/>
      <c r="FZS265" s="71"/>
      <c r="GAI265" s="71"/>
      <c r="GAY265" s="71"/>
      <c r="GBO265" s="71"/>
      <c r="GCE265" s="71"/>
      <c r="GCU265" s="71"/>
      <c r="GDK265" s="71"/>
      <c r="GEA265" s="71"/>
      <c r="GEQ265" s="71"/>
      <c r="GFG265" s="71"/>
      <c r="GFW265" s="71"/>
      <c r="GGM265" s="71"/>
      <c r="GHC265" s="71"/>
      <c r="GHS265" s="71"/>
      <c r="GII265" s="71"/>
      <c r="GIY265" s="71"/>
      <c r="GJO265" s="71"/>
      <c r="GKE265" s="71"/>
      <c r="GKU265" s="71"/>
      <c r="GLK265" s="71"/>
      <c r="GMA265" s="71"/>
      <c r="GMQ265" s="71"/>
      <c r="GNG265" s="71"/>
      <c r="GNW265" s="71"/>
      <c r="GOM265" s="71"/>
      <c r="GPC265" s="71"/>
      <c r="GPS265" s="71"/>
      <c r="GQI265" s="71"/>
      <c r="GQY265" s="71"/>
      <c r="GRO265" s="71"/>
      <c r="GSE265" s="71"/>
      <c r="GSU265" s="71"/>
      <c r="GTK265" s="71"/>
      <c r="GUA265" s="71"/>
      <c r="GUQ265" s="71"/>
      <c r="GVG265" s="71"/>
      <c r="GVW265" s="71"/>
      <c r="GWM265" s="71"/>
      <c r="GXC265" s="71"/>
      <c r="GXS265" s="71"/>
      <c r="GYI265" s="71"/>
      <c r="GYY265" s="71"/>
      <c r="GZO265" s="71"/>
      <c r="HAE265" s="71"/>
      <c r="HAU265" s="71"/>
      <c r="HBK265" s="71"/>
      <c r="HCA265" s="71"/>
      <c r="HCQ265" s="71"/>
      <c r="HDG265" s="71"/>
      <c r="HDW265" s="71"/>
      <c r="HEM265" s="71"/>
      <c r="HFC265" s="71"/>
      <c r="HFS265" s="71"/>
      <c r="HGI265" s="71"/>
      <c r="HGY265" s="71"/>
      <c r="HHO265" s="71"/>
      <c r="HIE265" s="71"/>
      <c r="HIU265" s="71"/>
      <c r="HJK265" s="71"/>
      <c r="HKA265" s="71"/>
      <c r="HKQ265" s="71"/>
      <c r="HLG265" s="71"/>
      <c r="HLW265" s="71"/>
      <c r="HMM265" s="71"/>
      <c r="HNC265" s="71"/>
      <c r="HNS265" s="71"/>
      <c r="HOI265" s="71"/>
      <c r="HOY265" s="71"/>
      <c r="HPO265" s="71"/>
      <c r="HQE265" s="71"/>
      <c r="HQU265" s="71"/>
      <c r="HRK265" s="71"/>
      <c r="HSA265" s="71"/>
      <c r="HSQ265" s="71"/>
      <c r="HTG265" s="71"/>
      <c r="HTW265" s="71"/>
      <c r="HUM265" s="71"/>
      <c r="HVC265" s="71"/>
      <c r="HVS265" s="71"/>
      <c r="HWI265" s="71"/>
      <c r="HWY265" s="71"/>
      <c r="HXO265" s="71"/>
      <c r="HYE265" s="71"/>
      <c r="HYU265" s="71"/>
      <c r="HZK265" s="71"/>
      <c r="IAA265" s="71"/>
      <c r="IAQ265" s="71"/>
      <c r="IBG265" s="71"/>
      <c r="IBW265" s="71"/>
      <c r="ICM265" s="71"/>
      <c r="IDC265" s="71"/>
      <c r="IDS265" s="71"/>
      <c r="IEI265" s="71"/>
      <c r="IEY265" s="71"/>
      <c r="IFO265" s="71"/>
      <c r="IGE265" s="71"/>
      <c r="IGU265" s="71"/>
      <c r="IHK265" s="71"/>
      <c r="IIA265" s="71"/>
      <c r="IIQ265" s="71"/>
      <c r="IJG265" s="71"/>
      <c r="IJW265" s="71"/>
      <c r="IKM265" s="71"/>
      <c r="ILC265" s="71"/>
      <c r="ILS265" s="71"/>
      <c r="IMI265" s="71"/>
      <c r="IMY265" s="71"/>
      <c r="INO265" s="71"/>
      <c r="IOE265" s="71"/>
      <c r="IOU265" s="71"/>
      <c r="IPK265" s="71"/>
      <c r="IQA265" s="71"/>
      <c r="IQQ265" s="71"/>
      <c r="IRG265" s="71"/>
      <c r="IRW265" s="71"/>
      <c r="ISM265" s="71"/>
      <c r="ITC265" s="71"/>
      <c r="ITS265" s="71"/>
      <c r="IUI265" s="71"/>
      <c r="IUY265" s="71"/>
      <c r="IVO265" s="71"/>
      <c r="IWE265" s="71"/>
      <c r="IWU265" s="71"/>
      <c r="IXK265" s="71"/>
      <c r="IYA265" s="71"/>
      <c r="IYQ265" s="71"/>
      <c r="IZG265" s="71"/>
      <c r="IZW265" s="71"/>
      <c r="JAM265" s="71"/>
      <c r="JBC265" s="71"/>
      <c r="JBS265" s="71"/>
      <c r="JCI265" s="71"/>
      <c r="JCY265" s="71"/>
      <c r="JDO265" s="71"/>
      <c r="JEE265" s="71"/>
      <c r="JEU265" s="71"/>
      <c r="JFK265" s="71"/>
      <c r="JGA265" s="71"/>
      <c r="JGQ265" s="71"/>
      <c r="JHG265" s="71"/>
      <c r="JHW265" s="71"/>
      <c r="JIM265" s="71"/>
      <c r="JJC265" s="71"/>
      <c r="JJS265" s="71"/>
      <c r="JKI265" s="71"/>
      <c r="JKY265" s="71"/>
      <c r="JLO265" s="71"/>
      <c r="JME265" s="71"/>
      <c r="JMU265" s="71"/>
      <c r="JNK265" s="71"/>
      <c r="JOA265" s="71"/>
      <c r="JOQ265" s="71"/>
      <c r="JPG265" s="71"/>
      <c r="JPW265" s="71"/>
      <c r="JQM265" s="71"/>
      <c r="JRC265" s="71"/>
      <c r="JRS265" s="71"/>
      <c r="JSI265" s="71"/>
      <c r="JSY265" s="71"/>
      <c r="JTO265" s="71"/>
      <c r="JUE265" s="71"/>
      <c r="JUU265" s="71"/>
      <c r="JVK265" s="71"/>
      <c r="JWA265" s="71"/>
      <c r="JWQ265" s="71"/>
      <c r="JXG265" s="71"/>
      <c r="JXW265" s="71"/>
      <c r="JYM265" s="71"/>
      <c r="JZC265" s="71"/>
      <c r="JZS265" s="71"/>
      <c r="KAI265" s="71"/>
      <c r="KAY265" s="71"/>
      <c r="KBO265" s="71"/>
      <c r="KCE265" s="71"/>
      <c r="KCU265" s="71"/>
      <c r="KDK265" s="71"/>
      <c r="KEA265" s="71"/>
      <c r="KEQ265" s="71"/>
      <c r="KFG265" s="71"/>
      <c r="KFW265" s="71"/>
      <c r="KGM265" s="71"/>
      <c r="KHC265" s="71"/>
      <c r="KHS265" s="71"/>
      <c r="KII265" s="71"/>
      <c r="KIY265" s="71"/>
      <c r="KJO265" s="71"/>
      <c r="KKE265" s="71"/>
      <c r="KKU265" s="71"/>
      <c r="KLK265" s="71"/>
      <c r="KMA265" s="71"/>
      <c r="KMQ265" s="71"/>
      <c r="KNG265" s="71"/>
      <c r="KNW265" s="71"/>
      <c r="KOM265" s="71"/>
      <c r="KPC265" s="71"/>
      <c r="KPS265" s="71"/>
      <c r="KQI265" s="71"/>
      <c r="KQY265" s="71"/>
      <c r="KRO265" s="71"/>
      <c r="KSE265" s="71"/>
      <c r="KSU265" s="71"/>
      <c r="KTK265" s="71"/>
      <c r="KUA265" s="71"/>
      <c r="KUQ265" s="71"/>
      <c r="KVG265" s="71"/>
      <c r="KVW265" s="71"/>
      <c r="KWM265" s="71"/>
      <c r="KXC265" s="71"/>
      <c r="KXS265" s="71"/>
      <c r="KYI265" s="71"/>
      <c r="KYY265" s="71"/>
      <c r="KZO265" s="71"/>
      <c r="LAE265" s="71"/>
      <c r="LAU265" s="71"/>
      <c r="LBK265" s="71"/>
      <c r="LCA265" s="71"/>
      <c r="LCQ265" s="71"/>
      <c r="LDG265" s="71"/>
      <c r="LDW265" s="71"/>
      <c r="LEM265" s="71"/>
      <c r="LFC265" s="71"/>
      <c r="LFS265" s="71"/>
      <c r="LGI265" s="71"/>
      <c r="LGY265" s="71"/>
      <c r="LHO265" s="71"/>
      <c r="LIE265" s="71"/>
      <c r="LIU265" s="71"/>
      <c r="LJK265" s="71"/>
      <c r="LKA265" s="71"/>
      <c r="LKQ265" s="71"/>
      <c r="LLG265" s="71"/>
      <c r="LLW265" s="71"/>
      <c r="LMM265" s="71"/>
      <c r="LNC265" s="71"/>
      <c r="LNS265" s="71"/>
      <c r="LOI265" s="71"/>
      <c r="LOY265" s="71"/>
      <c r="LPO265" s="71"/>
      <c r="LQE265" s="71"/>
      <c r="LQU265" s="71"/>
      <c r="LRK265" s="71"/>
      <c r="LSA265" s="71"/>
      <c r="LSQ265" s="71"/>
      <c r="LTG265" s="71"/>
      <c r="LTW265" s="71"/>
      <c r="LUM265" s="71"/>
      <c r="LVC265" s="71"/>
      <c r="LVS265" s="71"/>
      <c r="LWI265" s="71"/>
      <c r="LWY265" s="71"/>
      <c r="LXO265" s="71"/>
      <c r="LYE265" s="71"/>
      <c r="LYU265" s="71"/>
      <c r="LZK265" s="71"/>
      <c r="MAA265" s="71"/>
      <c r="MAQ265" s="71"/>
      <c r="MBG265" s="71"/>
      <c r="MBW265" s="71"/>
      <c r="MCM265" s="71"/>
      <c r="MDC265" s="71"/>
      <c r="MDS265" s="71"/>
      <c r="MEI265" s="71"/>
      <c r="MEY265" s="71"/>
      <c r="MFO265" s="71"/>
      <c r="MGE265" s="71"/>
      <c r="MGU265" s="71"/>
      <c r="MHK265" s="71"/>
      <c r="MIA265" s="71"/>
      <c r="MIQ265" s="71"/>
      <c r="MJG265" s="71"/>
      <c r="MJW265" s="71"/>
      <c r="MKM265" s="71"/>
      <c r="MLC265" s="71"/>
      <c r="MLS265" s="71"/>
      <c r="MMI265" s="71"/>
      <c r="MMY265" s="71"/>
      <c r="MNO265" s="71"/>
      <c r="MOE265" s="71"/>
      <c r="MOU265" s="71"/>
      <c r="MPK265" s="71"/>
      <c r="MQA265" s="71"/>
      <c r="MQQ265" s="71"/>
      <c r="MRG265" s="71"/>
      <c r="MRW265" s="71"/>
      <c r="MSM265" s="71"/>
      <c r="MTC265" s="71"/>
      <c r="MTS265" s="71"/>
      <c r="MUI265" s="71"/>
      <c r="MUY265" s="71"/>
      <c r="MVO265" s="71"/>
      <c r="MWE265" s="71"/>
      <c r="MWU265" s="71"/>
      <c r="MXK265" s="71"/>
      <c r="MYA265" s="71"/>
      <c r="MYQ265" s="71"/>
      <c r="MZG265" s="71"/>
      <c r="MZW265" s="71"/>
      <c r="NAM265" s="71"/>
      <c r="NBC265" s="71"/>
      <c r="NBS265" s="71"/>
      <c r="NCI265" s="71"/>
      <c r="NCY265" s="71"/>
      <c r="NDO265" s="71"/>
      <c r="NEE265" s="71"/>
      <c r="NEU265" s="71"/>
      <c r="NFK265" s="71"/>
      <c r="NGA265" s="71"/>
      <c r="NGQ265" s="71"/>
      <c r="NHG265" s="71"/>
      <c r="NHW265" s="71"/>
      <c r="NIM265" s="71"/>
      <c r="NJC265" s="71"/>
      <c r="NJS265" s="71"/>
      <c r="NKI265" s="71"/>
      <c r="NKY265" s="71"/>
      <c r="NLO265" s="71"/>
      <c r="NME265" s="71"/>
      <c r="NMU265" s="71"/>
      <c r="NNK265" s="71"/>
      <c r="NOA265" s="71"/>
      <c r="NOQ265" s="71"/>
      <c r="NPG265" s="71"/>
      <c r="NPW265" s="71"/>
      <c r="NQM265" s="71"/>
      <c r="NRC265" s="71"/>
      <c r="NRS265" s="71"/>
      <c r="NSI265" s="71"/>
      <c r="NSY265" s="71"/>
      <c r="NTO265" s="71"/>
      <c r="NUE265" s="71"/>
      <c r="NUU265" s="71"/>
      <c r="NVK265" s="71"/>
      <c r="NWA265" s="71"/>
      <c r="NWQ265" s="71"/>
      <c r="NXG265" s="71"/>
      <c r="NXW265" s="71"/>
      <c r="NYM265" s="71"/>
      <c r="NZC265" s="71"/>
      <c r="NZS265" s="71"/>
      <c r="OAI265" s="71"/>
      <c r="OAY265" s="71"/>
      <c r="OBO265" s="71"/>
      <c r="OCE265" s="71"/>
      <c r="OCU265" s="71"/>
      <c r="ODK265" s="71"/>
      <c r="OEA265" s="71"/>
      <c r="OEQ265" s="71"/>
      <c r="OFG265" s="71"/>
      <c r="OFW265" s="71"/>
      <c r="OGM265" s="71"/>
      <c r="OHC265" s="71"/>
      <c r="OHS265" s="71"/>
      <c r="OII265" s="71"/>
      <c r="OIY265" s="71"/>
      <c r="OJO265" s="71"/>
      <c r="OKE265" s="71"/>
      <c r="OKU265" s="71"/>
      <c r="OLK265" s="71"/>
      <c r="OMA265" s="71"/>
      <c r="OMQ265" s="71"/>
      <c r="ONG265" s="71"/>
      <c r="ONW265" s="71"/>
      <c r="OOM265" s="71"/>
      <c r="OPC265" s="71"/>
      <c r="OPS265" s="71"/>
      <c r="OQI265" s="71"/>
      <c r="OQY265" s="71"/>
      <c r="ORO265" s="71"/>
      <c r="OSE265" s="71"/>
      <c r="OSU265" s="71"/>
      <c r="OTK265" s="71"/>
      <c r="OUA265" s="71"/>
      <c r="OUQ265" s="71"/>
      <c r="OVG265" s="71"/>
      <c r="OVW265" s="71"/>
      <c r="OWM265" s="71"/>
      <c r="OXC265" s="71"/>
      <c r="OXS265" s="71"/>
      <c r="OYI265" s="71"/>
      <c r="OYY265" s="71"/>
      <c r="OZO265" s="71"/>
      <c r="PAE265" s="71"/>
      <c r="PAU265" s="71"/>
      <c r="PBK265" s="71"/>
      <c r="PCA265" s="71"/>
      <c r="PCQ265" s="71"/>
      <c r="PDG265" s="71"/>
      <c r="PDW265" s="71"/>
      <c r="PEM265" s="71"/>
      <c r="PFC265" s="71"/>
      <c r="PFS265" s="71"/>
      <c r="PGI265" s="71"/>
      <c r="PGY265" s="71"/>
      <c r="PHO265" s="71"/>
      <c r="PIE265" s="71"/>
      <c r="PIU265" s="71"/>
      <c r="PJK265" s="71"/>
      <c r="PKA265" s="71"/>
      <c r="PKQ265" s="71"/>
      <c r="PLG265" s="71"/>
      <c r="PLW265" s="71"/>
      <c r="PMM265" s="71"/>
      <c r="PNC265" s="71"/>
      <c r="PNS265" s="71"/>
      <c r="POI265" s="71"/>
      <c r="POY265" s="71"/>
      <c r="PPO265" s="71"/>
      <c r="PQE265" s="71"/>
      <c r="PQU265" s="71"/>
      <c r="PRK265" s="71"/>
      <c r="PSA265" s="71"/>
      <c r="PSQ265" s="71"/>
      <c r="PTG265" s="71"/>
      <c r="PTW265" s="71"/>
      <c r="PUM265" s="71"/>
      <c r="PVC265" s="71"/>
      <c r="PVS265" s="71"/>
      <c r="PWI265" s="71"/>
      <c r="PWY265" s="71"/>
      <c r="PXO265" s="71"/>
      <c r="PYE265" s="71"/>
      <c r="PYU265" s="71"/>
      <c r="PZK265" s="71"/>
      <c r="QAA265" s="71"/>
      <c r="QAQ265" s="71"/>
      <c r="QBG265" s="71"/>
      <c r="QBW265" s="71"/>
      <c r="QCM265" s="71"/>
      <c r="QDC265" s="71"/>
      <c r="QDS265" s="71"/>
      <c r="QEI265" s="71"/>
      <c r="QEY265" s="71"/>
      <c r="QFO265" s="71"/>
      <c r="QGE265" s="71"/>
      <c r="QGU265" s="71"/>
      <c r="QHK265" s="71"/>
      <c r="QIA265" s="71"/>
      <c r="QIQ265" s="71"/>
      <c r="QJG265" s="71"/>
      <c r="QJW265" s="71"/>
      <c r="QKM265" s="71"/>
      <c r="QLC265" s="71"/>
      <c r="QLS265" s="71"/>
      <c r="QMI265" s="71"/>
      <c r="QMY265" s="71"/>
      <c r="QNO265" s="71"/>
      <c r="QOE265" s="71"/>
      <c r="QOU265" s="71"/>
      <c r="QPK265" s="71"/>
      <c r="QQA265" s="71"/>
      <c r="QQQ265" s="71"/>
      <c r="QRG265" s="71"/>
      <c r="QRW265" s="71"/>
      <c r="QSM265" s="71"/>
      <c r="QTC265" s="71"/>
      <c r="QTS265" s="71"/>
      <c r="QUI265" s="71"/>
      <c r="QUY265" s="71"/>
      <c r="QVO265" s="71"/>
      <c r="QWE265" s="71"/>
      <c r="QWU265" s="71"/>
      <c r="QXK265" s="71"/>
      <c r="QYA265" s="71"/>
      <c r="QYQ265" s="71"/>
      <c r="QZG265" s="71"/>
      <c r="QZW265" s="71"/>
      <c r="RAM265" s="71"/>
      <c r="RBC265" s="71"/>
      <c r="RBS265" s="71"/>
      <c r="RCI265" s="71"/>
      <c r="RCY265" s="71"/>
      <c r="RDO265" s="71"/>
      <c r="REE265" s="71"/>
      <c r="REU265" s="71"/>
      <c r="RFK265" s="71"/>
      <c r="RGA265" s="71"/>
      <c r="RGQ265" s="71"/>
      <c r="RHG265" s="71"/>
      <c r="RHW265" s="71"/>
      <c r="RIM265" s="71"/>
      <c r="RJC265" s="71"/>
      <c r="RJS265" s="71"/>
      <c r="RKI265" s="71"/>
      <c r="RKY265" s="71"/>
      <c r="RLO265" s="71"/>
      <c r="RME265" s="71"/>
      <c r="RMU265" s="71"/>
      <c r="RNK265" s="71"/>
      <c r="ROA265" s="71"/>
      <c r="ROQ265" s="71"/>
      <c r="RPG265" s="71"/>
      <c r="RPW265" s="71"/>
      <c r="RQM265" s="71"/>
      <c r="RRC265" s="71"/>
      <c r="RRS265" s="71"/>
      <c r="RSI265" s="71"/>
      <c r="RSY265" s="71"/>
      <c r="RTO265" s="71"/>
      <c r="RUE265" s="71"/>
      <c r="RUU265" s="71"/>
      <c r="RVK265" s="71"/>
      <c r="RWA265" s="71"/>
      <c r="RWQ265" s="71"/>
      <c r="RXG265" s="71"/>
      <c r="RXW265" s="71"/>
      <c r="RYM265" s="71"/>
      <c r="RZC265" s="71"/>
      <c r="RZS265" s="71"/>
      <c r="SAI265" s="71"/>
      <c r="SAY265" s="71"/>
      <c r="SBO265" s="71"/>
      <c r="SCE265" s="71"/>
      <c r="SCU265" s="71"/>
      <c r="SDK265" s="71"/>
      <c r="SEA265" s="71"/>
      <c r="SEQ265" s="71"/>
      <c r="SFG265" s="71"/>
      <c r="SFW265" s="71"/>
      <c r="SGM265" s="71"/>
      <c r="SHC265" s="71"/>
      <c r="SHS265" s="71"/>
      <c r="SII265" s="71"/>
      <c r="SIY265" s="71"/>
      <c r="SJO265" s="71"/>
      <c r="SKE265" s="71"/>
      <c r="SKU265" s="71"/>
      <c r="SLK265" s="71"/>
      <c r="SMA265" s="71"/>
      <c r="SMQ265" s="71"/>
      <c r="SNG265" s="71"/>
      <c r="SNW265" s="71"/>
      <c r="SOM265" s="71"/>
      <c r="SPC265" s="71"/>
      <c r="SPS265" s="71"/>
      <c r="SQI265" s="71"/>
      <c r="SQY265" s="71"/>
      <c r="SRO265" s="71"/>
      <c r="SSE265" s="71"/>
      <c r="SSU265" s="71"/>
      <c r="STK265" s="71"/>
      <c r="SUA265" s="71"/>
      <c r="SUQ265" s="71"/>
      <c r="SVG265" s="71"/>
      <c r="SVW265" s="71"/>
      <c r="SWM265" s="71"/>
      <c r="SXC265" s="71"/>
      <c r="SXS265" s="71"/>
      <c r="SYI265" s="71"/>
      <c r="SYY265" s="71"/>
      <c r="SZO265" s="71"/>
      <c r="TAE265" s="71"/>
      <c r="TAU265" s="71"/>
      <c r="TBK265" s="71"/>
      <c r="TCA265" s="71"/>
      <c r="TCQ265" s="71"/>
      <c r="TDG265" s="71"/>
      <c r="TDW265" s="71"/>
      <c r="TEM265" s="71"/>
      <c r="TFC265" s="71"/>
      <c r="TFS265" s="71"/>
      <c r="TGI265" s="71"/>
      <c r="TGY265" s="71"/>
      <c r="THO265" s="71"/>
      <c r="TIE265" s="71"/>
      <c r="TIU265" s="71"/>
      <c r="TJK265" s="71"/>
      <c r="TKA265" s="71"/>
      <c r="TKQ265" s="71"/>
      <c r="TLG265" s="71"/>
      <c r="TLW265" s="71"/>
      <c r="TMM265" s="71"/>
      <c r="TNC265" s="71"/>
      <c r="TNS265" s="71"/>
      <c r="TOI265" s="71"/>
      <c r="TOY265" s="71"/>
      <c r="TPO265" s="71"/>
      <c r="TQE265" s="71"/>
      <c r="TQU265" s="71"/>
      <c r="TRK265" s="71"/>
      <c r="TSA265" s="71"/>
      <c r="TSQ265" s="71"/>
      <c r="TTG265" s="71"/>
      <c r="TTW265" s="71"/>
      <c r="TUM265" s="71"/>
      <c r="TVC265" s="71"/>
      <c r="TVS265" s="71"/>
      <c r="TWI265" s="71"/>
      <c r="TWY265" s="71"/>
      <c r="TXO265" s="71"/>
      <c r="TYE265" s="71"/>
      <c r="TYU265" s="71"/>
      <c r="TZK265" s="71"/>
      <c r="UAA265" s="71"/>
      <c r="UAQ265" s="71"/>
      <c r="UBG265" s="71"/>
      <c r="UBW265" s="71"/>
      <c r="UCM265" s="71"/>
      <c r="UDC265" s="71"/>
      <c r="UDS265" s="71"/>
      <c r="UEI265" s="71"/>
      <c r="UEY265" s="71"/>
      <c r="UFO265" s="71"/>
      <c r="UGE265" s="71"/>
      <c r="UGU265" s="71"/>
      <c r="UHK265" s="71"/>
      <c r="UIA265" s="71"/>
      <c r="UIQ265" s="71"/>
      <c r="UJG265" s="71"/>
      <c r="UJW265" s="71"/>
      <c r="UKM265" s="71"/>
      <c r="ULC265" s="71"/>
      <c r="ULS265" s="71"/>
      <c r="UMI265" s="71"/>
      <c r="UMY265" s="71"/>
      <c r="UNO265" s="71"/>
      <c r="UOE265" s="71"/>
      <c r="UOU265" s="71"/>
      <c r="UPK265" s="71"/>
      <c r="UQA265" s="71"/>
      <c r="UQQ265" s="71"/>
      <c r="URG265" s="71"/>
      <c r="URW265" s="71"/>
      <c r="USM265" s="71"/>
      <c r="UTC265" s="71"/>
      <c r="UTS265" s="71"/>
      <c r="UUI265" s="71"/>
      <c r="UUY265" s="71"/>
      <c r="UVO265" s="71"/>
      <c r="UWE265" s="71"/>
      <c r="UWU265" s="71"/>
      <c r="UXK265" s="71"/>
      <c r="UYA265" s="71"/>
      <c r="UYQ265" s="71"/>
      <c r="UZG265" s="71"/>
      <c r="UZW265" s="71"/>
      <c r="VAM265" s="71"/>
      <c r="VBC265" s="71"/>
      <c r="VBS265" s="71"/>
      <c r="VCI265" s="71"/>
      <c r="VCY265" s="71"/>
      <c r="VDO265" s="71"/>
      <c r="VEE265" s="71"/>
      <c r="VEU265" s="71"/>
      <c r="VFK265" s="71"/>
      <c r="VGA265" s="71"/>
      <c r="VGQ265" s="71"/>
      <c r="VHG265" s="71"/>
      <c r="VHW265" s="71"/>
      <c r="VIM265" s="71"/>
      <c r="VJC265" s="71"/>
      <c r="VJS265" s="71"/>
      <c r="VKI265" s="71"/>
      <c r="VKY265" s="71"/>
      <c r="VLO265" s="71"/>
      <c r="VME265" s="71"/>
      <c r="VMU265" s="71"/>
      <c r="VNK265" s="71"/>
      <c r="VOA265" s="71"/>
      <c r="VOQ265" s="71"/>
      <c r="VPG265" s="71"/>
      <c r="VPW265" s="71"/>
      <c r="VQM265" s="71"/>
      <c r="VRC265" s="71"/>
      <c r="VRS265" s="71"/>
      <c r="VSI265" s="71"/>
      <c r="VSY265" s="71"/>
      <c r="VTO265" s="71"/>
      <c r="VUE265" s="71"/>
      <c r="VUU265" s="71"/>
      <c r="VVK265" s="71"/>
      <c r="VWA265" s="71"/>
      <c r="VWQ265" s="71"/>
      <c r="VXG265" s="71"/>
      <c r="VXW265" s="71"/>
      <c r="VYM265" s="71"/>
      <c r="VZC265" s="71"/>
      <c r="VZS265" s="71"/>
      <c r="WAI265" s="71"/>
      <c r="WAY265" s="71"/>
      <c r="WBO265" s="71"/>
      <c r="WCE265" s="71"/>
      <c r="WCU265" s="71"/>
      <c r="WDK265" s="71"/>
      <c r="WEA265" s="71"/>
      <c r="WEQ265" s="71"/>
      <c r="WFG265" s="71"/>
      <c r="WFW265" s="71"/>
      <c r="WGM265" s="71"/>
      <c r="WHC265" s="71"/>
      <c r="WHS265" s="71"/>
      <c r="WII265" s="71"/>
      <c r="WIY265" s="71"/>
      <c r="WJO265" s="71"/>
      <c r="WKE265" s="71"/>
      <c r="WKU265" s="71"/>
      <c r="WLK265" s="71"/>
      <c r="WMA265" s="71"/>
      <c r="WMQ265" s="71"/>
      <c r="WNG265" s="71"/>
      <c r="WNW265" s="71"/>
      <c r="WOM265" s="71"/>
      <c r="WPC265" s="71"/>
      <c r="WPS265" s="71"/>
      <c r="WQI265" s="71"/>
      <c r="WQY265" s="71"/>
      <c r="WRO265" s="71"/>
      <c r="WSE265" s="71"/>
      <c r="WSU265" s="71"/>
      <c r="WTK265" s="71"/>
      <c r="WUA265" s="71"/>
      <c r="WUQ265" s="71"/>
      <c r="WVG265" s="71"/>
      <c r="WVW265" s="71"/>
      <c r="WWM265" s="71"/>
      <c r="WXC265" s="71"/>
      <c r="WXS265" s="71"/>
      <c r="WYI265" s="71"/>
      <c r="WYY265" s="71"/>
      <c r="WZO265" s="71"/>
      <c r="XAE265" s="71"/>
      <c r="XAU265" s="71"/>
      <c r="XBK265" s="71"/>
      <c r="XCA265" s="71"/>
      <c r="XCQ265" s="71"/>
      <c r="XDG265" s="71"/>
      <c r="XDW265" s="71"/>
      <c r="XEM265" s="71"/>
    </row>
    <row r="266" spans="1:1023 1039:2047 2063:3071 3087:4095 4111:5119 5135:6143 6159:7167 7183:8191 8207:9215 9231:10239 10255:11263 11279:12287 12303:13311 13327:14335 14351:15359 15375:16367" s="87" customFormat="1">
      <c r="A266" s="20" t="str">
        <f>IF(COUNTBLANK(F266)=1," ",COUNTA($F$11:F266))</f>
        <v xml:space="preserve"> </v>
      </c>
      <c r="B266" s="148" t="s">
        <v>513</v>
      </c>
      <c r="C266" s="149" t="s">
        <v>14</v>
      </c>
      <c r="D266" s="149">
        <v>3.9</v>
      </c>
      <c r="E266" s="144">
        <f>E265*D266</f>
        <v>195</v>
      </c>
      <c r="F266" s="151"/>
      <c r="G266" s="150"/>
      <c r="H266" s="135">
        <f t="shared" si="356"/>
        <v>0</v>
      </c>
      <c r="I266" s="115"/>
      <c r="J266" s="135">
        <f t="shared" si="357"/>
        <v>0</v>
      </c>
      <c r="K266" s="135">
        <f t="shared" si="358"/>
        <v>0</v>
      </c>
      <c r="L266" s="135">
        <f t="shared" si="359"/>
        <v>0</v>
      </c>
      <c r="M266" s="135">
        <f t="shared" si="360"/>
        <v>0</v>
      </c>
      <c r="N266" s="135">
        <f t="shared" si="363"/>
        <v>0</v>
      </c>
      <c r="O266" s="135">
        <f t="shared" si="361"/>
        <v>0</v>
      </c>
      <c r="P266" s="70">
        <f t="shared" si="362"/>
        <v>0</v>
      </c>
      <c r="Q266" s="152"/>
      <c r="R266" s="152"/>
      <c r="S266" s="152"/>
      <c r="T266" s="152"/>
      <c r="U266" s="152"/>
      <c r="V266" s="152"/>
    </row>
    <row r="267" spans="1:1023 1039:2047 2063:3071 3087:4095 4111:5119 5135:6143 6159:7167 7183:8191 8207:9215 9231:10239 10255:11263 11279:12287 12303:13311 13327:14335 14351:15359 15375:16367" s="87" customFormat="1">
      <c r="A267" s="20" t="str">
        <f>IF(COUNTBLANK(F267)=1," ",COUNTA($F$11:F267))</f>
        <v xml:space="preserve"> </v>
      </c>
      <c r="B267" s="148" t="s">
        <v>544</v>
      </c>
      <c r="C267" s="149" t="s">
        <v>14</v>
      </c>
      <c r="D267" s="149">
        <v>0.5</v>
      </c>
      <c r="E267" s="144">
        <f>E266*D267</f>
        <v>97.5</v>
      </c>
      <c r="F267" s="151"/>
      <c r="G267" s="150"/>
      <c r="H267" s="135">
        <f t="shared" si="356"/>
        <v>0</v>
      </c>
      <c r="I267" s="115"/>
      <c r="J267" s="135">
        <f t="shared" si="357"/>
        <v>0</v>
      </c>
      <c r="K267" s="135">
        <f t="shared" si="358"/>
        <v>0</v>
      </c>
      <c r="L267" s="135">
        <f t="shared" si="359"/>
        <v>0</v>
      </c>
      <c r="M267" s="135">
        <f t="shared" si="360"/>
        <v>0</v>
      </c>
      <c r="N267" s="135">
        <f t="shared" si="363"/>
        <v>0</v>
      </c>
      <c r="O267" s="135">
        <f t="shared" si="361"/>
        <v>0</v>
      </c>
      <c r="P267" s="70">
        <f t="shared" si="362"/>
        <v>0</v>
      </c>
      <c r="Q267" s="152"/>
      <c r="R267" s="152"/>
      <c r="S267" s="152"/>
      <c r="T267" s="152"/>
      <c r="U267" s="152"/>
      <c r="V267" s="152"/>
    </row>
    <row r="268" spans="1:1023 1039:2047 2063:3071 3087:4095 4111:5119 5135:6143 6159:7167 7183:8191 8207:9215 9231:10239 10255:11263 11279:12287 12303:13311 13327:14335 14351:15359 15375:16367" s="87" customFormat="1">
      <c r="A268" s="20" t="str">
        <f>IF(COUNTBLANK(F268)=1," ",COUNTA($F$11:F268))</f>
        <v xml:space="preserve"> </v>
      </c>
      <c r="B268" s="148" t="s">
        <v>116</v>
      </c>
      <c r="C268" s="149" t="s">
        <v>102</v>
      </c>
      <c r="D268" s="149">
        <v>30</v>
      </c>
      <c r="E268" s="144">
        <f>E265*D268</f>
        <v>1500</v>
      </c>
      <c r="F268" s="151"/>
      <c r="G268" s="150"/>
      <c r="H268" s="135">
        <f t="shared" si="356"/>
        <v>0</v>
      </c>
      <c r="I268" s="115"/>
      <c r="J268" s="135">
        <f t="shared" si="357"/>
        <v>0</v>
      </c>
      <c r="K268" s="135">
        <f t="shared" si="358"/>
        <v>0</v>
      </c>
      <c r="L268" s="135">
        <f t="shared" si="359"/>
        <v>0</v>
      </c>
      <c r="M268" s="135">
        <f t="shared" si="360"/>
        <v>0</v>
      </c>
      <c r="N268" s="135">
        <f t="shared" si="363"/>
        <v>0</v>
      </c>
      <c r="O268" s="135">
        <f t="shared" si="361"/>
        <v>0</v>
      </c>
      <c r="P268" s="70">
        <f t="shared" si="362"/>
        <v>0</v>
      </c>
    </row>
    <row r="269" spans="1:1023 1039:2047 2063:3071 3087:4095 4111:5119 5135:6143 6159:7167 7183:8191 8207:9215 9231:10239 10255:11263 11279:12287 12303:13311 13327:14335 14351:15359 15375:16367" s="22" customFormat="1">
      <c r="A269" s="20" t="str">
        <f>IF(COUNTBLANK(F269)=1," ",COUNTA($F$11:F269))</f>
        <v xml:space="preserve"> </v>
      </c>
      <c r="B269" s="137" t="s">
        <v>522</v>
      </c>
      <c r="C269" s="138" t="s">
        <v>14</v>
      </c>
      <c r="D269" s="139"/>
      <c r="E269" s="140">
        <v>21</v>
      </c>
      <c r="F269" s="66"/>
      <c r="G269" s="69"/>
      <c r="H269" s="135">
        <f t="shared" si="356"/>
        <v>0</v>
      </c>
      <c r="I269" s="115"/>
      <c r="J269" s="135">
        <f t="shared" si="357"/>
        <v>0</v>
      </c>
      <c r="K269" s="135">
        <f t="shared" si="358"/>
        <v>0</v>
      </c>
      <c r="L269" s="135">
        <f t="shared" si="359"/>
        <v>0</v>
      </c>
      <c r="M269" s="135">
        <f t="shared" si="360"/>
        <v>0</v>
      </c>
      <c r="N269" s="135">
        <f t="shared" si="363"/>
        <v>0</v>
      </c>
      <c r="O269" s="135">
        <f t="shared" si="361"/>
        <v>0</v>
      </c>
      <c r="P269" s="70">
        <f t="shared" si="362"/>
        <v>0</v>
      </c>
      <c r="AE269" s="71"/>
      <c r="AU269" s="71"/>
      <c r="BK269" s="71"/>
      <c r="CA269" s="71"/>
      <c r="CQ269" s="71"/>
      <c r="DG269" s="71"/>
      <c r="DW269" s="71"/>
      <c r="EM269" s="71"/>
      <c r="FC269" s="71"/>
      <c r="FS269" s="71"/>
      <c r="GI269" s="71"/>
      <c r="GY269" s="71"/>
      <c r="HO269" s="71"/>
      <c r="IE269" s="71"/>
      <c r="IU269" s="71"/>
      <c r="JK269" s="71"/>
      <c r="KA269" s="71"/>
      <c r="KQ269" s="71"/>
      <c r="LG269" s="71"/>
      <c r="LW269" s="71"/>
      <c r="MM269" s="71"/>
      <c r="NC269" s="71"/>
      <c r="NS269" s="71"/>
      <c r="OI269" s="71"/>
      <c r="OY269" s="71"/>
      <c r="PO269" s="71"/>
      <c r="QE269" s="71"/>
      <c r="QU269" s="71"/>
      <c r="RK269" s="71"/>
      <c r="SA269" s="71"/>
      <c r="SQ269" s="71"/>
      <c r="TG269" s="71"/>
      <c r="TW269" s="71"/>
      <c r="UM269" s="71"/>
      <c r="VC269" s="71"/>
      <c r="VS269" s="71"/>
      <c r="WI269" s="71"/>
      <c r="WY269" s="71"/>
      <c r="XO269" s="71"/>
      <c r="YE269" s="71"/>
      <c r="YU269" s="71"/>
      <c r="ZK269" s="71"/>
      <c r="AAA269" s="71"/>
      <c r="AAQ269" s="71"/>
      <c r="ABG269" s="71"/>
      <c r="ABW269" s="71"/>
      <c r="ACM269" s="71"/>
      <c r="ADC269" s="71"/>
      <c r="ADS269" s="71"/>
      <c r="AEI269" s="71"/>
      <c r="AEY269" s="71"/>
      <c r="AFO269" s="71"/>
      <c r="AGE269" s="71"/>
      <c r="AGU269" s="71"/>
      <c r="AHK269" s="71"/>
      <c r="AIA269" s="71"/>
      <c r="AIQ269" s="71"/>
      <c r="AJG269" s="71"/>
      <c r="AJW269" s="71"/>
      <c r="AKM269" s="71"/>
      <c r="ALC269" s="71"/>
      <c r="ALS269" s="71"/>
      <c r="AMI269" s="71"/>
      <c r="AMY269" s="71"/>
      <c r="ANO269" s="71"/>
      <c r="AOE269" s="71"/>
      <c r="AOU269" s="71"/>
      <c r="APK269" s="71"/>
      <c r="AQA269" s="71"/>
      <c r="AQQ269" s="71"/>
      <c r="ARG269" s="71"/>
      <c r="ARW269" s="71"/>
      <c r="ASM269" s="71"/>
      <c r="ATC269" s="71"/>
      <c r="ATS269" s="71"/>
      <c r="AUI269" s="71"/>
      <c r="AUY269" s="71"/>
      <c r="AVO269" s="71"/>
      <c r="AWE269" s="71"/>
      <c r="AWU269" s="71"/>
      <c r="AXK269" s="71"/>
      <c r="AYA269" s="71"/>
      <c r="AYQ269" s="71"/>
      <c r="AZG269" s="71"/>
      <c r="AZW269" s="71"/>
      <c r="BAM269" s="71"/>
      <c r="BBC269" s="71"/>
      <c r="BBS269" s="71"/>
      <c r="BCI269" s="71"/>
      <c r="BCY269" s="71"/>
      <c r="BDO269" s="71"/>
      <c r="BEE269" s="71"/>
      <c r="BEU269" s="71"/>
      <c r="BFK269" s="71"/>
      <c r="BGA269" s="71"/>
      <c r="BGQ269" s="71"/>
      <c r="BHG269" s="71"/>
      <c r="BHW269" s="71"/>
      <c r="BIM269" s="71"/>
      <c r="BJC269" s="71"/>
      <c r="BJS269" s="71"/>
      <c r="BKI269" s="71"/>
      <c r="BKY269" s="71"/>
      <c r="BLO269" s="71"/>
      <c r="BME269" s="71"/>
      <c r="BMU269" s="71"/>
      <c r="BNK269" s="71"/>
      <c r="BOA269" s="71"/>
      <c r="BOQ269" s="71"/>
      <c r="BPG269" s="71"/>
      <c r="BPW269" s="71"/>
      <c r="BQM269" s="71"/>
      <c r="BRC269" s="71"/>
      <c r="BRS269" s="71"/>
      <c r="BSI269" s="71"/>
      <c r="BSY269" s="71"/>
      <c r="BTO269" s="71"/>
      <c r="BUE269" s="71"/>
      <c r="BUU269" s="71"/>
      <c r="BVK269" s="71"/>
      <c r="BWA269" s="71"/>
      <c r="BWQ269" s="71"/>
      <c r="BXG269" s="71"/>
      <c r="BXW269" s="71"/>
      <c r="BYM269" s="71"/>
      <c r="BZC269" s="71"/>
      <c r="BZS269" s="71"/>
      <c r="CAI269" s="71"/>
      <c r="CAY269" s="71"/>
      <c r="CBO269" s="71"/>
      <c r="CCE269" s="71"/>
      <c r="CCU269" s="71"/>
      <c r="CDK269" s="71"/>
      <c r="CEA269" s="71"/>
      <c r="CEQ269" s="71"/>
      <c r="CFG269" s="71"/>
      <c r="CFW269" s="71"/>
      <c r="CGM269" s="71"/>
      <c r="CHC269" s="71"/>
      <c r="CHS269" s="71"/>
      <c r="CII269" s="71"/>
      <c r="CIY269" s="71"/>
      <c r="CJO269" s="71"/>
      <c r="CKE269" s="71"/>
      <c r="CKU269" s="71"/>
      <c r="CLK269" s="71"/>
      <c r="CMA269" s="71"/>
      <c r="CMQ269" s="71"/>
      <c r="CNG269" s="71"/>
      <c r="CNW269" s="71"/>
      <c r="COM269" s="71"/>
      <c r="CPC269" s="71"/>
      <c r="CPS269" s="71"/>
      <c r="CQI269" s="71"/>
      <c r="CQY269" s="71"/>
      <c r="CRO269" s="71"/>
      <c r="CSE269" s="71"/>
      <c r="CSU269" s="71"/>
      <c r="CTK269" s="71"/>
      <c r="CUA269" s="71"/>
      <c r="CUQ269" s="71"/>
      <c r="CVG269" s="71"/>
      <c r="CVW269" s="71"/>
      <c r="CWM269" s="71"/>
      <c r="CXC269" s="71"/>
      <c r="CXS269" s="71"/>
      <c r="CYI269" s="71"/>
      <c r="CYY269" s="71"/>
      <c r="CZO269" s="71"/>
      <c r="DAE269" s="71"/>
      <c r="DAU269" s="71"/>
      <c r="DBK269" s="71"/>
      <c r="DCA269" s="71"/>
      <c r="DCQ269" s="71"/>
      <c r="DDG269" s="71"/>
      <c r="DDW269" s="71"/>
      <c r="DEM269" s="71"/>
      <c r="DFC269" s="71"/>
      <c r="DFS269" s="71"/>
      <c r="DGI269" s="71"/>
      <c r="DGY269" s="71"/>
      <c r="DHO269" s="71"/>
      <c r="DIE269" s="71"/>
      <c r="DIU269" s="71"/>
      <c r="DJK269" s="71"/>
      <c r="DKA269" s="71"/>
      <c r="DKQ269" s="71"/>
      <c r="DLG269" s="71"/>
      <c r="DLW269" s="71"/>
      <c r="DMM269" s="71"/>
      <c r="DNC269" s="71"/>
      <c r="DNS269" s="71"/>
      <c r="DOI269" s="71"/>
      <c r="DOY269" s="71"/>
      <c r="DPO269" s="71"/>
      <c r="DQE269" s="71"/>
      <c r="DQU269" s="71"/>
      <c r="DRK269" s="71"/>
      <c r="DSA269" s="71"/>
      <c r="DSQ269" s="71"/>
      <c r="DTG269" s="71"/>
      <c r="DTW269" s="71"/>
      <c r="DUM269" s="71"/>
      <c r="DVC269" s="71"/>
      <c r="DVS269" s="71"/>
      <c r="DWI269" s="71"/>
      <c r="DWY269" s="71"/>
      <c r="DXO269" s="71"/>
      <c r="DYE269" s="71"/>
      <c r="DYU269" s="71"/>
      <c r="DZK269" s="71"/>
      <c r="EAA269" s="71"/>
      <c r="EAQ269" s="71"/>
      <c r="EBG269" s="71"/>
      <c r="EBW269" s="71"/>
      <c r="ECM269" s="71"/>
      <c r="EDC269" s="71"/>
      <c r="EDS269" s="71"/>
      <c r="EEI269" s="71"/>
      <c r="EEY269" s="71"/>
      <c r="EFO269" s="71"/>
      <c r="EGE269" s="71"/>
      <c r="EGU269" s="71"/>
      <c r="EHK269" s="71"/>
      <c r="EIA269" s="71"/>
      <c r="EIQ269" s="71"/>
      <c r="EJG269" s="71"/>
      <c r="EJW269" s="71"/>
      <c r="EKM269" s="71"/>
      <c r="ELC269" s="71"/>
      <c r="ELS269" s="71"/>
      <c r="EMI269" s="71"/>
      <c r="EMY269" s="71"/>
      <c r="ENO269" s="71"/>
      <c r="EOE269" s="71"/>
      <c r="EOU269" s="71"/>
      <c r="EPK269" s="71"/>
      <c r="EQA269" s="71"/>
      <c r="EQQ269" s="71"/>
      <c r="ERG269" s="71"/>
      <c r="ERW269" s="71"/>
      <c r="ESM269" s="71"/>
      <c r="ETC269" s="71"/>
      <c r="ETS269" s="71"/>
      <c r="EUI269" s="71"/>
      <c r="EUY269" s="71"/>
      <c r="EVO269" s="71"/>
      <c r="EWE269" s="71"/>
      <c r="EWU269" s="71"/>
      <c r="EXK269" s="71"/>
      <c r="EYA269" s="71"/>
      <c r="EYQ269" s="71"/>
      <c r="EZG269" s="71"/>
      <c r="EZW269" s="71"/>
      <c r="FAM269" s="71"/>
      <c r="FBC269" s="71"/>
      <c r="FBS269" s="71"/>
      <c r="FCI269" s="71"/>
      <c r="FCY269" s="71"/>
      <c r="FDO269" s="71"/>
      <c r="FEE269" s="71"/>
      <c r="FEU269" s="71"/>
      <c r="FFK269" s="71"/>
      <c r="FGA269" s="71"/>
      <c r="FGQ269" s="71"/>
      <c r="FHG269" s="71"/>
      <c r="FHW269" s="71"/>
      <c r="FIM269" s="71"/>
      <c r="FJC269" s="71"/>
      <c r="FJS269" s="71"/>
      <c r="FKI269" s="71"/>
      <c r="FKY269" s="71"/>
      <c r="FLO269" s="71"/>
      <c r="FME269" s="71"/>
      <c r="FMU269" s="71"/>
      <c r="FNK269" s="71"/>
      <c r="FOA269" s="71"/>
      <c r="FOQ269" s="71"/>
      <c r="FPG269" s="71"/>
      <c r="FPW269" s="71"/>
      <c r="FQM269" s="71"/>
      <c r="FRC269" s="71"/>
      <c r="FRS269" s="71"/>
      <c r="FSI269" s="71"/>
      <c r="FSY269" s="71"/>
      <c r="FTO269" s="71"/>
      <c r="FUE269" s="71"/>
      <c r="FUU269" s="71"/>
      <c r="FVK269" s="71"/>
      <c r="FWA269" s="71"/>
      <c r="FWQ269" s="71"/>
      <c r="FXG269" s="71"/>
      <c r="FXW269" s="71"/>
      <c r="FYM269" s="71"/>
      <c r="FZC269" s="71"/>
      <c r="FZS269" s="71"/>
      <c r="GAI269" s="71"/>
      <c r="GAY269" s="71"/>
      <c r="GBO269" s="71"/>
      <c r="GCE269" s="71"/>
      <c r="GCU269" s="71"/>
      <c r="GDK269" s="71"/>
      <c r="GEA269" s="71"/>
      <c r="GEQ269" s="71"/>
      <c r="GFG269" s="71"/>
      <c r="GFW269" s="71"/>
      <c r="GGM269" s="71"/>
      <c r="GHC269" s="71"/>
      <c r="GHS269" s="71"/>
      <c r="GII269" s="71"/>
      <c r="GIY269" s="71"/>
      <c r="GJO269" s="71"/>
      <c r="GKE269" s="71"/>
      <c r="GKU269" s="71"/>
      <c r="GLK269" s="71"/>
      <c r="GMA269" s="71"/>
      <c r="GMQ269" s="71"/>
      <c r="GNG269" s="71"/>
      <c r="GNW269" s="71"/>
      <c r="GOM269" s="71"/>
      <c r="GPC269" s="71"/>
      <c r="GPS269" s="71"/>
      <c r="GQI269" s="71"/>
      <c r="GQY269" s="71"/>
      <c r="GRO269" s="71"/>
      <c r="GSE269" s="71"/>
      <c r="GSU269" s="71"/>
      <c r="GTK269" s="71"/>
      <c r="GUA269" s="71"/>
      <c r="GUQ269" s="71"/>
      <c r="GVG269" s="71"/>
      <c r="GVW269" s="71"/>
      <c r="GWM269" s="71"/>
      <c r="GXC269" s="71"/>
      <c r="GXS269" s="71"/>
      <c r="GYI269" s="71"/>
      <c r="GYY269" s="71"/>
      <c r="GZO269" s="71"/>
      <c r="HAE269" s="71"/>
      <c r="HAU269" s="71"/>
      <c r="HBK269" s="71"/>
      <c r="HCA269" s="71"/>
      <c r="HCQ269" s="71"/>
      <c r="HDG269" s="71"/>
      <c r="HDW269" s="71"/>
      <c r="HEM269" s="71"/>
      <c r="HFC269" s="71"/>
      <c r="HFS269" s="71"/>
      <c r="HGI269" s="71"/>
      <c r="HGY269" s="71"/>
      <c r="HHO269" s="71"/>
      <c r="HIE269" s="71"/>
      <c r="HIU269" s="71"/>
      <c r="HJK269" s="71"/>
      <c r="HKA269" s="71"/>
      <c r="HKQ269" s="71"/>
      <c r="HLG269" s="71"/>
      <c r="HLW269" s="71"/>
      <c r="HMM269" s="71"/>
      <c r="HNC269" s="71"/>
      <c r="HNS269" s="71"/>
      <c r="HOI269" s="71"/>
      <c r="HOY269" s="71"/>
      <c r="HPO269" s="71"/>
      <c r="HQE269" s="71"/>
      <c r="HQU269" s="71"/>
      <c r="HRK269" s="71"/>
      <c r="HSA269" s="71"/>
      <c r="HSQ269" s="71"/>
      <c r="HTG269" s="71"/>
      <c r="HTW269" s="71"/>
      <c r="HUM269" s="71"/>
      <c r="HVC269" s="71"/>
      <c r="HVS269" s="71"/>
      <c r="HWI269" s="71"/>
      <c r="HWY269" s="71"/>
      <c r="HXO269" s="71"/>
      <c r="HYE269" s="71"/>
      <c r="HYU269" s="71"/>
      <c r="HZK269" s="71"/>
      <c r="IAA269" s="71"/>
      <c r="IAQ269" s="71"/>
      <c r="IBG269" s="71"/>
      <c r="IBW269" s="71"/>
      <c r="ICM269" s="71"/>
      <c r="IDC269" s="71"/>
      <c r="IDS269" s="71"/>
      <c r="IEI269" s="71"/>
      <c r="IEY269" s="71"/>
      <c r="IFO269" s="71"/>
      <c r="IGE269" s="71"/>
      <c r="IGU269" s="71"/>
      <c r="IHK269" s="71"/>
      <c r="IIA269" s="71"/>
      <c r="IIQ269" s="71"/>
      <c r="IJG269" s="71"/>
      <c r="IJW269" s="71"/>
      <c r="IKM269" s="71"/>
      <c r="ILC269" s="71"/>
      <c r="ILS269" s="71"/>
      <c r="IMI269" s="71"/>
      <c r="IMY269" s="71"/>
      <c r="INO269" s="71"/>
      <c r="IOE269" s="71"/>
      <c r="IOU269" s="71"/>
      <c r="IPK269" s="71"/>
      <c r="IQA269" s="71"/>
      <c r="IQQ269" s="71"/>
      <c r="IRG269" s="71"/>
      <c r="IRW269" s="71"/>
      <c r="ISM269" s="71"/>
      <c r="ITC269" s="71"/>
      <c r="ITS269" s="71"/>
      <c r="IUI269" s="71"/>
      <c r="IUY269" s="71"/>
      <c r="IVO269" s="71"/>
      <c r="IWE269" s="71"/>
      <c r="IWU269" s="71"/>
      <c r="IXK269" s="71"/>
      <c r="IYA269" s="71"/>
      <c r="IYQ269" s="71"/>
      <c r="IZG269" s="71"/>
      <c r="IZW269" s="71"/>
      <c r="JAM269" s="71"/>
      <c r="JBC269" s="71"/>
      <c r="JBS269" s="71"/>
      <c r="JCI269" s="71"/>
      <c r="JCY269" s="71"/>
      <c r="JDO269" s="71"/>
      <c r="JEE269" s="71"/>
      <c r="JEU269" s="71"/>
      <c r="JFK269" s="71"/>
      <c r="JGA269" s="71"/>
      <c r="JGQ269" s="71"/>
      <c r="JHG269" s="71"/>
      <c r="JHW269" s="71"/>
      <c r="JIM269" s="71"/>
      <c r="JJC269" s="71"/>
      <c r="JJS269" s="71"/>
      <c r="JKI269" s="71"/>
      <c r="JKY269" s="71"/>
      <c r="JLO269" s="71"/>
      <c r="JME269" s="71"/>
      <c r="JMU269" s="71"/>
      <c r="JNK269" s="71"/>
      <c r="JOA269" s="71"/>
      <c r="JOQ269" s="71"/>
      <c r="JPG269" s="71"/>
      <c r="JPW269" s="71"/>
      <c r="JQM269" s="71"/>
      <c r="JRC269" s="71"/>
      <c r="JRS269" s="71"/>
      <c r="JSI269" s="71"/>
      <c r="JSY269" s="71"/>
      <c r="JTO269" s="71"/>
      <c r="JUE269" s="71"/>
      <c r="JUU269" s="71"/>
      <c r="JVK269" s="71"/>
      <c r="JWA269" s="71"/>
      <c r="JWQ269" s="71"/>
      <c r="JXG269" s="71"/>
      <c r="JXW269" s="71"/>
      <c r="JYM269" s="71"/>
      <c r="JZC269" s="71"/>
      <c r="JZS269" s="71"/>
      <c r="KAI269" s="71"/>
      <c r="KAY269" s="71"/>
      <c r="KBO269" s="71"/>
      <c r="KCE269" s="71"/>
      <c r="KCU269" s="71"/>
      <c r="KDK269" s="71"/>
      <c r="KEA269" s="71"/>
      <c r="KEQ269" s="71"/>
      <c r="KFG269" s="71"/>
      <c r="KFW269" s="71"/>
      <c r="KGM269" s="71"/>
      <c r="KHC269" s="71"/>
      <c r="KHS269" s="71"/>
      <c r="KII269" s="71"/>
      <c r="KIY269" s="71"/>
      <c r="KJO269" s="71"/>
      <c r="KKE269" s="71"/>
      <c r="KKU269" s="71"/>
      <c r="KLK269" s="71"/>
      <c r="KMA269" s="71"/>
      <c r="KMQ269" s="71"/>
      <c r="KNG269" s="71"/>
      <c r="KNW269" s="71"/>
      <c r="KOM269" s="71"/>
      <c r="KPC269" s="71"/>
      <c r="KPS269" s="71"/>
      <c r="KQI269" s="71"/>
      <c r="KQY269" s="71"/>
      <c r="KRO269" s="71"/>
      <c r="KSE269" s="71"/>
      <c r="KSU269" s="71"/>
      <c r="KTK269" s="71"/>
      <c r="KUA269" s="71"/>
      <c r="KUQ269" s="71"/>
      <c r="KVG269" s="71"/>
      <c r="KVW269" s="71"/>
      <c r="KWM269" s="71"/>
      <c r="KXC269" s="71"/>
      <c r="KXS269" s="71"/>
      <c r="KYI269" s="71"/>
      <c r="KYY269" s="71"/>
      <c r="KZO269" s="71"/>
      <c r="LAE269" s="71"/>
      <c r="LAU269" s="71"/>
      <c r="LBK269" s="71"/>
      <c r="LCA269" s="71"/>
      <c r="LCQ269" s="71"/>
      <c r="LDG269" s="71"/>
      <c r="LDW269" s="71"/>
      <c r="LEM269" s="71"/>
      <c r="LFC269" s="71"/>
      <c r="LFS269" s="71"/>
      <c r="LGI269" s="71"/>
      <c r="LGY269" s="71"/>
      <c r="LHO269" s="71"/>
      <c r="LIE269" s="71"/>
      <c r="LIU269" s="71"/>
      <c r="LJK269" s="71"/>
      <c r="LKA269" s="71"/>
      <c r="LKQ269" s="71"/>
      <c r="LLG269" s="71"/>
      <c r="LLW269" s="71"/>
      <c r="LMM269" s="71"/>
      <c r="LNC269" s="71"/>
      <c r="LNS269" s="71"/>
      <c r="LOI269" s="71"/>
      <c r="LOY269" s="71"/>
      <c r="LPO269" s="71"/>
      <c r="LQE269" s="71"/>
      <c r="LQU269" s="71"/>
      <c r="LRK269" s="71"/>
      <c r="LSA269" s="71"/>
      <c r="LSQ269" s="71"/>
      <c r="LTG269" s="71"/>
      <c r="LTW269" s="71"/>
      <c r="LUM269" s="71"/>
      <c r="LVC269" s="71"/>
      <c r="LVS269" s="71"/>
      <c r="LWI269" s="71"/>
      <c r="LWY269" s="71"/>
      <c r="LXO269" s="71"/>
      <c r="LYE269" s="71"/>
      <c r="LYU269" s="71"/>
      <c r="LZK269" s="71"/>
      <c r="MAA269" s="71"/>
      <c r="MAQ269" s="71"/>
      <c r="MBG269" s="71"/>
      <c r="MBW269" s="71"/>
      <c r="MCM269" s="71"/>
      <c r="MDC269" s="71"/>
      <c r="MDS269" s="71"/>
      <c r="MEI269" s="71"/>
      <c r="MEY269" s="71"/>
      <c r="MFO269" s="71"/>
      <c r="MGE269" s="71"/>
      <c r="MGU269" s="71"/>
      <c r="MHK269" s="71"/>
      <c r="MIA269" s="71"/>
      <c r="MIQ269" s="71"/>
      <c r="MJG269" s="71"/>
      <c r="MJW269" s="71"/>
      <c r="MKM269" s="71"/>
      <c r="MLC269" s="71"/>
      <c r="MLS269" s="71"/>
      <c r="MMI269" s="71"/>
      <c r="MMY269" s="71"/>
      <c r="MNO269" s="71"/>
      <c r="MOE269" s="71"/>
      <c r="MOU269" s="71"/>
      <c r="MPK269" s="71"/>
      <c r="MQA269" s="71"/>
      <c r="MQQ269" s="71"/>
      <c r="MRG269" s="71"/>
      <c r="MRW269" s="71"/>
      <c r="MSM269" s="71"/>
      <c r="MTC269" s="71"/>
      <c r="MTS269" s="71"/>
      <c r="MUI269" s="71"/>
      <c r="MUY269" s="71"/>
      <c r="MVO269" s="71"/>
      <c r="MWE269" s="71"/>
      <c r="MWU269" s="71"/>
      <c r="MXK269" s="71"/>
      <c r="MYA269" s="71"/>
      <c r="MYQ269" s="71"/>
      <c r="MZG269" s="71"/>
      <c r="MZW269" s="71"/>
      <c r="NAM269" s="71"/>
      <c r="NBC269" s="71"/>
      <c r="NBS269" s="71"/>
      <c r="NCI269" s="71"/>
      <c r="NCY269" s="71"/>
      <c r="NDO269" s="71"/>
      <c r="NEE269" s="71"/>
      <c r="NEU269" s="71"/>
      <c r="NFK269" s="71"/>
      <c r="NGA269" s="71"/>
      <c r="NGQ269" s="71"/>
      <c r="NHG269" s="71"/>
      <c r="NHW269" s="71"/>
      <c r="NIM269" s="71"/>
      <c r="NJC269" s="71"/>
      <c r="NJS269" s="71"/>
      <c r="NKI269" s="71"/>
      <c r="NKY269" s="71"/>
      <c r="NLO269" s="71"/>
      <c r="NME269" s="71"/>
      <c r="NMU269" s="71"/>
      <c r="NNK269" s="71"/>
      <c r="NOA269" s="71"/>
      <c r="NOQ269" s="71"/>
      <c r="NPG269" s="71"/>
      <c r="NPW269" s="71"/>
      <c r="NQM269" s="71"/>
      <c r="NRC269" s="71"/>
      <c r="NRS269" s="71"/>
      <c r="NSI269" s="71"/>
      <c r="NSY269" s="71"/>
      <c r="NTO269" s="71"/>
      <c r="NUE269" s="71"/>
      <c r="NUU269" s="71"/>
      <c r="NVK269" s="71"/>
      <c r="NWA269" s="71"/>
      <c r="NWQ269" s="71"/>
      <c r="NXG269" s="71"/>
      <c r="NXW269" s="71"/>
      <c r="NYM269" s="71"/>
      <c r="NZC269" s="71"/>
      <c r="NZS269" s="71"/>
      <c r="OAI269" s="71"/>
      <c r="OAY269" s="71"/>
      <c r="OBO269" s="71"/>
      <c r="OCE269" s="71"/>
      <c r="OCU269" s="71"/>
      <c r="ODK269" s="71"/>
      <c r="OEA269" s="71"/>
      <c r="OEQ269" s="71"/>
      <c r="OFG269" s="71"/>
      <c r="OFW269" s="71"/>
      <c r="OGM269" s="71"/>
      <c r="OHC269" s="71"/>
      <c r="OHS269" s="71"/>
      <c r="OII269" s="71"/>
      <c r="OIY269" s="71"/>
      <c r="OJO269" s="71"/>
      <c r="OKE269" s="71"/>
      <c r="OKU269" s="71"/>
      <c r="OLK269" s="71"/>
      <c r="OMA269" s="71"/>
      <c r="OMQ269" s="71"/>
      <c r="ONG269" s="71"/>
      <c r="ONW269" s="71"/>
      <c r="OOM269" s="71"/>
      <c r="OPC269" s="71"/>
      <c r="OPS269" s="71"/>
      <c r="OQI269" s="71"/>
      <c r="OQY269" s="71"/>
      <c r="ORO269" s="71"/>
      <c r="OSE269" s="71"/>
      <c r="OSU269" s="71"/>
      <c r="OTK269" s="71"/>
      <c r="OUA269" s="71"/>
      <c r="OUQ269" s="71"/>
      <c r="OVG269" s="71"/>
      <c r="OVW269" s="71"/>
      <c r="OWM269" s="71"/>
      <c r="OXC269" s="71"/>
      <c r="OXS269" s="71"/>
      <c r="OYI269" s="71"/>
      <c r="OYY269" s="71"/>
      <c r="OZO269" s="71"/>
      <c r="PAE269" s="71"/>
      <c r="PAU269" s="71"/>
      <c r="PBK269" s="71"/>
      <c r="PCA269" s="71"/>
      <c r="PCQ269" s="71"/>
      <c r="PDG269" s="71"/>
      <c r="PDW269" s="71"/>
      <c r="PEM269" s="71"/>
      <c r="PFC269" s="71"/>
      <c r="PFS269" s="71"/>
      <c r="PGI269" s="71"/>
      <c r="PGY269" s="71"/>
      <c r="PHO269" s="71"/>
      <c r="PIE269" s="71"/>
      <c r="PIU269" s="71"/>
      <c r="PJK269" s="71"/>
      <c r="PKA269" s="71"/>
      <c r="PKQ269" s="71"/>
      <c r="PLG269" s="71"/>
      <c r="PLW269" s="71"/>
      <c r="PMM269" s="71"/>
      <c r="PNC269" s="71"/>
      <c r="PNS269" s="71"/>
      <c r="POI269" s="71"/>
      <c r="POY269" s="71"/>
      <c r="PPO269" s="71"/>
      <c r="PQE269" s="71"/>
      <c r="PQU269" s="71"/>
      <c r="PRK269" s="71"/>
      <c r="PSA269" s="71"/>
      <c r="PSQ269" s="71"/>
      <c r="PTG269" s="71"/>
      <c r="PTW269" s="71"/>
      <c r="PUM269" s="71"/>
      <c r="PVC269" s="71"/>
      <c r="PVS269" s="71"/>
      <c r="PWI269" s="71"/>
      <c r="PWY269" s="71"/>
      <c r="PXO269" s="71"/>
      <c r="PYE269" s="71"/>
      <c r="PYU269" s="71"/>
      <c r="PZK269" s="71"/>
      <c r="QAA269" s="71"/>
      <c r="QAQ269" s="71"/>
      <c r="QBG269" s="71"/>
      <c r="QBW269" s="71"/>
      <c r="QCM269" s="71"/>
      <c r="QDC269" s="71"/>
      <c r="QDS269" s="71"/>
      <c r="QEI269" s="71"/>
      <c r="QEY269" s="71"/>
      <c r="QFO269" s="71"/>
      <c r="QGE269" s="71"/>
      <c r="QGU269" s="71"/>
      <c r="QHK269" s="71"/>
      <c r="QIA269" s="71"/>
      <c r="QIQ269" s="71"/>
      <c r="QJG269" s="71"/>
      <c r="QJW269" s="71"/>
      <c r="QKM269" s="71"/>
      <c r="QLC269" s="71"/>
      <c r="QLS269" s="71"/>
      <c r="QMI269" s="71"/>
      <c r="QMY269" s="71"/>
      <c r="QNO269" s="71"/>
      <c r="QOE269" s="71"/>
      <c r="QOU269" s="71"/>
      <c r="QPK269" s="71"/>
      <c r="QQA269" s="71"/>
      <c r="QQQ269" s="71"/>
      <c r="QRG269" s="71"/>
      <c r="QRW269" s="71"/>
      <c r="QSM269" s="71"/>
      <c r="QTC269" s="71"/>
      <c r="QTS269" s="71"/>
      <c r="QUI269" s="71"/>
      <c r="QUY269" s="71"/>
      <c r="QVO269" s="71"/>
      <c r="QWE269" s="71"/>
      <c r="QWU269" s="71"/>
      <c r="QXK269" s="71"/>
      <c r="QYA269" s="71"/>
      <c r="QYQ269" s="71"/>
      <c r="QZG269" s="71"/>
      <c r="QZW269" s="71"/>
      <c r="RAM269" s="71"/>
      <c r="RBC269" s="71"/>
      <c r="RBS269" s="71"/>
      <c r="RCI269" s="71"/>
      <c r="RCY269" s="71"/>
      <c r="RDO269" s="71"/>
      <c r="REE269" s="71"/>
      <c r="REU269" s="71"/>
      <c r="RFK269" s="71"/>
      <c r="RGA269" s="71"/>
      <c r="RGQ269" s="71"/>
      <c r="RHG269" s="71"/>
      <c r="RHW269" s="71"/>
      <c r="RIM269" s="71"/>
      <c r="RJC269" s="71"/>
      <c r="RJS269" s="71"/>
      <c r="RKI269" s="71"/>
      <c r="RKY269" s="71"/>
      <c r="RLO269" s="71"/>
      <c r="RME269" s="71"/>
      <c r="RMU269" s="71"/>
      <c r="RNK269" s="71"/>
      <c r="ROA269" s="71"/>
      <c r="ROQ269" s="71"/>
      <c r="RPG269" s="71"/>
      <c r="RPW269" s="71"/>
      <c r="RQM269" s="71"/>
      <c r="RRC269" s="71"/>
      <c r="RRS269" s="71"/>
      <c r="RSI269" s="71"/>
      <c r="RSY269" s="71"/>
      <c r="RTO269" s="71"/>
      <c r="RUE269" s="71"/>
      <c r="RUU269" s="71"/>
      <c r="RVK269" s="71"/>
      <c r="RWA269" s="71"/>
      <c r="RWQ269" s="71"/>
      <c r="RXG269" s="71"/>
      <c r="RXW269" s="71"/>
      <c r="RYM269" s="71"/>
      <c r="RZC269" s="71"/>
      <c r="RZS269" s="71"/>
      <c r="SAI269" s="71"/>
      <c r="SAY269" s="71"/>
      <c r="SBO269" s="71"/>
      <c r="SCE269" s="71"/>
      <c r="SCU269" s="71"/>
      <c r="SDK269" s="71"/>
      <c r="SEA269" s="71"/>
      <c r="SEQ269" s="71"/>
      <c r="SFG269" s="71"/>
      <c r="SFW269" s="71"/>
      <c r="SGM269" s="71"/>
      <c r="SHC269" s="71"/>
      <c r="SHS269" s="71"/>
      <c r="SII269" s="71"/>
      <c r="SIY269" s="71"/>
      <c r="SJO269" s="71"/>
      <c r="SKE269" s="71"/>
      <c r="SKU269" s="71"/>
      <c r="SLK269" s="71"/>
      <c r="SMA269" s="71"/>
      <c r="SMQ269" s="71"/>
      <c r="SNG269" s="71"/>
      <c r="SNW269" s="71"/>
      <c r="SOM269" s="71"/>
      <c r="SPC269" s="71"/>
      <c r="SPS269" s="71"/>
      <c r="SQI269" s="71"/>
      <c r="SQY269" s="71"/>
      <c r="SRO269" s="71"/>
      <c r="SSE269" s="71"/>
      <c r="SSU269" s="71"/>
      <c r="STK269" s="71"/>
      <c r="SUA269" s="71"/>
      <c r="SUQ269" s="71"/>
      <c r="SVG269" s="71"/>
      <c r="SVW269" s="71"/>
      <c r="SWM269" s="71"/>
      <c r="SXC269" s="71"/>
      <c r="SXS269" s="71"/>
      <c r="SYI269" s="71"/>
      <c r="SYY269" s="71"/>
      <c r="SZO269" s="71"/>
      <c r="TAE269" s="71"/>
      <c r="TAU269" s="71"/>
      <c r="TBK269" s="71"/>
      <c r="TCA269" s="71"/>
      <c r="TCQ269" s="71"/>
      <c r="TDG269" s="71"/>
      <c r="TDW269" s="71"/>
      <c r="TEM269" s="71"/>
      <c r="TFC269" s="71"/>
      <c r="TFS269" s="71"/>
      <c r="TGI269" s="71"/>
      <c r="TGY269" s="71"/>
      <c r="THO269" s="71"/>
      <c r="TIE269" s="71"/>
      <c r="TIU269" s="71"/>
      <c r="TJK269" s="71"/>
      <c r="TKA269" s="71"/>
      <c r="TKQ269" s="71"/>
      <c r="TLG269" s="71"/>
      <c r="TLW269" s="71"/>
      <c r="TMM269" s="71"/>
      <c r="TNC269" s="71"/>
      <c r="TNS269" s="71"/>
      <c r="TOI269" s="71"/>
      <c r="TOY269" s="71"/>
      <c r="TPO269" s="71"/>
      <c r="TQE269" s="71"/>
      <c r="TQU269" s="71"/>
      <c r="TRK269" s="71"/>
      <c r="TSA269" s="71"/>
      <c r="TSQ269" s="71"/>
      <c r="TTG269" s="71"/>
      <c r="TTW269" s="71"/>
      <c r="TUM269" s="71"/>
      <c r="TVC269" s="71"/>
      <c r="TVS269" s="71"/>
      <c r="TWI269" s="71"/>
      <c r="TWY269" s="71"/>
      <c r="TXO269" s="71"/>
      <c r="TYE269" s="71"/>
      <c r="TYU269" s="71"/>
      <c r="TZK269" s="71"/>
      <c r="UAA269" s="71"/>
      <c r="UAQ269" s="71"/>
      <c r="UBG269" s="71"/>
      <c r="UBW269" s="71"/>
      <c r="UCM269" s="71"/>
      <c r="UDC269" s="71"/>
      <c r="UDS269" s="71"/>
      <c r="UEI269" s="71"/>
      <c r="UEY269" s="71"/>
      <c r="UFO269" s="71"/>
      <c r="UGE269" s="71"/>
      <c r="UGU269" s="71"/>
      <c r="UHK269" s="71"/>
      <c r="UIA269" s="71"/>
      <c r="UIQ269" s="71"/>
      <c r="UJG269" s="71"/>
      <c r="UJW269" s="71"/>
      <c r="UKM269" s="71"/>
      <c r="ULC269" s="71"/>
      <c r="ULS269" s="71"/>
      <c r="UMI269" s="71"/>
      <c r="UMY269" s="71"/>
      <c r="UNO269" s="71"/>
      <c r="UOE269" s="71"/>
      <c r="UOU269" s="71"/>
      <c r="UPK269" s="71"/>
      <c r="UQA269" s="71"/>
      <c r="UQQ269" s="71"/>
      <c r="URG269" s="71"/>
      <c r="URW269" s="71"/>
      <c r="USM269" s="71"/>
      <c r="UTC269" s="71"/>
      <c r="UTS269" s="71"/>
      <c r="UUI269" s="71"/>
      <c r="UUY269" s="71"/>
      <c r="UVO269" s="71"/>
      <c r="UWE269" s="71"/>
      <c r="UWU269" s="71"/>
      <c r="UXK269" s="71"/>
      <c r="UYA269" s="71"/>
      <c r="UYQ269" s="71"/>
      <c r="UZG269" s="71"/>
      <c r="UZW269" s="71"/>
      <c r="VAM269" s="71"/>
      <c r="VBC269" s="71"/>
      <c r="VBS269" s="71"/>
      <c r="VCI269" s="71"/>
      <c r="VCY269" s="71"/>
      <c r="VDO269" s="71"/>
      <c r="VEE269" s="71"/>
      <c r="VEU269" s="71"/>
      <c r="VFK269" s="71"/>
      <c r="VGA269" s="71"/>
      <c r="VGQ269" s="71"/>
      <c r="VHG269" s="71"/>
      <c r="VHW269" s="71"/>
      <c r="VIM269" s="71"/>
      <c r="VJC269" s="71"/>
      <c r="VJS269" s="71"/>
      <c r="VKI269" s="71"/>
      <c r="VKY269" s="71"/>
      <c r="VLO269" s="71"/>
      <c r="VME269" s="71"/>
      <c r="VMU269" s="71"/>
      <c r="VNK269" s="71"/>
      <c r="VOA269" s="71"/>
      <c r="VOQ269" s="71"/>
      <c r="VPG269" s="71"/>
      <c r="VPW269" s="71"/>
      <c r="VQM269" s="71"/>
      <c r="VRC269" s="71"/>
      <c r="VRS269" s="71"/>
      <c r="VSI269" s="71"/>
      <c r="VSY269" s="71"/>
      <c r="VTO269" s="71"/>
      <c r="VUE269" s="71"/>
      <c r="VUU269" s="71"/>
      <c r="VVK269" s="71"/>
      <c r="VWA269" s="71"/>
      <c r="VWQ269" s="71"/>
      <c r="VXG269" s="71"/>
      <c r="VXW269" s="71"/>
      <c r="VYM269" s="71"/>
      <c r="VZC269" s="71"/>
      <c r="VZS269" s="71"/>
      <c r="WAI269" s="71"/>
      <c r="WAY269" s="71"/>
      <c r="WBO269" s="71"/>
      <c r="WCE269" s="71"/>
      <c r="WCU269" s="71"/>
      <c r="WDK269" s="71"/>
      <c r="WEA269" s="71"/>
      <c r="WEQ269" s="71"/>
      <c r="WFG269" s="71"/>
      <c r="WFW269" s="71"/>
      <c r="WGM269" s="71"/>
      <c r="WHC269" s="71"/>
      <c r="WHS269" s="71"/>
      <c r="WII269" s="71"/>
      <c r="WIY269" s="71"/>
      <c r="WJO269" s="71"/>
      <c r="WKE269" s="71"/>
      <c r="WKU269" s="71"/>
      <c r="WLK269" s="71"/>
      <c r="WMA269" s="71"/>
      <c r="WMQ269" s="71"/>
      <c r="WNG269" s="71"/>
      <c r="WNW269" s="71"/>
      <c r="WOM269" s="71"/>
      <c r="WPC269" s="71"/>
      <c r="WPS269" s="71"/>
      <c r="WQI269" s="71"/>
      <c r="WQY269" s="71"/>
      <c r="WRO269" s="71"/>
      <c r="WSE269" s="71"/>
      <c r="WSU269" s="71"/>
      <c r="WTK269" s="71"/>
      <c r="WUA269" s="71"/>
      <c r="WUQ269" s="71"/>
      <c r="WVG269" s="71"/>
      <c r="WVW269" s="71"/>
      <c r="WWM269" s="71"/>
      <c r="WXC269" s="71"/>
      <c r="WXS269" s="71"/>
      <c r="WYI269" s="71"/>
      <c r="WYY269" s="71"/>
      <c r="WZO269" s="71"/>
      <c r="XAE269" s="71"/>
      <c r="XAU269" s="71"/>
      <c r="XBK269" s="71"/>
      <c r="XCA269" s="71"/>
      <c r="XCQ269" s="71"/>
      <c r="XDG269" s="71"/>
      <c r="XDW269" s="71"/>
      <c r="XEM269" s="71"/>
    </row>
    <row r="270" spans="1:1023 1039:2047 2063:3071 3087:4095 4111:5119 5135:6143 6159:7167 7183:8191 8207:9215 9231:10239 10255:11263 11279:12287 12303:13311 13327:14335 14351:15359 15375:16367" s="87" customFormat="1">
      <c r="A270" s="20" t="str">
        <f>IF(COUNTBLANK(F270)=1," ",COUNTA($F$11:F270))</f>
        <v xml:space="preserve"> </v>
      </c>
      <c r="B270" s="141" t="s">
        <v>514</v>
      </c>
      <c r="C270" s="142" t="s">
        <v>172</v>
      </c>
      <c r="D270" s="143">
        <v>2</v>
      </c>
      <c r="E270" s="144">
        <f>E269*D270</f>
        <v>42</v>
      </c>
      <c r="F270" s="145"/>
      <c r="G270" s="146"/>
      <c r="H270" s="135">
        <f t="shared" si="356"/>
        <v>0</v>
      </c>
      <c r="I270" s="115"/>
      <c r="J270" s="135">
        <f t="shared" si="357"/>
        <v>0</v>
      </c>
      <c r="K270" s="135">
        <f t="shared" si="358"/>
        <v>0</v>
      </c>
      <c r="L270" s="135">
        <f t="shared" si="359"/>
        <v>0</v>
      </c>
      <c r="M270" s="135">
        <f t="shared" si="360"/>
        <v>0</v>
      </c>
      <c r="N270" s="135">
        <f t="shared" si="363"/>
        <v>0</v>
      </c>
      <c r="O270" s="135">
        <f t="shared" si="361"/>
        <v>0</v>
      </c>
      <c r="P270" s="70">
        <f t="shared" si="362"/>
        <v>0</v>
      </c>
    </row>
    <row r="271" spans="1:1023 1039:2047 2063:3071 3087:4095 4111:5119 5135:6143 6159:7167 7183:8191 8207:9215 9231:10239 10255:11263 11279:12287 12303:13311 13327:14335 14351:15359 15375:16367" s="87" customFormat="1">
      <c r="A271" s="20" t="str">
        <f>IF(COUNTBLANK(F271)=1," ",COUNTA($F$11:F271))</f>
        <v xml:space="preserve"> </v>
      </c>
      <c r="B271" s="141" t="s">
        <v>515</v>
      </c>
      <c r="C271" s="142" t="s">
        <v>172</v>
      </c>
      <c r="D271" s="143">
        <v>1.3</v>
      </c>
      <c r="E271" s="144">
        <f>E269*D271</f>
        <v>27.3</v>
      </c>
      <c r="F271" s="145"/>
      <c r="G271" s="146"/>
      <c r="H271" s="135">
        <f t="shared" si="356"/>
        <v>0</v>
      </c>
      <c r="I271" s="115"/>
      <c r="J271" s="135">
        <f t="shared" si="357"/>
        <v>0</v>
      </c>
      <c r="K271" s="135">
        <f t="shared" si="358"/>
        <v>0</v>
      </c>
      <c r="L271" s="135">
        <f t="shared" si="359"/>
        <v>0</v>
      </c>
      <c r="M271" s="135">
        <f t="shared" si="360"/>
        <v>0</v>
      </c>
      <c r="N271" s="135">
        <f t="shared" si="363"/>
        <v>0</v>
      </c>
      <c r="O271" s="135">
        <f t="shared" si="361"/>
        <v>0</v>
      </c>
      <c r="P271" s="70">
        <f t="shared" si="362"/>
        <v>0</v>
      </c>
    </row>
    <row r="272" spans="1:1023 1039:2047 2063:3071 3087:4095 4111:5119 5135:6143 6159:7167 7183:8191 8207:9215 9231:10239 10255:11263 11279:12287 12303:13311 13327:14335 14351:15359 15375:16367" s="87" customFormat="1">
      <c r="A272" s="20" t="str">
        <f>IF(COUNTBLANK(F272)=1," ",COUNTA($F$11:F272))</f>
        <v xml:space="preserve"> </v>
      </c>
      <c r="B272" s="141" t="s">
        <v>516</v>
      </c>
      <c r="C272" s="142" t="s">
        <v>517</v>
      </c>
      <c r="D272" s="143">
        <v>1</v>
      </c>
      <c r="E272" s="144">
        <f>E269*D272</f>
        <v>21</v>
      </c>
      <c r="F272" s="145"/>
      <c r="G272" s="146"/>
      <c r="H272" s="135">
        <f t="shared" si="356"/>
        <v>0</v>
      </c>
      <c r="I272" s="115"/>
      <c r="J272" s="135">
        <f t="shared" si="357"/>
        <v>0</v>
      </c>
      <c r="K272" s="135">
        <f t="shared" si="358"/>
        <v>0</v>
      </c>
      <c r="L272" s="135">
        <f t="shared" si="359"/>
        <v>0</v>
      </c>
      <c r="M272" s="135">
        <f t="shared" si="360"/>
        <v>0</v>
      </c>
      <c r="N272" s="135">
        <f t="shared" si="363"/>
        <v>0</v>
      </c>
      <c r="O272" s="135">
        <f t="shared" si="361"/>
        <v>0</v>
      </c>
      <c r="P272" s="70">
        <f t="shared" si="362"/>
        <v>0</v>
      </c>
    </row>
    <row r="273" spans="1:1023 1039:2047 2063:3071 3087:4095 4111:5119 5135:6143 6159:7167 7183:8191 8207:9215 9231:10239 10255:11263 11279:12287 12303:13311 13327:14335 14351:15359 15375:16367" s="87" customFormat="1">
      <c r="A273" s="20" t="str">
        <f>IF(COUNTBLANK(F273)=1," ",COUNTA($F$11:F273))</f>
        <v xml:space="preserve"> </v>
      </c>
      <c r="B273" s="148" t="s">
        <v>509</v>
      </c>
      <c r="C273" s="142" t="s">
        <v>102</v>
      </c>
      <c r="D273" s="143">
        <v>4</v>
      </c>
      <c r="E273" s="144">
        <f>E269*D273</f>
        <v>84</v>
      </c>
      <c r="F273" s="145"/>
      <c r="G273" s="146"/>
      <c r="H273" s="135">
        <f t="shared" si="356"/>
        <v>0</v>
      </c>
      <c r="I273" s="115"/>
      <c r="J273" s="135">
        <f t="shared" si="357"/>
        <v>0</v>
      </c>
      <c r="K273" s="135">
        <f t="shared" si="358"/>
        <v>0</v>
      </c>
      <c r="L273" s="135">
        <f t="shared" si="359"/>
        <v>0</v>
      </c>
      <c r="M273" s="135">
        <f t="shared" si="360"/>
        <v>0</v>
      </c>
      <c r="N273" s="135">
        <f t="shared" si="363"/>
        <v>0</v>
      </c>
      <c r="O273" s="135">
        <f t="shared" si="361"/>
        <v>0</v>
      </c>
      <c r="P273" s="70">
        <f t="shared" si="362"/>
        <v>0</v>
      </c>
    </row>
    <row r="274" spans="1:1023 1039:2047 2063:3071 3087:4095 4111:5119 5135:6143 6159:7167 7183:8191 8207:9215 9231:10239 10255:11263 11279:12287 12303:13311 13327:14335 14351:15359 15375:16367" s="87" customFormat="1">
      <c r="A274" s="20" t="str">
        <f>IF(COUNTBLANK(F274)=1," ",COUNTA($F$11:F274))</f>
        <v xml:space="preserve"> </v>
      </c>
      <c r="B274" s="148" t="s">
        <v>518</v>
      </c>
      <c r="C274" s="142" t="s">
        <v>15</v>
      </c>
      <c r="D274" s="143">
        <v>3</v>
      </c>
      <c r="E274" s="144">
        <f>E269*D274</f>
        <v>63</v>
      </c>
      <c r="F274" s="145"/>
      <c r="G274" s="146"/>
      <c r="H274" s="135">
        <f t="shared" si="356"/>
        <v>0</v>
      </c>
      <c r="I274" s="115"/>
      <c r="J274" s="135">
        <f t="shared" si="357"/>
        <v>0</v>
      </c>
      <c r="K274" s="135">
        <f t="shared" si="358"/>
        <v>0</v>
      </c>
      <c r="L274" s="135">
        <f t="shared" si="359"/>
        <v>0</v>
      </c>
      <c r="M274" s="135">
        <f t="shared" si="360"/>
        <v>0</v>
      </c>
      <c r="N274" s="135">
        <f t="shared" si="363"/>
        <v>0</v>
      </c>
      <c r="O274" s="135">
        <f t="shared" si="361"/>
        <v>0</v>
      </c>
      <c r="P274" s="70">
        <f t="shared" si="362"/>
        <v>0</v>
      </c>
    </row>
    <row r="275" spans="1:1023 1039:2047 2063:3071 3087:4095 4111:5119 5135:6143 6159:7167 7183:8191 8207:9215 9231:10239 10255:11263 11279:12287 12303:13311 13327:14335 14351:15359 15375:16367" s="22" customFormat="1">
      <c r="A275" s="20" t="str">
        <f>IF(COUNTBLANK(F275)=1," ",COUNTA($F$11:F275))</f>
        <v xml:space="preserve"> </v>
      </c>
      <c r="B275" s="137" t="s">
        <v>519</v>
      </c>
      <c r="C275" s="138" t="s">
        <v>14</v>
      </c>
      <c r="D275" s="139"/>
      <c r="E275" s="140">
        <v>21</v>
      </c>
      <c r="F275" s="66"/>
      <c r="G275" s="69"/>
      <c r="H275" s="135">
        <f t="shared" si="356"/>
        <v>0</v>
      </c>
      <c r="I275" s="115"/>
      <c r="J275" s="135">
        <f t="shared" si="357"/>
        <v>0</v>
      </c>
      <c r="K275" s="135">
        <f t="shared" si="358"/>
        <v>0</v>
      </c>
      <c r="L275" s="135">
        <f t="shared" si="359"/>
        <v>0</v>
      </c>
      <c r="M275" s="135">
        <f t="shared" si="360"/>
        <v>0</v>
      </c>
      <c r="N275" s="135">
        <f t="shared" si="363"/>
        <v>0</v>
      </c>
      <c r="O275" s="135">
        <f t="shared" si="361"/>
        <v>0</v>
      </c>
      <c r="P275" s="70">
        <f t="shared" si="362"/>
        <v>0</v>
      </c>
      <c r="AE275" s="71"/>
      <c r="AU275" s="71"/>
      <c r="BK275" s="71"/>
      <c r="CA275" s="71"/>
      <c r="CQ275" s="71"/>
      <c r="DG275" s="71"/>
      <c r="DW275" s="71"/>
      <c r="EM275" s="71"/>
      <c r="FC275" s="71"/>
      <c r="FS275" s="71"/>
      <c r="GI275" s="71"/>
      <c r="GY275" s="71"/>
      <c r="HO275" s="71"/>
      <c r="IE275" s="71"/>
      <c r="IU275" s="71"/>
      <c r="JK275" s="71"/>
      <c r="KA275" s="71"/>
      <c r="KQ275" s="71"/>
      <c r="LG275" s="71"/>
      <c r="LW275" s="71"/>
      <c r="MM275" s="71"/>
      <c r="NC275" s="71"/>
      <c r="NS275" s="71"/>
      <c r="OI275" s="71"/>
      <c r="OY275" s="71"/>
      <c r="PO275" s="71"/>
      <c r="QE275" s="71"/>
      <c r="QU275" s="71"/>
      <c r="RK275" s="71"/>
      <c r="SA275" s="71"/>
      <c r="SQ275" s="71"/>
      <c r="TG275" s="71"/>
      <c r="TW275" s="71"/>
      <c r="UM275" s="71"/>
      <c r="VC275" s="71"/>
      <c r="VS275" s="71"/>
      <c r="WI275" s="71"/>
      <c r="WY275" s="71"/>
      <c r="XO275" s="71"/>
      <c r="YE275" s="71"/>
      <c r="YU275" s="71"/>
      <c r="ZK275" s="71"/>
      <c r="AAA275" s="71"/>
      <c r="AAQ275" s="71"/>
      <c r="ABG275" s="71"/>
      <c r="ABW275" s="71"/>
      <c r="ACM275" s="71"/>
      <c r="ADC275" s="71"/>
      <c r="ADS275" s="71"/>
      <c r="AEI275" s="71"/>
      <c r="AEY275" s="71"/>
      <c r="AFO275" s="71"/>
      <c r="AGE275" s="71"/>
      <c r="AGU275" s="71"/>
      <c r="AHK275" s="71"/>
      <c r="AIA275" s="71"/>
      <c r="AIQ275" s="71"/>
      <c r="AJG275" s="71"/>
      <c r="AJW275" s="71"/>
      <c r="AKM275" s="71"/>
      <c r="ALC275" s="71"/>
      <c r="ALS275" s="71"/>
      <c r="AMI275" s="71"/>
      <c r="AMY275" s="71"/>
      <c r="ANO275" s="71"/>
      <c r="AOE275" s="71"/>
      <c r="AOU275" s="71"/>
      <c r="APK275" s="71"/>
      <c r="AQA275" s="71"/>
      <c r="AQQ275" s="71"/>
      <c r="ARG275" s="71"/>
      <c r="ARW275" s="71"/>
      <c r="ASM275" s="71"/>
      <c r="ATC275" s="71"/>
      <c r="ATS275" s="71"/>
      <c r="AUI275" s="71"/>
      <c r="AUY275" s="71"/>
      <c r="AVO275" s="71"/>
      <c r="AWE275" s="71"/>
      <c r="AWU275" s="71"/>
      <c r="AXK275" s="71"/>
      <c r="AYA275" s="71"/>
      <c r="AYQ275" s="71"/>
      <c r="AZG275" s="71"/>
      <c r="AZW275" s="71"/>
      <c r="BAM275" s="71"/>
      <c r="BBC275" s="71"/>
      <c r="BBS275" s="71"/>
      <c r="BCI275" s="71"/>
      <c r="BCY275" s="71"/>
      <c r="BDO275" s="71"/>
      <c r="BEE275" s="71"/>
      <c r="BEU275" s="71"/>
      <c r="BFK275" s="71"/>
      <c r="BGA275" s="71"/>
      <c r="BGQ275" s="71"/>
      <c r="BHG275" s="71"/>
      <c r="BHW275" s="71"/>
      <c r="BIM275" s="71"/>
      <c r="BJC275" s="71"/>
      <c r="BJS275" s="71"/>
      <c r="BKI275" s="71"/>
      <c r="BKY275" s="71"/>
      <c r="BLO275" s="71"/>
      <c r="BME275" s="71"/>
      <c r="BMU275" s="71"/>
      <c r="BNK275" s="71"/>
      <c r="BOA275" s="71"/>
      <c r="BOQ275" s="71"/>
      <c r="BPG275" s="71"/>
      <c r="BPW275" s="71"/>
      <c r="BQM275" s="71"/>
      <c r="BRC275" s="71"/>
      <c r="BRS275" s="71"/>
      <c r="BSI275" s="71"/>
      <c r="BSY275" s="71"/>
      <c r="BTO275" s="71"/>
      <c r="BUE275" s="71"/>
      <c r="BUU275" s="71"/>
      <c r="BVK275" s="71"/>
      <c r="BWA275" s="71"/>
      <c r="BWQ275" s="71"/>
      <c r="BXG275" s="71"/>
      <c r="BXW275" s="71"/>
      <c r="BYM275" s="71"/>
      <c r="BZC275" s="71"/>
      <c r="BZS275" s="71"/>
      <c r="CAI275" s="71"/>
      <c r="CAY275" s="71"/>
      <c r="CBO275" s="71"/>
      <c r="CCE275" s="71"/>
      <c r="CCU275" s="71"/>
      <c r="CDK275" s="71"/>
      <c r="CEA275" s="71"/>
      <c r="CEQ275" s="71"/>
      <c r="CFG275" s="71"/>
      <c r="CFW275" s="71"/>
      <c r="CGM275" s="71"/>
      <c r="CHC275" s="71"/>
      <c r="CHS275" s="71"/>
      <c r="CII275" s="71"/>
      <c r="CIY275" s="71"/>
      <c r="CJO275" s="71"/>
      <c r="CKE275" s="71"/>
      <c r="CKU275" s="71"/>
      <c r="CLK275" s="71"/>
      <c r="CMA275" s="71"/>
      <c r="CMQ275" s="71"/>
      <c r="CNG275" s="71"/>
      <c r="CNW275" s="71"/>
      <c r="COM275" s="71"/>
      <c r="CPC275" s="71"/>
      <c r="CPS275" s="71"/>
      <c r="CQI275" s="71"/>
      <c r="CQY275" s="71"/>
      <c r="CRO275" s="71"/>
      <c r="CSE275" s="71"/>
      <c r="CSU275" s="71"/>
      <c r="CTK275" s="71"/>
      <c r="CUA275" s="71"/>
      <c r="CUQ275" s="71"/>
      <c r="CVG275" s="71"/>
      <c r="CVW275" s="71"/>
      <c r="CWM275" s="71"/>
      <c r="CXC275" s="71"/>
      <c r="CXS275" s="71"/>
      <c r="CYI275" s="71"/>
      <c r="CYY275" s="71"/>
      <c r="CZO275" s="71"/>
      <c r="DAE275" s="71"/>
      <c r="DAU275" s="71"/>
      <c r="DBK275" s="71"/>
      <c r="DCA275" s="71"/>
      <c r="DCQ275" s="71"/>
      <c r="DDG275" s="71"/>
      <c r="DDW275" s="71"/>
      <c r="DEM275" s="71"/>
      <c r="DFC275" s="71"/>
      <c r="DFS275" s="71"/>
      <c r="DGI275" s="71"/>
      <c r="DGY275" s="71"/>
      <c r="DHO275" s="71"/>
      <c r="DIE275" s="71"/>
      <c r="DIU275" s="71"/>
      <c r="DJK275" s="71"/>
      <c r="DKA275" s="71"/>
      <c r="DKQ275" s="71"/>
      <c r="DLG275" s="71"/>
      <c r="DLW275" s="71"/>
      <c r="DMM275" s="71"/>
      <c r="DNC275" s="71"/>
      <c r="DNS275" s="71"/>
      <c r="DOI275" s="71"/>
      <c r="DOY275" s="71"/>
      <c r="DPO275" s="71"/>
      <c r="DQE275" s="71"/>
      <c r="DQU275" s="71"/>
      <c r="DRK275" s="71"/>
      <c r="DSA275" s="71"/>
      <c r="DSQ275" s="71"/>
      <c r="DTG275" s="71"/>
      <c r="DTW275" s="71"/>
      <c r="DUM275" s="71"/>
      <c r="DVC275" s="71"/>
      <c r="DVS275" s="71"/>
      <c r="DWI275" s="71"/>
      <c r="DWY275" s="71"/>
      <c r="DXO275" s="71"/>
      <c r="DYE275" s="71"/>
      <c r="DYU275" s="71"/>
      <c r="DZK275" s="71"/>
      <c r="EAA275" s="71"/>
      <c r="EAQ275" s="71"/>
      <c r="EBG275" s="71"/>
      <c r="EBW275" s="71"/>
      <c r="ECM275" s="71"/>
      <c r="EDC275" s="71"/>
      <c r="EDS275" s="71"/>
      <c r="EEI275" s="71"/>
      <c r="EEY275" s="71"/>
      <c r="EFO275" s="71"/>
      <c r="EGE275" s="71"/>
      <c r="EGU275" s="71"/>
      <c r="EHK275" s="71"/>
      <c r="EIA275" s="71"/>
      <c r="EIQ275" s="71"/>
      <c r="EJG275" s="71"/>
      <c r="EJW275" s="71"/>
      <c r="EKM275" s="71"/>
      <c r="ELC275" s="71"/>
      <c r="ELS275" s="71"/>
      <c r="EMI275" s="71"/>
      <c r="EMY275" s="71"/>
      <c r="ENO275" s="71"/>
      <c r="EOE275" s="71"/>
      <c r="EOU275" s="71"/>
      <c r="EPK275" s="71"/>
      <c r="EQA275" s="71"/>
      <c r="EQQ275" s="71"/>
      <c r="ERG275" s="71"/>
      <c r="ERW275" s="71"/>
      <c r="ESM275" s="71"/>
      <c r="ETC275" s="71"/>
      <c r="ETS275" s="71"/>
      <c r="EUI275" s="71"/>
      <c r="EUY275" s="71"/>
      <c r="EVO275" s="71"/>
      <c r="EWE275" s="71"/>
      <c r="EWU275" s="71"/>
      <c r="EXK275" s="71"/>
      <c r="EYA275" s="71"/>
      <c r="EYQ275" s="71"/>
      <c r="EZG275" s="71"/>
      <c r="EZW275" s="71"/>
      <c r="FAM275" s="71"/>
      <c r="FBC275" s="71"/>
      <c r="FBS275" s="71"/>
      <c r="FCI275" s="71"/>
      <c r="FCY275" s="71"/>
      <c r="FDO275" s="71"/>
      <c r="FEE275" s="71"/>
      <c r="FEU275" s="71"/>
      <c r="FFK275" s="71"/>
      <c r="FGA275" s="71"/>
      <c r="FGQ275" s="71"/>
      <c r="FHG275" s="71"/>
      <c r="FHW275" s="71"/>
      <c r="FIM275" s="71"/>
      <c r="FJC275" s="71"/>
      <c r="FJS275" s="71"/>
      <c r="FKI275" s="71"/>
      <c r="FKY275" s="71"/>
      <c r="FLO275" s="71"/>
      <c r="FME275" s="71"/>
      <c r="FMU275" s="71"/>
      <c r="FNK275" s="71"/>
      <c r="FOA275" s="71"/>
      <c r="FOQ275" s="71"/>
      <c r="FPG275" s="71"/>
      <c r="FPW275" s="71"/>
      <c r="FQM275" s="71"/>
      <c r="FRC275" s="71"/>
      <c r="FRS275" s="71"/>
      <c r="FSI275" s="71"/>
      <c r="FSY275" s="71"/>
      <c r="FTO275" s="71"/>
      <c r="FUE275" s="71"/>
      <c r="FUU275" s="71"/>
      <c r="FVK275" s="71"/>
      <c r="FWA275" s="71"/>
      <c r="FWQ275" s="71"/>
      <c r="FXG275" s="71"/>
      <c r="FXW275" s="71"/>
      <c r="FYM275" s="71"/>
      <c r="FZC275" s="71"/>
      <c r="FZS275" s="71"/>
      <c r="GAI275" s="71"/>
      <c r="GAY275" s="71"/>
      <c r="GBO275" s="71"/>
      <c r="GCE275" s="71"/>
      <c r="GCU275" s="71"/>
      <c r="GDK275" s="71"/>
      <c r="GEA275" s="71"/>
      <c r="GEQ275" s="71"/>
      <c r="GFG275" s="71"/>
      <c r="GFW275" s="71"/>
      <c r="GGM275" s="71"/>
      <c r="GHC275" s="71"/>
      <c r="GHS275" s="71"/>
      <c r="GII275" s="71"/>
      <c r="GIY275" s="71"/>
      <c r="GJO275" s="71"/>
      <c r="GKE275" s="71"/>
      <c r="GKU275" s="71"/>
      <c r="GLK275" s="71"/>
      <c r="GMA275" s="71"/>
      <c r="GMQ275" s="71"/>
      <c r="GNG275" s="71"/>
      <c r="GNW275" s="71"/>
      <c r="GOM275" s="71"/>
      <c r="GPC275" s="71"/>
      <c r="GPS275" s="71"/>
      <c r="GQI275" s="71"/>
      <c r="GQY275" s="71"/>
      <c r="GRO275" s="71"/>
      <c r="GSE275" s="71"/>
      <c r="GSU275" s="71"/>
      <c r="GTK275" s="71"/>
      <c r="GUA275" s="71"/>
      <c r="GUQ275" s="71"/>
      <c r="GVG275" s="71"/>
      <c r="GVW275" s="71"/>
      <c r="GWM275" s="71"/>
      <c r="GXC275" s="71"/>
      <c r="GXS275" s="71"/>
      <c r="GYI275" s="71"/>
      <c r="GYY275" s="71"/>
      <c r="GZO275" s="71"/>
      <c r="HAE275" s="71"/>
      <c r="HAU275" s="71"/>
      <c r="HBK275" s="71"/>
      <c r="HCA275" s="71"/>
      <c r="HCQ275" s="71"/>
      <c r="HDG275" s="71"/>
      <c r="HDW275" s="71"/>
      <c r="HEM275" s="71"/>
      <c r="HFC275" s="71"/>
      <c r="HFS275" s="71"/>
      <c r="HGI275" s="71"/>
      <c r="HGY275" s="71"/>
      <c r="HHO275" s="71"/>
      <c r="HIE275" s="71"/>
      <c r="HIU275" s="71"/>
      <c r="HJK275" s="71"/>
      <c r="HKA275" s="71"/>
      <c r="HKQ275" s="71"/>
      <c r="HLG275" s="71"/>
      <c r="HLW275" s="71"/>
      <c r="HMM275" s="71"/>
      <c r="HNC275" s="71"/>
      <c r="HNS275" s="71"/>
      <c r="HOI275" s="71"/>
      <c r="HOY275" s="71"/>
      <c r="HPO275" s="71"/>
      <c r="HQE275" s="71"/>
      <c r="HQU275" s="71"/>
      <c r="HRK275" s="71"/>
      <c r="HSA275" s="71"/>
      <c r="HSQ275" s="71"/>
      <c r="HTG275" s="71"/>
      <c r="HTW275" s="71"/>
      <c r="HUM275" s="71"/>
      <c r="HVC275" s="71"/>
      <c r="HVS275" s="71"/>
      <c r="HWI275" s="71"/>
      <c r="HWY275" s="71"/>
      <c r="HXO275" s="71"/>
      <c r="HYE275" s="71"/>
      <c r="HYU275" s="71"/>
      <c r="HZK275" s="71"/>
      <c r="IAA275" s="71"/>
      <c r="IAQ275" s="71"/>
      <c r="IBG275" s="71"/>
      <c r="IBW275" s="71"/>
      <c r="ICM275" s="71"/>
      <c r="IDC275" s="71"/>
      <c r="IDS275" s="71"/>
      <c r="IEI275" s="71"/>
      <c r="IEY275" s="71"/>
      <c r="IFO275" s="71"/>
      <c r="IGE275" s="71"/>
      <c r="IGU275" s="71"/>
      <c r="IHK275" s="71"/>
      <c r="IIA275" s="71"/>
      <c r="IIQ275" s="71"/>
      <c r="IJG275" s="71"/>
      <c r="IJW275" s="71"/>
      <c r="IKM275" s="71"/>
      <c r="ILC275" s="71"/>
      <c r="ILS275" s="71"/>
      <c r="IMI275" s="71"/>
      <c r="IMY275" s="71"/>
      <c r="INO275" s="71"/>
      <c r="IOE275" s="71"/>
      <c r="IOU275" s="71"/>
      <c r="IPK275" s="71"/>
      <c r="IQA275" s="71"/>
      <c r="IQQ275" s="71"/>
      <c r="IRG275" s="71"/>
      <c r="IRW275" s="71"/>
      <c r="ISM275" s="71"/>
      <c r="ITC275" s="71"/>
      <c r="ITS275" s="71"/>
      <c r="IUI275" s="71"/>
      <c r="IUY275" s="71"/>
      <c r="IVO275" s="71"/>
      <c r="IWE275" s="71"/>
      <c r="IWU275" s="71"/>
      <c r="IXK275" s="71"/>
      <c r="IYA275" s="71"/>
      <c r="IYQ275" s="71"/>
      <c r="IZG275" s="71"/>
      <c r="IZW275" s="71"/>
      <c r="JAM275" s="71"/>
      <c r="JBC275" s="71"/>
      <c r="JBS275" s="71"/>
      <c r="JCI275" s="71"/>
      <c r="JCY275" s="71"/>
      <c r="JDO275" s="71"/>
      <c r="JEE275" s="71"/>
      <c r="JEU275" s="71"/>
      <c r="JFK275" s="71"/>
      <c r="JGA275" s="71"/>
      <c r="JGQ275" s="71"/>
      <c r="JHG275" s="71"/>
      <c r="JHW275" s="71"/>
      <c r="JIM275" s="71"/>
      <c r="JJC275" s="71"/>
      <c r="JJS275" s="71"/>
      <c r="JKI275" s="71"/>
      <c r="JKY275" s="71"/>
      <c r="JLO275" s="71"/>
      <c r="JME275" s="71"/>
      <c r="JMU275" s="71"/>
      <c r="JNK275" s="71"/>
      <c r="JOA275" s="71"/>
      <c r="JOQ275" s="71"/>
      <c r="JPG275" s="71"/>
      <c r="JPW275" s="71"/>
      <c r="JQM275" s="71"/>
      <c r="JRC275" s="71"/>
      <c r="JRS275" s="71"/>
      <c r="JSI275" s="71"/>
      <c r="JSY275" s="71"/>
      <c r="JTO275" s="71"/>
      <c r="JUE275" s="71"/>
      <c r="JUU275" s="71"/>
      <c r="JVK275" s="71"/>
      <c r="JWA275" s="71"/>
      <c r="JWQ275" s="71"/>
      <c r="JXG275" s="71"/>
      <c r="JXW275" s="71"/>
      <c r="JYM275" s="71"/>
      <c r="JZC275" s="71"/>
      <c r="JZS275" s="71"/>
      <c r="KAI275" s="71"/>
      <c r="KAY275" s="71"/>
      <c r="KBO275" s="71"/>
      <c r="KCE275" s="71"/>
      <c r="KCU275" s="71"/>
      <c r="KDK275" s="71"/>
      <c r="KEA275" s="71"/>
      <c r="KEQ275" s="71"/>
      <c r="KFG275" s="71"/>
      <c r="KFW275" s="71"/>
      <c r="KGM275" s="71"/>
      <c r="KHC275" s="71"/>
      <c r="KHS275" s="71"/>
      <c r="KII275" s="71"/>
      <c r="KIY275" s="71"/>
      <c r="KJO275" s="71"/>
      <c r="KKE275" s="71"/>
      <c r="KKU275" s="71"/>
      <c r="KLK275" s="71"/>
      <c r="KMA275" s="71"/>
      <c r="KMQ275" s="71"/>
      <c r="KNG275" s="71"/>
      <c r="KNW275" s="71"/>
      <c r="KOM275" s="71"/>
      <c r="KPC275" s="71"/>
      <c r="KPS275" s="71"/>
      <c r="KQI275" s="71"/>
      <c r="KQY275" s="71"/>
      <c r="KRO275" s="71"/>
      <c r="KSE275" s="71"/>
      <c r="KSU275" s="71"/>
      <c r="KTK275" s="71"/>
      <c r="KUA275" s="71"/>
      <c r="KUQ275" s="71"/>
      <c r="KVG275" s="71"/>
      <c r="KVW275" s="71"/>
      <c r="KWM275" s="71"/>
      <c r="KXC275" s="71"/>
      <c r="KXS275" s="71"/>
      <c r="KYI275" s="71"/>
      <c r="KYY275" s="71"/>
      <c r="KZO275" s="71"/>
      <c r="LAE275" s="71"/>
      <c r="LAU275" s="71"/>
      <c r="LBK275" s="71"/>
      <c r="LCA275" s="71"/>
      <c r="LCQ275" s="71"/>
      <c r="LDG275" s="71"/>
      <c r="LDW275" s="71"/>
      <c r="LEM275" s="71"/>
      <c r="LFC275" s="71"/>
      <c r="LFS275" s="71"/>
      <c r="LGI275" s="71"/>
      <c r="LGY275" s="71"/>
      <c r="LHO275" s="71"/>
      <c r="LIE275" s="71"/>
      <c r="LIU275" s="71"/>
      <c r="LJK275" s="71"/>
      <c r="LKA275" s="71"/>
      <c r="LKQ275" s="71"/>
      <c r="LLG275" s="71"/>
      <c r="LLW275" s="71"/>
      <c r="LMM275" s="71"/>
      <c r="LNC275" s="71"/>
      <c r="LNS275" s="71"/>
      <c r="LOI275" s="71"/>
      <c r="LOY275" s="71"/>
      <c r="LPO275" s="71"/>
      <c r="LQE275" s="71"/>
      <c r="LQU275" s="71"/>
      <c r="LRK275" s="71"/>
      <c r="LSA275" s="71"/>
      <c r="LSQ275" s="71"/>
      <c r="LTG275" s="71"/>
      <c r="LTW275" s="71"/>
      <c r="LUM275" s="71"/>
      <c r="LVC275" s="71"/>
      <c r="LVS275" s="71"/>
      <c r="LWI275" s="71"/>
      <c r="LWY275" s="71"/>
      <c r="LXO275" s="71"/>
      <c r="LYE275" s="71"/>
      <c r="LYU275" s="71"/>
      <c r="LZK275" s="71"/>
      <c r="MAA275" s="71"/>
      <c r="MAQ275" s="71"/>
      <c r="MBG275" s="71"/>
      <c r="MBW275" s="71"/>
      <c r="MCM275" s="71"/>
      <c r="MDC275" s="71"/>
      <c r="MDS275" s="71"/>
      <c r="MEI275" s="71"/>
      <c r="MEY275" s="71"/>
      <c r="MFO275" s="71"/>
      <c r="MGE275" s="71"/>
      <c r="MGU275" s="71"/>
      <c r="MHK275" s="71"/>
      <c r="MIA275" s="71"/>
      <c r="MIQ275" s="71"/>
      <c r="MJG275" s="71"/>
      <c r="MJW275" s="71"/>
      <c r="MKM275" s="71"/>
      <c r="MLC275" s="71"/>
      <c r="MLS275" s="71"/>
      <c r="MMI275" s="71"/>
      <c r="MMY275" s="71"/>
      <c r="MNO275" s="71"/>
      <c r="MOE275" s="71"/>
      <c r="MOU275" s="71"/>
      <c r="MPK275" s="71"/>
      <c r="MQA275" s="71"/>
      <c r="MQQ275" s="71"/>
      <c r="MRG275" s="71"/>
      <c r="MRW275" s="71"/>
      <c r="MSM275" s="71"/>
      <c r="MTC275" s="71"/>
      <c r="MTS275" s="71"/>
      <c r="MUI275" s="71"/>
      <c r="MUY275" s="71"/>
      <c r="MVO275" s="71"/>
      <c r="MWE275" s="71"/>
      <c r="MWU275" s="71"/>
      <c r="MXK275" s="71"/>
      <c r="MYA275" s="71"/>
      <c r="MYQ275" s="71"/>
      <c r="MZG275" s="71"/>
      <c r="MZW275" s="71"/>
      <c r="NAM275" s="71"/>
      <c r="NBC275" s="71"/>
      <c r="NBS275" s="71"/>
      <c r="NCI275" s="71"/>
      <c r="NCY275" s="71"/>
      <c r="NDO275" s="71"/>
      <c r="NEE275" s="71"/>
      <c r="NEU275" s="71"/>
      <c r="NFK275" s="71"/>
      <c r="NGA275" s="71"/>
      <c r="NGQ275" s="71"/>
      <c r="NHG275" s="71"/>
      <c r="NHW275" s="71"/>
      <c r="NIM275" s="71"/>
      <c r="NJC275" s="71"/>
      <c r="NJS275" s="71"/>
      <c r="NKI275" s="71"/>
      <c r="NKY275" s="71"/>
      <c r="NLO275" s="71"/>
      <c r="NME275" s="71"/>
      <c r="NMU275" s="71"/>
      <c r="NNK275" s="71"/>
      <c r="NOA275" s="71"/>
      <c r="NOQ275" s="71"/>
      <c r="NPG275" s="71"/>
      <c r="NPW275" s="71"/>
      <c r="NQM275" s="71"/>
      <c r="NRC275" s="71"/>
      <c r="NRS275" s="71"/>
      <c r="NSI275" s="71"/>
      <c r="NSY275" s="71"/>
      <c r="NTO275" s="71"/>
      <c r="NUE275" s="71"/>
      <c r="NUU275" s="71"/>
      <c r="NVK275" s="71"/>
      <c r="NWA275" s="71"/>
      <c r="NWQ275" s="71"/>
      <c r="NXG275" s="71"/>
      <c r="NXW275" s="71"/>
      <c r="NYM275" s="71"/>
      <c r="NZC275" s="71"/>
      <c r="NZS275" s="71"/>
      <c r="OAI275" s="71"/>
      <c r="OAY275" s="71"/>
      <c r="OBO275" s="71"/>
      <c r="OCE275" s="71"/>
      <c r="OCU275" s="71"/>
      <c r="ODK275" s="71"/>
      <c r="OEA275" s="71"/>
      <c r="OEQ275" s="71"/>
      <c r="OFG275" s="71"/>
      <c r="OFW275" s="71"/>
      <c r="OGM275" s="71"/>
      <c r="OHC275" s="71"/>
      <c r="OHS275" s="71"/>
      <c r="OII275" s="71"/>
      <c r="OIY275" s="71"/>
      <c r="OJO275" s="71"/>
      <c r="OKE275" s="71"/>
      <c r="OKU275" s="71"/>
      <c r="OLK275" s="71"/>
      <c r="OMA275" s="71"/>
      <c r="OMQ275" s="71"/>
      <c r="ONG275" s="71"/>
      <c r="ONW275" s="71"/>
      <c r="OOM275" s="71"/>
      <c r="OPC275" s="71"/>
      <c r="OPS275" s="71"/>
      <c r="OQI275" s="71"/>
      <c r="OQY275" s="71"/>
      <c r="ORO275" s="71"/>
      <c r="OSE275" s="71"/>
      <c r="OSU275" s="71"/>
      <c r="OTK275" s="71"/>
      <c r="OUA275" s="71"/>
      <c r="OUQ275" s="71"/>
      <c r="OVG275" s="71"/>
      <c r="OVW275" s="71"/>
      <c r="OWM275" s="71"/>
      <c r="OXC275" s="71"/>
      <c r="OXS275" s="71"/>
      <c r="OYI275" s="71"/>
      <c r="OYY275" s="71"/>
      <c r="OZO275" s="71"/>
      <c r="PAE275" s="71"/>
      <c r="PAU275" s="71"/>
      <c r="PBK275" s="71"/>
      <c r="PCA275" s="71"/>
      <c r="PCQ275" s="71"/>
      <c r="PDG275" s="71"/>
      <c r="PDW275" s="71"/>
      <c r="PEM275" s="71"/>
      <c r="PFC275" s="71"/>
      <c r="PFS275" s="71"/>
      <c r="PGI275" s="71"/>
      <c r="PGY275" s="71"/>
      <c r="PHO275" s="71"/>
      <c r="PIE275" s="71"/>
      <c r="PIU275" s="71"/>
      <c r="PJK275" s="71"/>
      <c r="PKA275" s="71"/>
      <c r="PKQ275" s="71"/>
      <c r="PLG275" s="71"/>
      <c r="PLW275" s="71"/>
      <c r="PMM275" s="71"/>
      <c r="PNC275" s="71"/>
      <c r="PNS275" s="71"/>
      <c r="POI275" s="71"/>
      <c r="POY275" s="71"/>
      <c r="PPO275" s="71"/>
      <c r="PQE275" s="71"/>
      <c r="PQU275" s="71"/>
      <c r="PRK275" s="71"/>
      <c r="PSA275" s="71"/>
      <c r="PSQ275" s="71"/>
      <c r="PTG275" s="71"/>
      <c r="PTW275" s="71"/>
      <c r="PUM275" s="71"/>
      <c r="PVC275" s="71"/>
      <c r="PVS275" s="71"/>
      <c r="PWI275" s="71"/>
      <c r="PWY275" s="71"/>
      <c r="PXO275" s="71"/>
      <c r="PYE275" s="71"/>
      <c r="PYU275" s="71"/>
      <c r="PZK275" s="71"/>
      <c r="QAA275" s="71"/>
      <c r="QAQ275" s="71"/>
      <c r="QBG275" s="71"/>
      <c r="QBW275" s="71"/>
      <c r="QCM275" s="71"/>
      <c r="QDC275" s="71"/>
      <c r="QDS275" s="71"/>
      <c r="QEI275" s="71"/>
      <c r="QEY275" s="71"/>
      <c r="QFO275" s="71"/>
      <c r="QGE275" s="71"/>
      <c r="QGU275" s="71"/>
      <c r="QHK275" s="71"/>
      <c r="QIA275" s="71"/>
      <c r="QIQ275" s="71"/>
      <c r="QJG275" s="71"/>
      <c r="QJW275" s="71"/>
      <c r="QKM275" s="71"/>
      <c r="QLC275" s="71"/>
      <c r="QLS275" s="71"/>
      <c r="QMI275" s="71"/>
      <c r="QMY275" s="71"/>
      <c r="QNO275" s="71"/>
      <c r="QOE275" s="71"/>
      <c r="QOU275" s="71"/>
      <c r="QPK275" s="71"/>
      <c r="QQA275" s="71"/>
      <c r="QQQ275" s="71"/>
      <c r="QRG275" s="71"/>
      <c r="QRW275" s="71"/>
      <c r="QSM275" s="71"/>
      <c r="QTC275" s="71"/>
      <c r="QTS275" s="71"/>
      <c r="QUI275" s="71"/>
      <c r="QUY275" s="71"/>
      <c r="QVO275" s="71"/>
      <c r="QWE275" s="71"/>
      <c r="QWU275" s="71"/>
      <c r="QXK275" s="71"/>
      <c r="QYA275" s="71"/>
      <c r="QYQ275" s="71"/>
      <c r="QZG275" s="71"/>
      <c r="QZW275" s="71"/>
      <c r="RAM275" s="71"/>
      <c r="RBC275" s="71"/>
      <c r="RBS275" s="71"/>
      <c r="RCI275" s="71"/>
      <c r="RCY275" s="71"/>
      <c r="RDO275" s="71"/>
      <c r="REE275" s="71"/>
      <c r="REU275" s="71"/>
      <c r="RFK275" s="71"/>
      <c r="RGA275" s="71"/>
      <c r="RGQ275" s="71"/>
      <c r="RHG275" s="71"/>
      <c r="RHW275" s="71"/>
      <c r="RIM275" s="71"/>
      <c r="RJC275" s="71"/>
      <c r="RJS275" s="71"/>
      <c r="RKI275" s="71"/>
      <c r="RKY275" s="71"/>
      <c r="RLO275" s="71"/>
      <c r="RME275" s="71"/>
      <c r="RMU275" s="71"/>
      <c r="RNK275" s="71"/>
      <c r="ROA275" s="71"/>
      <c r="ROQ275" s="71"/>
      <c r="RPG275" s="71"/>
      <c r="RPW275" s="71"/>
      <c r="RQM275" s="71"/>
      <c r="RRC275" s="71"/>
      <c r="RRS275" s="71"/>
      <c r="RSI275" s="71"/>
      <c r="RSY275" s="71"/>
      <c r="RTO275" s="71"/>
      <c r="RUE275" s="71"/>
      <c r="RUU275" s="71"/>
      <c r="RVK275" s="71"/>
      <c r="RWA275" s="71"/>
      <c r="RWQ275" s="71"/>
      <c r="RXG275" s="71"/>
      <c r="RXW275" s="71"/>
      <c r="RYM275" s="71"/>
      <c r="RZC275" s="71"/>
      <c r="RZS275" s="71"/>
      <c r="SAI275" s="71"/>
      <c r="SAY275" s="71"/>
      <c r="SBO275" s="71"/>
      <c r="SCE275" s="71"/>
      <c r="SCU275" s="71"/>
      <c r="SDK275" s="71"/>
      <c r="SEA275" s="71"/>
      <c r="SEQ275" s="71"/>
      <c r="SFG275" s="71"/>
      <c r="SFW275" s="71"/>
      <c r="SGM275" s="71"/>
      <c r="SHC275" s="71"/>
      <c r="SHS275" s="71"/>
      <c r="SII275" s="71"/>
      <c r="SIY275" s="71"/>
      <c r="SJO275" s="71"/>
      <c r="SKE275" s="71"/>
      <c r="SKU275" s="71"/>
      <c r="SLK275" s="71"/>
      <c r="SMA275" s="71"/>
      <c r="SMQ275" s="71"/>
      <c r="SNG275" s="71"/>
      <c r="SNW275" s="71"/>
      <c r="SOM275" s="71"/>
      <c r="SPC275" s="71"/>
      <c r="SPS275" s="71"/>
      <c r="SQI275" s="71"/>
      <c r="SQY275" s="71"/>
      <c r="SRO275" s="71"/>
      <c r="SSE275" s="71"/>
      <c r="SSU275" s="71"/>
      <c r="STK275" s="71"/>
      <c r="SUA275" s="71"/>
      <c r="SUQ275" s="71"/>
      <c r="SVG275" s="71"/>
      <c r="SVW275" s="71"/>
      <c r="SWM275" s="71"/>
      <c r="SXC275" s="71"/>
      <c r="SXS275" s="71"/>
      <c r="SYI275" s="71"/>
      <c r="SYY275" s="71"/>
      <c r="SZO275" s="71"/>
      <c r="TAE275" s="71"/>
      <c r="TAU275" s="71"/>
      <c r="TBK275" s="71"/>
      <c r="TCA275" s="71"/>
      <c r="TCQ275" s="71"/>
      <c r="TDG275" s="71"/>
      <c r="TDW275" s="71"/>
      <c r="TEM275" s="71"/>
      <c r="TFC275" s="71"/>
      <c r="TFS275" s="71"/>
      <c r="TGI275" s="71"/>
      <c r="TGY275" s="71"/>
      <c r="THO275" s="71"/>
      <c r="TIE275" s="71"/>
      <c r="TIU275" s="71"/>
      <c r="TJK275" s="71"/>
      <c r="TKA275" s="71"/>
      <c r="TKQ275" s="71"/>
      <c r="TLG275" s="71"/>
      <c r="TLW275" s="71"/>
      <c r="TMM275" s="71"/>
      <c r="TNC275" s="71"/>
      <c r="TNS275" s="71"/>
      <c r="TOI275" s="71"/>
      <c r="TOY275" s="71"/>
      <c r="TPO275" s="71"/>
      <c r="TQE275" s="71"/>
      <c r="TQU275" s="71"/>
      <c r="TRK275" s="71"/>
      <c r="TSA275" s="71"/>
      <c r="TSQ275" s="71"/>
      <c r="TTG275" s="71"/>
      <c r="TTW275" s="71"/>
      <c r="TUM275" s="71"/>
      <c r="TVC275" s="71"/>
      <c r="TVS275" s="71"/>
      <c r="TWI275" s="71"/>
      <c r="TWY275" s="71"/>
      <c r="TXO275" s="71"/>
      <c r="TYE275" s="71"/>
      <c r="TYU275" s="71"/>
      <c r="TZK275" s="71"/>
      <c r="UAA275" s="71"/>
      <c r="UAQ275" s="71"/>
      <c r="UBG275" s="71"/>
      <c r="UBW275" s="71"/>
      <c r="UCM275" s="71"/>
      <c r="UDC275" s="71"/>
      <c r="UDS275" s="71"/>
      <c r="UEI275" s="71"/>
      <c r="UEY275" s="71"/>
      <c r="UFO275" s="71"/>
      <c r="UGE275" s="71"/>
      <c r="UGU275" s="71"/>
      <c r="UHK275" s="71"/>
      <c r="UIA275" s="71"/>
      <c r="UIQ275" s="71"/>
      <c r="UJG275" s="71"/>
      <c r="UJW275" s="71"/>
      <c r="UKM275" s="71"/>
      <c r="ULC275" s="71"/>
      <c r="ULS275" s="71"/>
      <c r="UMI275" s="71"/>
      <c r="UMY275" s="71"/>
      <c r="UNO275" s="71"/>
      <c r="UOE275" s="71"/>
      <c r="UOU275" s="71"/>
      <c r="UPK275" s="71"/>
      <c r="UQA275" s="71"/>
      <c r="UQQ275" s="71"/>
      <c r="URG275" s="71"/>
      <c r="URW275" s="71"/>
      <c r="USM275" s="71"/>
      <c r="UTC275" s="71"/>
      <c r="UTS275" s="71"/>
      <c r="UUI275" s="71"/>
      <c r="UUY275" s="71"/>
      <c r="UVO275" s="71"/>
      <c r="UWE275" s="71"/>
      <c r="UWU275" s="71"/>
      <c r="UXK275" s="71"/>
      <c r="UYA275" s="71"/>
      <c r="UYQ275" s="71"/>
      <c r="UZG275" s="71"/>
      <c r="UZW275" s="71"/>
      <c r="VAM275" s="71"/>
      <c r="VBC275" s="71"/>
      <c r="VBS275" s="71"/>
      <c r="VCI275" s="71"/>
      <c r="VCY275" s="71"/>
      <c r="VDO275" s="71"/>
      <c r="VEE275" s="71"/>
      <c r="VEU275" s="71"/>
      <c r="VFK275" s="71"/>
      <c r="VGA275" s="71"/>
      <c r="VGQ275" s="71"/>
      <c r="VHG275" s="71"/>
      <c r="VHW275" s="71"/>
      <c r="VIM275" s="71"/>
      <c r="VJC275" s="71"/>
      <c r="VJS275" s="71"/>
      <c r="VKI275" s="71"/>
      <c r="VKY275" s="71"/>
      <c r="VLO275" s="71"/>
      <c r="VME275" s="71"/>
      <c r="VMU275" s="71"/>
      <c r="VNK275" s="71"/>
      <c r="VOA275" s="71"/>
      <c r="VOQ275" s="71"/>
      <c r="VPG275" s="71"/>
      <c r="VPW275" s="71"/>
      <c r="VQM275" s="71"/>
      <c r="VRC275" s="71"/>
      <c r="VRS275" s="71"/>
      <c r="VSI275" s="71"/>
      <c r="VSY275" s="71"/>
      <c r="VTO275" s="71"/>
      <c r="VUE275" s="71"/>
      <c r="VUU275" s="71"/>
      <c r="VVK275" s="71"/>
      <c r="VWA275" s="71"/>
      <c r="VWQ275" s="71"/>
      <c r="VXG275" s="71"/>
      <c r="VXW275" s="71"/>
      <c r="VYM275" s="71"/>
      <c r="VZC275" s="71"/>
      <c r="VZS275" s="71"/>
      <c r="WAI275" s="71"/>
      <c r="WAY275" s="71"/>
      <c r="WBO275" s="71"/>
      <c r="WCE275" s="71"/>
      <c r="WCU275" s="71"/>
      <c r="WDK275" s="71"/>
      <c r="WEA275" s="71"/>
      <c r="WEQ275" s="71"/>
      <c r="WFG275" s="71"/>
      <c r="WFW275" s="71"/>
      <c r="WGM275" s="71"/>
      <c r="WHC275" s="71"/>
      <c r="WHS275" s="71"/>
      <c r="WII275" s="71"/>
      <c r="WIY275" s="71"/>
      <c r="WJO275" s="71"/>
      <c r="WKE275" s="71"/>
      <c r="WKU275" s="71"/>
      <c r="WLK275" s="71"/>
      <c r="WMA275" s="71"/>
      <c r="WMQ275" s="71"/>
      <c r="WNG275" s="71"/>
      <c r="WNW275" s="71"/>
      <c r="WOM275" s="71"/>
      <c r="WPC275" s="71"/>
      <c r="WPS275" s="71"/>
      <c r="WQI275" s="71"/>
      <c r="WQY275" s="71"/>
      <c r="WRO275" s="71"/>
      <c r="WSE275" s="71"/>
      <c r="WSU275" s="71"/>
      <c r="WTK275" s="71"/>
      <c r="WUA275" s="71"/>
      <c r="WUQ275" s="71"/>
      <c r="WVG275" s="71"/>
      <c r="WVW275" s="71"/>
      <c r="WWM275" s="71"/>
      <c r="WXC275" s="71"/>
      <c r="WXS275" s="71"/>
      <c r="WYI275" s="71"/>
      <c r="WYY275" s="71"/>
      <c r="WZO275" s="71"/>
      <c r="XAE275" s="71"/>
      <c r="XAU275" s="71"/>
      <c r="XBK275" s="71"/>
      <c r="XCA275" s="71"/>
      <c r="XCQ275" s="71"/>
      <c r="XDG275" s="71"/>
      <c r="XDW275" s="71"/>
      <c r="XEM275" s="71"/>
    </row>
    <row r="276" spans="1:1023 1039:2047 2063:3071 3087:4095 4111:5119 5135:6143 6159:7167 7183:8191 8207:9215 9231:10239 10255:11263 11279:12287 12303:13311 13327:14335 14351:15359 15375:16367" s="22" customFormat="1">
      <c r="A276" s="20" t="str">
        <f>IF(COUNTBLANK(F276)=1," ",COUNTA($F$11:F276))</f>
        <v xml:space="preserve"> </v>
      </c>
      <c r="B276" s="148" t="s">
        <v>520</v>
      </c>
      <c r="C276" s="149" t="s">
        <v>14</v>
      </c>
      <c r="D276" s="143">
        <v>1.1000000000000001</v>
      </c>
      <c r="E276" s="144">
        <f>D276*E275</f>
        <v>23.1</v>
      </c>
      <c r="F276" s="147"/>
      <c r="G276" s="146"/>
      <c r="H276" s="135">
        <f t="shared" si="356"/>
        <v>0</v>
      </c>
      <c r="I276" s="115"/>
      <c r="J276" s="135">
        <f t="shared" si="357"/>
        <v>0</v>
      </c>
      <c r="K276" s="135">
        <f t="shared" si="358"/>
        <v>0</v>
      </c>
      <c r="L276" s="135">
        <f t="shared" si="359"/>
        <v>0</v>
      </c>
      <c r="M276" s="135">
        <f t="shared" si="360"/>
        <v>0</v>
      </c>
      <c r="N276" s="135">
        <f t="shared" si="363"/>
        <v>0</v>
      </c>
      <c r="O276" s="135">
        <f t="shared" si="361"/>
        <v>0</v>
      </c>
      <c r="P276" s="70">
        <f t="shared" si="362"/>
        <v>0</v>
      </c>
    </row>
    <row r="277" spans="1:1023 1039:2047 2063:3071 3087:4095 4111:5119 5135:6143 6159:7167 7183:8191 8207:9215 9231:10239 10255:11263 11279:12287 12303:13311 13327:14335 14351:15359 15375:16367" s="22" customFormat="1">
      <c r="A277" s="20" t="str">
        <f>IF(COUNTBLANK(F277)=1," ",COUNTA($F$11:F277))</f>
        <v xml:space="preserve"> </v>
      </c>
      <c r="B277" s="137" t="s">
        <v>525</v>
      </c>
      <c r="C277" s="138" t="s">
        <v>14</v>
      </c>
      <c r="D277" s="139"/>
      <c r="E277" s="140">
        <v>21</v>
      </c>
      <c r="F277" s="66"/>
      <c r="G277" s="69"/>
      <c r="H277" s="135">
        <f t="shared" si="356"/>
        <v>0</v>
      </c>
      <c r="I277" s="115"/>
      <c r="J277" s="135">
        <f t="shared" si="357"/>
        <v>0</v>
      </c>
      <c r="K277" s="135">
        <f t="shared" si="358"/>
        <v>0</v>
      </c>
      <c r="L277" s="135">
        <f t="shared" si="359"/>
        <v>0</v>
      </c>
      <c r="M277" s="135">
        <f t="shared" si="360"/>
        <v>0</v>
      </c>
      <c r="N277" s="135">
        <f t="shared" si="363"/>
        <v>0</v>
      </c>
      <c r="O277" s="135">
        <f t="shared" si="361"/>
        <v>0</v>
      </c>
      <c r="P277" s="70">
        <f t="shared" si="362"/>
        <v>0</v>
      </c>
      <c r="AE277" s="71"/>
      <c r="AU277" s="71"/>
      <c r="BK277" s="71"/>
      <c r="CA277" s="71"/>
      <c r="CQ277" s="71"/>
      <c r="DG277" s="71"/>
      <c r="DW277" s="71"/>
      <c r="EM277" s="71"/>
      <c r="FC277" s="71"/>
      <c r="FS277" s="71"/>
      <c r="GI277" s="71"/>
      <c r="GY277" s="71"/>
      <c r="HO277" s="71"/>
      <c r="IE277" s="71"/>
      <c r="IU277" s="71"/>
      <c r="JK277" s="71"/>
      <c r="KA277" s="71"/>
      <c r="KQ277" s="71"/>
      <c r="LG277" s="71"/>
      <c r="LW277" s="71"/>
      <c r="MM277" s="71"/>
      <c r="NC277" s="71"/>
      <c r="NS277" s="71"/>
      <c r="OI277" s="71"/>
      <c r="OY277" s="71"/>
      <c r="PO277" s="71"/>
      <c r="QE277" s="71"/>
      <c r="QU277" s="71"/>
      <c r="RK277" s="71"/>
      <c r="SA277" s="71"/>
      <c r="SQ277" s="71"/>
      <c r="TG277" s="71"/>
      <c r="TW277" s="71"/>
      <c r="UM277" s="71"/>
      <c r="VC277" s="71"/>
      <c r="VS277" s="71"/>
      <c r="WI277" s="71"/>
      <c r="WY277" s="71"/>
      <c r="XO277" s="71"/>
      <c r="YE277" s="71"/>
      <c r="YU277" s="71"/>
      <c r="ZK277" s="71"/>
      <c r="AAA277" s="71"/>
      <c r="AAQ277" s="71"/>
      <c r="ABG277" s="71"/>
      <c r="ABW277" s="71"/>
      <c r="ACM277" s="71"/>
      <c r="ADC277" s="71"/>
      <c r="ADS277" s="71"/>
      <c r="AEI277" s="71"/>
      <c r="AEY277" s="71"/>
      <c r="AFO277" s="71"/>
      <c r="AGE277" s="71"/>
      <c r="AGU277" s="71"/>
      <c r="AHK277" s="71"/>
      <c r="AIA277" s="71"/>
      <c r="AIQ277" s="71"/>
      <c r="AJG277" s="71"/>
      <c r="AJW277" s="71"/>
      <c r="AKM277" s="71"/>
      <c r="ALC277" s="71"/>
      <c r="ALS277" s="71"/>
      <c r="AMI277" s="71"/>
      <c r="AMY277" s="71"/>
      <c r="ANO277" s="71"/>
      <c r="AOE277" s="71"/>
      <c r="AOU277" s="71"/>
      <c r="APK277" s="71"/>
      <c r="AQA277" s="71"/>
      <c r="AQQ277" s="71"/>
      <c r="ARG277" s="71"/>
      <c r="ARW277" s="71"/>
      <c r="ASM277" s="71"/>
      <c r="ATC277" s="71"/>
      <c r="ATS277" s="71"/>
      <c r="AUI277" s="71"/>
      <c r="AUY277" s="71"/>
      <c r="AVO277" s="71"/>
      <c r="AWE277" s="71"/>
      <c r="AWU277" s="71"/>
      <c r="AXK277" s="71"/>
      <c r="AYA277" s="71"/>
      <c r="AYQ277" s="71"/>
      <c r="AZG277" s="71"/>
      <c r="AZW277" s="71"/>
      <c r="BAM277" s="71"/>
      <c r="BBC277" s="71"/>
      <c r="BBS277" s="71"/>
      <c r="BCI277" s="71"/>
      <c r="BCY277" s="71"/>
      <c r="BDO277" s="71"/>
      <c r="BEE277" s="71"/>
      <c r="BEU277" s="71"/>
      <c r="BFK277" s="71"/>
      <c r="BGA277" s="71"/>
      <c r="BGQ277" s="71"/>
      <c r="BHG277" s="71"/>
      <c r="BHW277" s="71"/>
      <c r="BIM277" s="71"/>
      <c r="BJC277" s="71"/>
      <c r="BJS277" s="71"/>
      <c r="BKI277" s="71"/>
      <c r="BKY277" s="71"/>
      <c r="BLO277" s="71"/>
      <c r="BME277" s="71"/>
      <c r="BMU277" s="71"/>
      <c r="BNK277" s="71"/>
      <c r="BOA277" s="71"/>
      <c r="BOQ277" s="71"/>
      <c r="BPG277" s="71"/>
      <c r="BPW277" s="71"/>
      <c r="BQM277" s="71"/>
      <c r="BRC277" s="71"/>
      <c r="BRS277" s="71"/>
      <c r="BSI277" s="71"/>
      <c r="BSY277" s="71"/>
      <c r="BTO277" s="71"/>
      <c r="BUE277" s="71"/>
      <c r="BUU277" s="71"/>
      <c r="BVK277" s="71"/>
      <c r="BWA277" s="71"/>
      <c r="BWQ277" s="71"/>
      <c r="BXG277" s="71"/>
      <c r="BXW277" s="71"/>
      <c r="BYM277" s="71"/>
      <c r="BZC277" s="71"/>
      <c r="BZS277" s="71"/>
      <c r="CAI277" s="71"/>
      <c r="CAY277" s="71"/>
      <c r="CBO277" s="71"/>
      <c r="CCE277" s="71"/>
      <c r="CCU277" s="71"/>
      <c r="CDK277" s="71"/>
      <c r="CEA277" s="71"/>
      <c r="CEQ277" s="71"/>
      <c r="CFG277" s="71"/>
      <c r="CFW277" s="71"/>
      <c r="CGM277" s="71"/>
      <c r="CHC277" s="71"/>
      <c r="CHS277" s="71"/>
      <c r="CII277" s="71"/>
      <c r="CIY277" s="71"/>
      <c r="CJO277" s="71"/>
      <c r="CKE277" s="71"/>
      <c r="CKU277" s="71"/>
      <c r="CLK277" s="71"/>
      <c r="CMA277" s="71"/>
      <c r="CMQ277" s="71"/>
      <c r="CNG277" s="71"/>
      <c r="CNW277" s="71"/>
      <c r="COM277" s="71"/>
      <c r="CPC277" s="71"/>
      <c r="CPS277" s="71"/>
      <c r="CQI277" s="71"/>
      <c r="CQY277" s="71"/>
      <c r="CRO277" s="71"/>
      <c r="CSE277" s="71"/>
      <c r="CSU277" s="71"/>
      <c r="CTK277" s="71"/>
      <c r="CUA277" s="71"/>
      <c r="CUQ277" s="71"/>
      <c r="CVG277" s="71"/>
      <c r="CVW277" s="71"/>
      <c r="CWM277" s="71"/>
      <c r="CXC277" s="71"/>
      <c r="CXS277" s="71"/>
      <c r="CYI277" s="71"/>
      <c r="CYY277" s="71"/>
      <c r="CZO277" s="71"/>
      <c r="DAE277" s="71"/>
      <c r="DAU277" s="71"/>
      <c r="DBK277" s="71"/>
      <c r="DCA277" s="71"/>
      <c r="DCQ277" s="71"/>
      <c r="DDG277" s="71"/>
      <c r="DDW277" s="71"/>
      <c r="DEM277" s="71"/>
      <c r="DFC277" s="71"/>
      <c r="DFS277" s="71"/>
      <c r="DGI277" s="71"/>
      <c r="DGY277" s="71"/>
      <c r="DHO277" s="71"/>
      <c r="DIE277" s="71"/>
      <c r="DIU277" s="71"/>
      <c r="DJK277" s="71"/>
      <c r="DKA277" s="71"/>
      <c r="DKQ277" s="71"/>
      <c r="DLG277" s="71"/>
      <c r="DLW277" s="71"/>
      <c r="DMM277" s="71"/>
      <c r="DNC277" s="71"/>
      <c r="DNS277" s="71"/>
      <c r="DOI277" s="71"/>
      <c r="DOY277" s="71"/>
      <c r="DPO277" s="71"/>
      <c r="DQE277" s="71"/>
      <c r="DQU277" s="71"/>
      <c r="DRK277" s="71"/>
      <c r="DSA277" s="71"/>
      <c r="DSQ277" s="71"/>
      <c r="DTG277" s="71"/>
      <c r="DTW277" s="71"/>
      <c r="DUM277" s="71"/>
      <c r="DVC277" s="71"/>
      <c r="DVS277" s="71"/>
      <c r="DWI277" s="71"/>
      <c r="DWY277" s="71"/>
      <c r="DXO277" s="71"/>
      <c r="DYE277" s="71"/>
      <c r="DYU277" s="71"/>
      <c r="DZK277" s="71"/>
      <c r="EAA277" s="71"/>
      <c r="EAQ277" s="71"/>
      <c r="EBG277" s="71"/>
      <c r="EBW277" s="71"/>
      <c r="ECM277" s="71"/>
      <c r="EDC277" s="71"/>
      <c r="EDS277" s="71"/>
      <c r="EEI277" s="71"/>
      <c r="EEY277" s="71"/>
      <c r="EFO277" s="71"/>
      <c r="EGE277" s="71"/>
      <c r="EGU277" s="71"/>
      <c r="EHK277" s="71"/>
      <c r="EIA277" s="71"/>
      <c r="EIQ277" s="71"/>
      <c r="EJG277" s="71"/>
      <c r="EJW277" s="71"/>
      <c r="EKM277" s="71"/>
      <c r="ELC277" s="71"/>
      <c r="ELS277" s="71"/>
      <c r="EMI277" s="71"/>
      <c r="EMY277" s="71"/>
      <c r="ENO277" s="71"/>
      <c r="EOE277" s="71"/>
      <c r="EOU277" s="71"/>
      <c r="EPK277" s="71"/>
      <c r="EQA277" s="71"/>
      <c r="EQQ277" s="71"/>
      <c r="ERG277" s="71"/>
      <c r="ERW277" s="71"/>
      <c r="ESM277" s="71"/>
      <c r="ETC277" s="71"/>
      <c r="ETS277" s="71"/>
      <c r="EUI277" s="71"/>
      <c r="EUY277" s="71"/>
      <c r="EVO277" s="71"/>
      <c r="EWE277" s="71"/>
      <c r="EWU277" s="71"/>
      <c r="EXK277" s="71"/>
      <c r="EYA277" s="71"/>
      <c r="EYQ277" s="71"/>
      <c r="EZG277" s="71"/>
      <c r="EZW277" s="71"/>
      <c r="FAM277" s="71"/>
      <c r="FBC277" s="71"/>
      <c r="FBS277" s="71"/>
      <c r="FCI277" s="71"/>
      <c r="FCY277" s="71"/>
      <c r="FDO277" s="71"/>
      <c r="FEE277" s="71"/>
      <c r="FEU277" s="71"/>
      <c r="FFK277" s="71"/>
      <c r="FGA277" s="71"/>
      <c r="FGQ277" s="71"/>
      <c r="FHG277" s="71"/>
      <c r="FHW277" s="71"/>
      <c r="FIM277" s="71"/>
      <c r="FJC277" s="71"/>
      <c r="FJS277" s="71"/>
      <c r="FKI277" s="71"/>
      <c r="FKY277" s="71"/>
      <c r="FLO277" s="71"/>
      <c r="FME277" s="71"/>
      <c r="FMU277" s="71"/>
      <c r="FNK277" s="71"/>
      <c r="FOA277" s="71"/>
      <c r="FOQ277" s="71"/>
      <c r="FPG277" s="71"/>
      <c r="FPW277" s="71"/>
      <c r="FQM277" s="71"/>
      <c r="FRC277" s="71"/>
      <c r="FRS277" s="71"/>
      <c r="FSI277" s="71"/>
      <c r="FSY277" s="71"/>
      <c r="FTO277" s="71"/>
      <c r="FUE277" s="71"/>
      <c r="FUU277" s="71"/>
      <c r="FVK277" s="71"/>
      <c r="FWA277" s="71"/>
      <c r="FWQ277" s="71"/>
      <c r="FXG277" s="71"/>
      <c r="FXW277" s="71"/>
      <c r="FYM277" s="71"/>
      <c r="FZC277" s="71"/>
      <c r="FZS277" s="71"/>
      <c r="GAI277" s="71"/>
      <c r="GAY277" s="71"/>
      <c r="GBO277" s="71"/>
      <c r="GCE277" s="71"/>
      <c r="GCU277" s="71"/>
      <c r="GDK277" s="71"/>
      <c r="GEA277" s="71"/>
      <c r="GEQ277" s="71"/>
      <c r="GFG277" s="71"/>
      <c r="GFW277" s="71"/>
      <c r="GGM277" s="71"/>
      <c r="GHC277" s="71"/>
      <c r="GHS277" s="71"/>
      <c r="GII277" s="71"/>
      <c r="GIY277" s="71"/>
      <c r="GJO277" s="71"/>
      <c r="GKE277" s="71"/>
      <c r="GKU277" s="71"/>
      <c r="GLK277" s="71"/>
      <c r="GMA277" s="71"/>
      <c r="GMQ277" s="71"/>
      <c r="GNG277" s="71"/>
      <c r="GNW277" s="71"/>
      <c r="GOM277" s="71"/>
      <c r="GPC277" s="71"/>
      <c r="GPS277" s="71"/>
      <c r="GQI277" s="71"/>
      <c r="GQY277" s="71"/>
      <c r="GRO277" s="71"/>
      <c r="GSE277" s="71"/>
      <c r="GSU277" s="71"/>
      <c r="GTK277" s="71"/>
      <c r="GUA277" s="71"/>
      <c r="GUQ277" s="71"/>
      <c r="GVG277" s="71"/>
      <c r="GVW277" s="71"/>
      <c r="GWM277" s="71"/>
      <c r="GXC277" s="71"/>
      <c r="GXS277" s="71"/>
      <c r="GYI277" s="71"/>
      <c r="GYY277" s="71"/>
      <c r="GZO277" s="71"/>
      <c r="HAE277" s="71"/>
      <c r="HAU277" s="71"/>
      <c r="HBK277" s="71"/>
      <c r="HCA277" s="71"/>
      <c r="HCQ277" s="71"/>
      <c r="HDG277" s="71"/>
      <c r="HDW277" s="71"/>
      <c r="HEM277" s="71"/>
      <c r="HFC277" s="71"/>
      <c r="HFS277" s="71"/>
      <c r="HGI277" s="71"/>
      <c r="HGY277" s="71"/>
      <c r="HHO277" s="71"/>
      <c r="HIE277" s="71"/>
      <c r="HIU277" s="71"/>
      <c r="HJK277" s="71"/>
      <c r="HKA277" s="71"/>
      <c r="HKQ277" s="71"/>
      <c r="HLG277" s="71"/>
      <c r="HLW277" s="71"/>
      <c r="HMM277" s="71"/>
      <c r="HNC277" s="71"/>
      <c r="HNS277" s="71"/>
      <c r="HOI277" s="71"/>
      <c r="HOY277" s="71"/>
      <c r="HPO277" s="71"/>
      <c r="HQE277" s="71"/>
      <c r="HQU277" s="71"/>
      <c r="HRK277" s="71"/>
      <c r="HSA277" s="71"/>
      <c r="HSQ277" s="71"/>
      <c r="HTG277" s="71"/>
      <c r="HTW277" s="71"/>
      <c r="HUM277" s="71"/>
      <c r="HVC277" s="71"/>
      <c r="HVS277" s="71"/>
      <c r="HWI277" s="71"/>
      <c r="HWY277" s="71"/>
      <c r="HXO277" s="71"/>
      <c r="HYE277" s="71"/>
      <c r="HYU277" s="71"/>
      <c r="HZK277" s="71"/>
      <c r="IAA277" s="71"/>
      <c r="IAQ277" s="71"/>
      <c r="IBG277" s="71"/>
      <c r="IBW277" s="71"/>
      <c r="ICM277" s="71"/>
      <c r="IDC277" s="71"/>
      <c r="IDS277" s="71"/>
      <c r="IEI277" s="71"/>
      <c r="IEY277" s="71"/>
      <c r="IFO277" s="71"/>
      <c r="IGE277" s="71"/>
      <c r="IGU277" s="71"/>
      <c r="IHK277" s="71"/>
      <c r="IIA277" s="71"/>
      <c r="IIQ277" s="71"/>
      <c r="IJG277" s="71"/>
      <c r="IJW277" s="71"/>
      <c r="IKM277" s="71"/>
      <c r="ILC277" s="71"/>
      <c r="ILS277" s="71"/>
      <c r="IMI277" s="71"/>
      <c r="IMY277" s="71"/>
      <c r="INO277" s="71"/>
      <c r="IOE277" s="71"/>
      <c r="IOU277" s="71"/>
      <c r="IPK277" s="71"/>
      <c r="IQA277" s="71"/>
      <c r="IQQ277" s="71"/>
      <c r="IRG277" s="71"/>
      <c r="IRW277" s="71"/>
      <c r="ISM277" s="71"/>
      <c r="ITC277" s="71"/>
      <c r="ITS277" s="71"/>
      <c r="IUI277" s="71"/>
      <c r="IUY277" s="71"/>
      <c r="IVO277" s="71"/>
      <c r="IWE277" s="71"/>
      <c r="IWU277" s="71"/>
      <c r="IXK277" s="71"/>
      <c r="IYA277" s="71"/>
      <c r="IYQ277" s="71"/>
      <c r="IZG277" s="71"/>
      <c r="IZW277" s="71"/>
      <c r="JAM277" s="71"/>
      <c r="JBC277" s="71"/>
      <c r="JBS277" s="71"/>
      <c r="JCI277" s="71"/>
      <c r="JCY277" s="71"/>
      <c r="JDO277" s="71"/>
      <c r="JEE277" s="71"/>
      <c r="JEU277" s="71"/>
      <c r="JFK277" s="71"/>
      <c r="JGA277" s="71"/>
      <c r="JGQ277" s="71"/>
      <c r="JHG277" s="71"/>
      <c r="JHW277" s="71"/>
      <c r="JIM277" s="71"/>
      <c r="JJC277" s="71"/>
      <c r="JJS277" s="71"/>
      <c r="JKI277" s="71"/>
      <c r="JKY277" s="71"/>
      <c r="JLO277" s="71"/>
      <c r="JME277" s="71"/>
      <c r="JMU277" s="71"/>
      <c r="JNK277" s="71"/>
      <c r="JOA277" s="71"/>
      <c r="JOQ277" s="71"/>
      <c r="JPG277" s="71"/>
      <c r="JPW277" s="71"/>
      <c r="JQM277" s="71"/>
      <c r="JRC277" s="71"/>
      <c r="JRS277" s="71"/>
      <c r="JSI277" s="71"/>
      <c r="JSY277" s="71"/>
      <c r="JTO277" s="71"/>
      <c r="JUE277" s="71"/>
      <c r="JUU277" s="71"/>
      <c r="JVK277" s="71"/>
      <c r="JWA277" s="71"/>
      <c r="JWQ277" s="71"/>
      <c r="JXG277" s="71"/>
      <c r="JXW277" s="71"/>
      <c r="JYM277" s="71"/>
      <c r="JZC277" s="71"/>
      <c r="JZS277" s="71"/>
      <c r="KAI277" s="71"/>
      <c r="KAY277" s="71"/>
      <c r="KBO277" s="71"/>
      <c r="KCE277" s="71"/>
      <c r="KCU277" s="71"/>
      <c r="KDK277" s="71"/>
      <c r="KEA277" s="71"/>
      <c r="KEQ277" s="71"/>
      <c r="KFG277" s="71"/>
      <c r="KFW277" s="71"/>
      <c r="KGM277" s="71"/>
      <c r="KHC277" s="71"/>
      <c r="KHS277" s="71"/>
      <c r="KII277" s="71"/>
      <c r="KIY277" s="71"/>
      <c r="KJO277" s="71"/>
      <c r="KKE277" s="71"/>
      <c r="KKU277" s="71"/>
      <c r="KLK277" s="71"/>
      <c r="KMA277" s="71"/>
      <c r="KMQ277" s="71"/>
      <c r="KNG277" s="71"/>
      <c r="KNW277" s="71"/>
      <c r="KOM277" s="71"/>
      <c r="KPC277" s="71"/>
      <c r="KPS277" s="71"/>
      <c r="KQI277" s="71"/>
      <c r="KQY277" s="71"/>
      <c r="KRO277" s="71"/>
      <c r="KSE277" s="71"/>
      <c r="KSU277" s="71"/>
      <c r="KTK277" s="71"/>
      <c r="KUA277" s="71"/>
      <c r="KUQ277" s="71"/>
      <c r="KVG277" s="71"/>
      <c r="KVW277" s="71"/>
      <c r="KWM277" s="71"/>
      <c r="KXC277" s="71"/>
      <c r="KXS277" s="71"/>
      <c r="KYI277" s="71"/>
      <c r="KYY277" s="71"/>
      <c r="KZO277" s="71"/>
      <c r="LAE277" s="71"/>
      <c r="LAU277" s="71"/>
      <c r="LBK277" s="71"/>
      <c r="LCA277" s="71"/>
      <c r="LCQ277" s="71"/>
      <c r="LDG277" s="71"/>
      <c r="LDW277" s="71"/>
      <c r="LEM277" s="71"/>
      <c r="LFC277" s="71"/>
      <c r="LFS277" s="71"/>
      <c r="LGI277" s="71"/>
      <c r="LGY277" s="71"/>
      <c r="LHO277" s="71"/>
      <c r="LIE277" s="71"/>
      <c r="LIU277" s="71"/>
      <c r="LJK277" s="71"/>
      <c r="LKA277" s="71"/>
      <c r="LKQ277" s="71"/>
      <c r="LLG277" s="71"/>
      <c r="LLW277" s="71"/>
      <c r="LMM277" s="71"/>
      <c r="LNC277" s="71"/>
      <c r="LNS277" s="71"/>
      <c r="LOI277" s="71"/>
      <c r="LOY277" s="71"/>
      <c r="LPO277" s="71"/>
      <c r="LQE277" s="71"/>
      <c r="LQU277" s="71"/>
      <c r="LRK277" s="71"/>
      <c r="LSA277" s="71"/>
      <c r="LSQ277" s="71"/>
      <c r="LTG277" s="71"/>
      <c r="LTW277" s="71"/>
      <c r="LUM277" s="71"/>
      <c r="LVC277" s="71"/>
      <c r="LVS277" s="71"/>
      <c r="LWI277" s="71"/>
      <c r="LWY277" s="71"/>
      <c r="LXO277" s="71"/>
      <c r="LYE277" s="71"/>
      <c r="LYU277" s="71"/>
      <c r="LZK277" s="71"/>
      <c r="MAA277" s="71"/>
      <c r="MAQ277" s="71"/>
      <c r="MBG277" s="71"/>
      <c r="MBW277" s="71"/>
      <c r="MCM277" s="71"/>
      <c r="MDC277" s="71"/>
      <c r="MDS277" s="71"/>
      <c r="MEI277" s="71"/>
      <c r="MEY277" s="71"/>
      <c r="MFO277" s="71"/>
      <c r="MGE277" s="71"/>
      <c r="MGU277" s="71"/>
      <c r="MHK277" s="71"/>
      <c r="MIA277" s="71"/>
      <c r="MIQ277" s="71"/>
      <c r="MJG277" s="71"/>
      <c r="MJW277" s="71"/>
      <c r="MKM277" s="71"/>
      <c r="MLC277" s="71"/>
      <c r="MLS277" s="71"/>
      <c r="MMI277" s="71"/>
      <c r="MMY277" s="71"/>
      <c r="MNO277" s="71"/>
      <c r="MOE277" s="71"/>
      <c r="MOU277" s="71"/>
      <c r="MPK277" s="71"/>
      <c r="MQA277" s="71"/>
      <c r="MQQ277" s="71"/>
      <c r="MRG277" s="71"/>
      <c r="MRW277" s="71"/>
      <c r="MSM277" s="71"/>
      <c r="MTC277" s="71"/>
      <c r="MTS277" s="71"/>
      <c r="MUI277" s="71"/>
      <c r="MUY277" s="71"/>
      <c r="MVO277" s="71"/>
      <c r="MWE277" s="71"/>
      <c r="MWU277" s="71"/>
      <c r="MXK277" s="71"/>
      <c r="MYA277" s="71"/>
      <c r="MYQ277" s="71"/>
      <c r="MZG277" s="71"/>
      <c r="MZW277" s="71"/>
      <c r="NAM277" s="71"/>
      <c r="NBC277" s="71"/>
      <c r="NBS277" s="71"/>
      <c r="NCI277" s="71"/>
      <c r="NCY277" s="71"/>
      <c r="NDO277" s="71"/>
      <c r="NEE277" s="71"/>
      <c r="NEU277" s="71"/>
      <c r="NFK277" s="71"/>
      <c r="NGA277" s="71"/>
      <c r="NGQ277" s="71"/>
      <c r="NHG277" s="71"/>
      <c r="NHW277" s="71"/>
      <c r="NIM277" s="71"/>
      <c r="NJC277" s="71"/>
      <c r="NJS277" s="71"/>
      <c r="NKI277" s="71"/>
      <c r="NKY277" s="71"/>
      <c r="NLO277" s="71"/>
      <c r="NME277" s="71"/>
      <c r="NMU277" s="71"/>
      <c r="NNK277" s="71"/>
      <c r="NOA277" s="71"/>
      <c r="NOQ277" s="71"/>
      <c r="NPG277" s="71"/>
      <c r="NPW277" s="71"/>
      <c r="NQM277" s="71"/>
      <c r="NRC277" s="71"/>
      <c r="NRS277" s="71"/>
      <c r="NSI277" s="71"/>
      <c r="NSY277" s="71"/>
      <c r="NTO277" s="71"/>
      <c r="NUE277" s="71"/>
      <c r="NUU277" s="71"/>
      <c r="NVK277" s="71"/>
      <c r="NWA277" s="71"/>
      <c r="NWQ277" s="71"/>
      <c r="NXG277" s="71"/>
      <c r="NXW277" s="71"/>
      <c r="NYM277" s="71"/>
      <c r="NZC277" s="71"/>
      <c r="NZS277" s="71"/>
      <c r="OAI277" s="71"/>
      <c r="OAY277" s="71"/>
      <c r="OBO277" s="71"/>
      <c r="OCE277" s="71"/>
      <c r="OCU277" s="71"/>
      <c r="ODK277" s="71"/>
      <c r="OEA277" s="71"/>
      <c r="OEQ277" s="71"/>
      <c r="OFG277" s="71"/>
      <c r="OFW277" s="71"/>
      <c r="OGM277" s="71"/>
      <c r="OHC277" s="71"/>
      <c r="OHS277" s="71"/>
      <c r="OII277" s="71"/>
      <c r="OIY277" s="71"/>
      <c r="OJO277" s="71"/>
      <c r="OKE277" s="71"/>
      <c r="OKU277" s="71"/>
      <c r="OLK277" s="71"/>
      <c r="OMA277" s="71"/>
      <c r="OMQ277" s="71"/>
      <c r="ONG277" s="71"/>
      <c r="ONW277" s="71"/>
      <c r="OOM277" s="71"/>
      <c r="OPC277" s="71"/>
      <c r="OPS277" s="71"/>
      <c r="OQI277" s="71"/>
      <c r="OQY277" s="71"/>
      <c r="ORO277" s="71"/>
      <c r="OSE277" s="71"/>
      <c r="OSU277" s="71"/>
      <c r="OTK277" s="71"/>
      <c r="OUA277" s="71"/>
      <c r="OUQ277" s="71"/>
      <c r="OVG277" s="71"/>
      <c r="OVW277" s="71"/>
      <c r="OWM277" s="71"/>
      <c r="OXC277" s="71"/>
      <c r="OXS277" s="71"/>
      <c r="OYI277" s="71"/>
      <c r="OYY277" s="71"/>
      <c r="OZO277" s="71"/>
      <c r="PAE277" s="71"/>
      <c r="PAU277" s="71"/>
      <c r="PBK277" s="71"/>
      <c r="PCA277" s="71"/>
      <c r="PCQ277" s="71"/>
      <c r="PDG277" s="71"/>
      <c r="PDW277" s="71"/>
      <c r="PEM277" s="71"/>
      <c r="PFC277" s="71"/>
      <c r="PFS277" s="71"/>
      <c r="PGI277" s="71"/>
      <c r="PGY277" s="71"/>
      <c r="PHO277" s="71"/>
      <c r="PIE277" s="71"/>
      <c r="PIU277" s="71"/>
      <c r="PJK277" s="71"/>
      <c r="PKA277" s="71"/>
      <c r="PKQ277" s="71"/>
      <c r="PLG277" s="71"/>
      <c r="PLW277" s="71"/>
      <c r="PMM277" s="71"/>
      <c r="PNC277" s="71"/>
      <c r="PNS277" s="71"/>
      <c r="POI277" s="71"/>
      <c r="POY277" s="71"/>
      <c r="PPO277" s="71"/>
      <c r="PQE277" s="71"/>
      <c r="PQU277" s="71"/>
      <c r="PRK277" s="71"/>
      <c r="PSA277" s="71"/>
      <c r="PSQ277" s="71"/>
      <c r="PTG277" s="71"/>
      <c r="PTW277" s="71"/>
      <c r="PUM277" s="71"/>
      <c r="PVC277" s="71"/>
      <c r="PVS277" s="71"/>
      <c r="PWI277" s="71"/>
      <c r="PWY277" s="71"/>
      <c r="PXO277" s="71"/>
      <c r="PYE277" s="71"/>
      <c r="PYU277" s="71"/>
      <c r="PZK277" s="71"/>
      <c r="QAA277" s="71"/>
      <c r="QAQ277" s="71"/>
      <c r="QBG277" s="71"/>
      <c r="QBW277" s="71"/>
      <c r="QCM277" s="71"/>
      <c r="QDC277" s="71"/>
      <c r="QDS277" s="71"/>
      <c r="QEI277" s="71"/>
      <c r="QEY277" s="71"/>
      <c r="QFO277" s="71"/>
      <c r="QGE277" s="71"/>
      <c r="QGU277" s="71"/>
      <c r="QHK277" s="71"/>
      <c r="QIA277" s="71"/>
      <c r="QIQ277" s="71"/>
      <c r="QJG277" s="71"/>
      <c r="QJW277" s="71"/>
      <c r="QKM277" s="71"/>
      <c r="QLC277" s="71"/>
      <c r="QLS277" s="71"/>
      <c r="QMI277" s="71"/>
      <c r="QMY277" s="71"/>
      <c r="QNO277" s="71"/>
      <c r="QOE277" s="71"/>
      <c r="QOU277" s="71"/>
      <c r="QPK277" s="71"/>
      <c r="QQA277" s="71"/>
      <c r="QQQ277" s="71"/>
      <c r="QRG277" s="71"/>
      <c r="QRW277" s="71"/>
      <c r="QSM277" s="71"/>
      <c r="QTC277" s="71"/>
      <c r="QTS277" s="71"/>
      <c r="QUI277" s="71"/>
      <c r="QUY277" s="71"/>
      <c r="QVO277" s="71"/>
      <c r="QWE277" s="71"/>
      <c r="QWU277" s="71"/>
      <c r="QXK277" s="71"/>
      <c r="QYA277" s="71"/>
      <c r="QYQ277" s="71"/>
      <c r="QZG277" s="71"/>
      <c r="QZW277" s="71"/>
      <c r="RAM277" s="71"/>
      <c r="RBC277" s="71"/>
      <c r="RBS277" s="71"/>
      <c r="RCI277" s="71"/>
      <c r="RCY277" s="71"/>
      <c r="RDO277" s="71"/>
      <c r="REE277" s="71"/>
      <c r="REU277" s="71"/>
      <c r="RFK277" s="71"/>
      <c r="RGA277" s="71"/>
      <c r="RGQ277" s="71"/>
      <c r="RHG277" s="71"/>
      <c r="RHW277" s="71"/>
      <c r="RIM277" s="71"/>
      <c r="RJC277" s="71"/>
      <c r="RJS277" s="71"/>
      <c r="RKI277" s="71"/>
      <c r="RKY277" s="71"/>
      <c r="RLO277" s="71"/>
      <c r="RME277" s="71"/>
      <c r="RMU277" s="71"/>
      <c r="RNK277" s="71"/>
      <c r="ROA277" s="71"/>
      <c r="ROQ277" s="71"/>
      <c r="RPG277" s="71"/>
      <c r="RPW277" s="71"/>
      <c r="RQM277" s="71"/>
      <c r="RRC277" s="71"/>
      <c r="RRS277" s="71"/>
      <c r="RSI277" s="71"/>
      <c r="RSY277" s="71"/>
      <c r="RTO277" s="71"/>
      <c r="RUE277" s="71"/>
      <c r="RUU277" s="71"/>
      <c r="RVK277" s="71"/>
      <c r="RWA277" s="71"/>
      <c r="RWQ277" s="71"/>
      <c r="RXG277" s="71"/>
      <c r="RXW277" s="71"/>
      <c r="RYM277" s="71"/>
      <c r="RZC277" s="71"/>
      <c r="RZS277" s="71"/>
      <c r="SAI277" s="71"/>
      <c r="SAY277" s="71"/>
      <c r="SBO277" s="71"/>
      <c r="SCE277" s="71"/>
      <c r="SCU277" s="71"/>
      <c r="SDK277" s="71"/>
      <c r="SEA277" s="71"/>
      <c r="SEQ277" s="71"/>
      <c r="SFG277" s="71"/>
      <c r="SFW277" s="71"/>
      <c r="SGM277" s="71"/>
      <c r="SHC277" s="71"/>
      <c r="SHS277" s="71"/>
      <c r="SII277" s="71"/>
      <c r="SIY277" s="71"/>
      <c r="SJO277" s="71"/>
      <c r="SKE277" s="71"/>
      <c r="SKU277" s="71"/>
      <c r="SLK277" s="71"/>
      <c r="SMA277" s="71"/>
      <c r="SMQ277" s="71"/>
      <c r="SNG277" s="71"/>
      <c r="SNW277" s="71"/>
      <c r="SOM277" s="71"/>
      <c r="SPC277" s="71"/>
      <c r="SPS277" s="71"/>
      <c r="SQI277" s="71"/>
      <c r="SQY277" s="71"/>
      <c r="SRO277" s="71"/>
      <c r="SSE277" s="71"/>
      <c r="SSU277" s="71"/>
      <c r="STK277" s="71"/>
      <c r="SUA277" s="71"/>
      <c r="SUQ277" s="71"/>
      <c r="SVG277" s="71"/>
      <c r="SVW277" s="71"/>
      <c r="SWM277" s="71"/>
      <c r="SXC277" s="71"/>
      <c r="SXS277" s="71"/>
      <c r="SYI277" s="71"/>
      <c r="SYY277" s="71"/>
      <c r="SZO277" s="71"/>
      <c r="TAE277" s="71"/>
      <c r="TAU277" s="71"/>
      <c r="TBK277" s="71"/>
      <c r="TCA277" s="71"/>
      <c r="TCQ277" s="71"/>
      <c r="TDG277" s="71"/>
      <c r="TDW277" s="71"/>
      <c r="TEM277" s="71"/>
      <c r="TFC277" s="71"/>
      <c r="TFS277" s="71"/>
      <c r="TGI277" s="71"/>
      <c r="TGY277" s="71"/>
      <c r="THO277" s="71"/>
      <c r="TIE277" s="71"/>
      <c r="TIU277" s="71"/>
      <c r="TJK277" s="71"/>
      <c r="TKA277" s="71"/>
      <c r="TKQ277" s="71"/>
      <c r="TLG277" s="71"/>
      <c r="TLW277" s="71"/>
      <c r="TMM277" s="71"/>
      <c r="TNC277" s="71"/>
      <c r="TNS277" s="71"/>
      <c r="TOI277" s="71"/>
      <c r="TOY277" s="71"/>
      <c r="TPO277" s="71"/>
      <c r="TQE277" s="71"/>
      <c r="TQU277" s="71"/>
      <c r="TRK277" s="71"/>
      <c r="TSA277" s="71"/>
      <c r="TSQ277" s="71"/>
      <c r="TTG277" s="71"/>
      <c r="TTW277" s="71"/>
      <c r="TUM277" s="71"/>
      <c r="TVC277" s="71"/>
      <c r="TVS277" s="71"/>
      <c r="TWI277" s="71"/>
      <c r="TWY277" s="71"/>
      <c r="TXO277" s="71"/>
      <c r="TYE277" s="71"/>
      <c r="TYU277" s="71"/>
      <c r="TZK277" s="71"/>
      <c r="UAA277" s="71"/>
      <c r="UAQ277" s="71"/>
      <c r="UBG277" s="71"/>
      <c r="UBW277" s="71"/>
      <c r="UCM277" s="71"/>
      <c r="UDC277" s="71"/>
      <c r="UDS277" s="71"/>
      <c r="UEI277" s="71"/>
      <c r="UEY277" s="71"/>
      <c r="UFO277" s="71"/>
      <c r="UGE277" s="71"/>
      <c r="UGU277" s="71"/>
      <c r="UHK277" s="71"/>
      <c r="UIA277" s="71"/>
      <c r="UIQ277" s="71"/>
      <c r="UJG277" s="71"/>
      <c r="UJW277" s="71"/>
      <c r="UKM277" s="71"/>
      <c r="ULC277" s="71"/>
      <c r="ULS277" s="71"/>
      <c r="UMI277" s="71"/>
      <c r="UMY277" s="71"/>
      <c r="UNO277" s="71"/>
      <c r="UOE277" s="71"/>
      <c r="UOU277" s="71"/>
      <c r="UPK277" s="71"/>
      <c r="UQA277" s="71"/>
      <c r="UQQ277" s="71"/>
      <c r="URG277" s="71"/>
      <c r="URW277" s="71"/>
      <c r="USM277" s="71"/>
      <c r="UTC277" s="71"/>
      <c r="UTS277" s="71"/>
      <c r="UUI277" s="71"/>
      <c r="UUY277" s="71"/>
      <c r="UVO277" s="71"/>
      <c r="UWE277" s="71"/>
      <c r="UWU277" s="71"/>
      <c r="UXK277" s="71"/>
      <c r="UYA277" s="71"/>
      <c r="UYQ277" s="71"/>
      <c r="UZG277" s="71"/>
      <c r="UZW277" s="71"/>
      <c r="VAM277" s="71"/>
      <c r="VBC277" s="71"/>
      <c r="VBS277" s="71"/>
      <c r="VCI277" s="71"/>
      <c r="VCY277" s="71"/>
      <c r="VDO277" s="71"/>
      <c r="VEE277" s="71"/>
      <c r="VEU277" s="71"/>
      <c r="VFK277" s="71"/>
      <c r="VGA277" s="71"/>
      <c r="VGQ277" s="71"/>
      <c r="VHG277" s="71"/>
      <c r="VHW277" s="71"/>
      <c r="VIM277" s="71"/>
      <c r="VJC277" s="71"/>
      <c r="VJS277" s="71"/>
      <c r="VKI277" s="71"/>
      <c r="VKY277" s="71"/>
      <c r="VLO277" s="71"/>
      <c r="VME277" s="71"/>
      <c r="VMU277" s="71"/>
      <c r="VNK277" s="71"/>
      <c r="VOA277" s="71"/>
      <c r="VOQ277" s="71"/>
      <c r="VPG277" s="71"/>
      <c r="VPW277" s="71"/>
      <c r="VQM277" s="71"/>
      <c r="VRC277" s="71"/>
      <c r="VRS277" s="71"/>
      <c r="VSI277" s="71"/>
      <c r="VSY277" s="71"/>
      <c r="VTO277" s="71"/>
      <c r="VUE277" s="71"/>
      <c r="VUU277" s="71"/>
      <c r="VVK277" s="71"/>
      <c r="VWA277" s="71"/>
      <c r="VWQ277" s="71"/>
      <c r="VXG277" s="71"/>
      <c r="VXW277" s="71"/>
      <c r="VYM277" s="71"/>
      <c r="VZC277" s="71"/>
      <c r="VZS277" s="71"/>
      <c r="WAI277" s="71"/>
      <c r="WAY277" s="71"/>
      <c r="WBO277" s="71"/>
      <c r="WCE277" s="71"/>
      <c r="WCU277" s="71"/>
      <c r="WDK277" s="71"/>
      <c r="WEA277" s="71"/>
      <c r="WEQ277" s="71"/>
      <c r="WFG277" s="71"/>
      <c r="WFW277" s="71"/>
      <c r="WGM277" s="71"/>
      <c r="WHC277" s="71"/>
      <c r="WHS277" s="71"/>
      <c r="WII277" s="71"/>
      <c r="WIY277" s="71"/>
      <c r="WJO277" s="71"/>
      <c r="WKE277" s="71"/>
      <c r="WKU277" s="71"/>
      <c r="WLK277" s="71"/>
      <c r="WMA277" s="71"/>
      <c r="WMQ277" s="71"/>
      <c r="WNG277" s="71"/>
      <c r="WNW277" s="71"/>
      <c r="WOM277" s="71"/>
      <c r="WPC277" s="71"/>
      <c r="WPS277" s="71"/>
      <c r="WQI277" s="71"/>
      <c r="WQY277" s="71"/>
      <c r="WRO277" s="71"/>
      <c r="WSE277" s="71"/>
      <c r="WSU277" s="71"/>
      <c r="WTK277" s="71"/>
      <c r="WUA277" s="71"/>
      <c r="WUQ277" s="71"/>
      <c r="WVG277" s="71"/>
      <c r="WVW277" s="71"/>
      <c r="WWM277" s="71"/>
      <c r="WXC277" s="71"/>
      <c r="WXS277" s="71"/>
      <c r="WYI277" s="71"/>
      <c r="WYY277" s="71"/>
      <c r="WZO277" s="71"/>
      <c r="XAE277" s="71"/>
      <c r="XAU277" s="71"/>
      <c r="XBK277" s="71"/>
      <c r="XCA277" s="71"/>
      <c r="XCQ277" s="71"/>
      <c r="XDG277" s="71"/>
      <c r="XDW277" s="71"/>
      <c r="XEM277" s="71"/>
    </row>
    <row r="278" spans="1:1023 1039:2047 2063:3071 3087:4095 4111:5119 5135:6143 6159:7167 7183:8191 8207:9215 9231:10239 10255:11263 11279:12287 12303:13311 13327:14335 14351:15359 15375:16367" s="87" customFormat="1">
      <c r="A278" s="20" t="str">
        <f>IF(COUNTBLANK(F278)=1," ",COUNTA($F$11:F278))</f>
        <v xml:space="preserve"> </v>
      </c>
      <c r="B278" s="148" t="s">
        <v>513</v>
      </c>
      <c r="C278" s="149" t="s">
        <v>14</v>
      </c>
      <c r="D278" s="149">
        <v>2.4</v>
      </c>
      <c r="E278" s="144">
        <f>E277*D278</f>
        <v>50.4</v>
      </c>
      <c r="F278" s="151"/>
      <c r="G278" s="150"/>
      <c r="H278" s="135">
        <f t="shared" si="356"/>
        <v>0</v>
      </c>
      <c r="I278" s="115"/>
      <c r="J278" s="135">
        <f t="shared" si="357"/>
        <v>0</v>
      </c>
      <c r="K278" s="135">
        <f t="shared" si="358"/>
        <v>0</v>
      </c>
      <c r="L278" s="135">
        <f t="shared" si="359"/>
        <v>0</v>
      </c>
      <c r="M278" s="135">
        <f t="shared" si="360"/>
        <v>0</v>
      </c>
      <c r="N278" s="135">
        <f t="shared" si="363"/>
        <v>0</v>
      </c>
      <c r="O278" s="135">
        <f t="shared" si="361"/>
        <v>0</v>
      </c>
      <c r="P278" s="70">
        <f t="shared" si="362"/>
        <v>0</v>
      </c>
      <c r="Q278" s="152"/>
      <c r="R278" s="152"/>
      <c r="S278" s="152"/>
      <c r="T278" s="152"/>
      <c r="U278" s="152"/>
      <c r="V278" s="152"/>
    </row>
    <row r="279" spans="1:1023 1039:2047 2063:3071 3087:4095 4111:5119 5135:6143 6159:7167 7183:8191 8207:9215 9231:10239 10255:11263 11279:12287 12303:13311 13327:14335 14351:15359 15375:16367" s="87" customFormat="1">
      <c r="A279" s="20" t="str">
        <f>IF(COUNTBLANK(F279)=1," ",COUNTA($F$11:F279))</f>
        <v xml:space="preserve"> </v>
      </c>
      <c r="B279" s="148" t="s">
        <v>116</v>
      </c>
      <c r="C279" s="149" t="s">
        <v>102</v>
      </c>
      <c r="D279" s="149">
        <v>30</v>
      </c>
      <c r="E279" s="144">
        <f>E277*D279</f>
        <v>630</v>
      </c>
      <c r="F279" s="151"/>
      <c r="G279" s="150"/>
      <c r="H279" s="135">
        <f t="shared" si="356"/>
        <v>0</v>
      </c>
      <c r="I279" s="115"/>
      <c r="J279" s="135">
        <f t="shared" si="357"/>
        <v>0</v>
      </c>
      <c r="K279" s="135">
        <f t="shared" si="358"/>
        <v>0</v>
      </c>
      <c r="L279" s="135">
        <f t="shared" si="359"/>
        <v>0</v>
      </c>
      <c r="M279" s="135">
        <f t="shared" si="360"/>
        <v>0</v>
      </c>
      <c r="N279" s="135">
        <f t="shared" si="363"/>
        <v>0</v>
      </c>
      <c r="O279" s="135">
        <f t="shared" si="361"/>
        <v>0</v>
      </c>
      <c r="P279" s="70">
        <f t="shared" si="362"/>
        <v>0</v>
      </c>
    </row>
    <row r="280" spans="1:1023 1039:2047 2063:3071 3087:4095 4111:5119 5135:6143 6159:7167 7183:8191 8207:9215 9231:10239 10255:11263 11279:12287 12303:13311 13327:14335 14351:15359 15375:16367" s="153" customFormat="1">
      <c r="A280" s="20" t="str">
        <f>IF(COUNTBLANK(F280)=1," ",COUNTA($F$11:F280))</f>
        <v xml:space="preserve"> </v>
      </c>
      <c r="B280" s="196" t="s">
        <v>196</v>
      </c>
      <c r="C280" s="149"/>
      <c r="D280" s="150"/>
      <c r="E280" s="150"/>
      <c r="F280" s="151"/>
      <c r="G280" s="150"/>
      <c r="H280" s="150"/>
      <c r="I280" s="136"/>
      <c r="J280" s="145"/>
      <c r="K280" s="150"/>
      <c r="L280" s="150"/>
      <c r="M280" s="150"/>
      <c r="N280" s="150"/>
      <c r="O280" s="150"/>
      <c r="P280" s="70"/>
      <c r="Q280" s="22"/>
    </row>
    <row r="281" spans="1:1023 1039:2047 2063:3071 3087:4095 4111:5119 5135:6143 6159:7167 7183:8191 8207:9215 9231:10239 10255:11263 11279:12287 12303:13311 13327:14335 14351:15359 15375:16367" s="22" customFormat="1">
      <c r="A281" s="20" t="str">
        <f>IF(COUNTBLANK(F281)=1," ",COUNTA($F$11:F281))</f>
        <v xml:space="preserve"> </v>
      </c>
      <c r="B281" s="205" t="s">
        <v>497</v>
      </c>
      <c r="C281" s="206" t="s">
        <v>103</v>
      </c>
      <c r="D281" s="206"/>
      <c r="E281" s="140">
        <v>3</v>
      </c>
      <c r="F281" s="207"/>
      <c r="G281" s="135"/>
      <c r="H281" s="135">
        <f t="shared" ref="H281:H282" si="364">F281*G281</f>
        <v>0</v>
      </c>
      <c r="I281" s="136"/>
      <c r="J281" s="200">
        <f t="shared" ref="J281:J282" si="365">ROUND(H281*0.07,2)</f>
        <v>0</v>
      </c>
      <c r="K281" s="200">
        <f t="shared" ref="K281:K282" si="366">H281+I281+J281</f>
        <v>0</v>
      </c>
      <c r="L281" s="200">
        <f t="shared" ref="L281:L282" si="367">ROUND(E281*F281,2)</f>
        <v>0</v>
      </c>
      <c r="M281" s="200">
        <f t="shared" ref="M281:M282" si="368">ROUND(E281*H281,2)</f>
        <v>0</v>
      </c>
      <c r="N281" s="200">
        <f t="shared" ref="N281:N282" si="369">ROUND(E281*I281,2)</f>
        <v>0</v>
      </c>
      <c r="O281" s="200">
        <f t="shared" ref="O281:O282" si="370">ROUND(E281*J281,2)</f>
        <v>0</v>
      </c>
      <c r="P281" s="200">
        <f t="shared" ref="P281:P282" si="371">M281+N281+O281</f>
        <v>0</v>
      </c>
    </row>
    <row r="282" spans="1:1023 1039:2047 2063:3071 3087:4095 4111:5119 5135:6143 6159:7167 7183:8191 8207:9215 9231:10239 10255:11263 11279:12287 12303:13311 13327:14335 14351:15359 15375:16367" s="22" customFormat="1">
      <c r="A282" s="201"/>
      <c r="B282" s="148" t="s">
        <v>498</v>
      </c>
      <c r="C282" s="149" t="s">
        <v>103</v>
      </c>
      <c r="D282" s="143">
        <v>1</v>
      </c>
      <c r="E282" s="144">
        <f>D282*E281</f>
        <v>3</v>
      </c>
      <c r="F282" s="135"/>
      <c r="G282" s="135"/>
      <c r="H282" s="135">
        <f t="shared" si="364"/>
        <v>0</v>
      </c>
      <c r="I282" s="136"/>
      <c r="J282" s="200">
        <f t="shared" si="365"/>
        <v>0</v>
      </c>
      <c r="K282" s="200">
        <f t="shared" si="366"/>
        <v>0</v>
      </c>
      <c r="L282" s="200">
        <f t="shared" si="367"/>
        <v>0</v>
      </c>
      <c r="M282" s="200">
        <f t="shared" si="368"/>
        <v>0</v>
      </c>
      <c r="N282" s="200">
        <f t="shared" si="369"/>
        <v>0</v>
      </c>
      <c r="O282" s="200">
        <f t="shared" si="370"/>
        <v>0</v>
      </c>
      <c r="P282" s="200">
        <f t="shared" si="371"/>
        <v>0</v>
      </c>
    </row>
    <row r="283" spans="1:1023 1039:2047 2063:3071 3087:4095 4111:5119 5135:6143 6159:7167 7183:8191 8207:9215 9231:10239 10255:11263 11279:12287 12303:13311 13327:14335 14351:15359 15375:16367" s="87" customFormat="1">
      <c r="A283" s="20"/>
      <c r="B283" s="76" t="s">
        <v>120</v>
      </c>
      <c r="C283" s="149"/>
      <c r="D283" s="147"/>
      <c r="E283" s="147"/>
      <c r="F283" s="147"/>
      <c r="G283" s="147"/>
      <c r="H283" s="135"/>
      <c r="I283" s="115"/>
      <c r="J283" s="135"/>
      <c r="K283" s="135"/>
      <c r="L283" s="135"/>
      <c r="M283" s="135"/>
      <c r="N283" s="135"/>
      <c r="O283" s="135"/>
      <c r="P283" s="162"/>
      <c r="Q283" s="22"/>
    </row>
    <row r="284" spans="1:1023 1039:2047 2063:3071 3087:4095 4111:5119 5135:6143 6159:7167 7183:8191 8207:9215 9231:10239 10255:11263 11279:12287 12303:13311 13327:14335 14351:15359 15375:16367" s="110" customFormat="1">
      <c r="A284" s="20" t="str">
        <f>IF(COUNTBLANK(F284)=1," ",COUNTA($F$11:F284))</f>
        <v xml:space="preserve"> </v>
      </c>
      <c r="B284" s="9" t="s">
        <v>120</v>
      </c>
      <c r="C284" s="160" t="s">
        <v>114</v>
      </c>
      <c r="D284" s="160"/>
      <c r="E284" s="161">
        <v>16</v>
      </c>
      <c r="F284" s="147"/>
      <c r="G284" s="159"/>
      <c r="H284" s="147">
        <f>SUM(F284*G284)</f>
        <v>0</v>
      </c>
      <c r="I284" s="158"/>
      <c r="J284" s="135">
        <f>ROUND(H284*0.07,2)*10</f>
        <v>0</v>
      </c>
      <c r="K284" s="147">
        <f>ROUND(H284+I284+J284,2)</f>
        <v>0</v>
      </c>
      <c r="L284" s="147">
        <f>ROUND(E284*F284,2)</f>
        <v>0</v>
      </c>
      <c r="M284" s="147">
        <f>ROUND(E284*H284,2)</f>
        <v>0</v>
      </c>
      <c r="N284" s="159">
        <f>ROUND(E284*I284,2)</f>
        <v>0</v>
      </c>
      <c r="O284" s="147">
        <f>ROUND(E284*J284,2)</f>
        <v>0</v>
      </c>
      <c r="P284" s="147">
        <f>ROUND(M284+N284+O284,2)</f>
        <v>0</v>
      </c>
      <c r="Q284" s="22"/>
    </row>
    <row r="285" spans="1:1023 1039:2047 2063:3071 3087:4095 4111:5119 5135:6143 6159:7167 7183:8191 8207:9215 9231:10239 10255:11263 11279:12287 12303:13311 13327:14335 14351:15359 15375:16367" s="22" customFormat="1">
      <c r="A285" s="72"/>
      <c r="B285" s="73"/>
      <c r="C285" s="68"/>
      <c r="D285" s="68"/>
      <c r="E285" s="69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70"/>
      <c r="AE285" s="71"/>
      <c r="AU285" s="71"/>
      <c r="BK285" s="71"/>
      <c r="CA285" s="71"/>
      <c r="CQ285" s="71"/>
      <c r="DG285" s="71"/>
      <c r="DW285" s="71"/>
      <c r="EM285" s="71"/>
      <c r="FC285" s="71"/>
      <c r="FS285" s="71"/>
      <c r="GI285" s="71"/>
      <c r="GY285" s="71"/>
      <c r="HO285" s="71"/>
      <c r="IE285" s="71"/>
      <c r="IU285" s="71"/>
      <c r="JK285" s="71"/>
      <c r="KA285" s="71"/>
      <c r="KQ285" s="71"/>
      <c r="LG285" s="71"/>
      <c r="LW285" s="71"/>
      <c r="MM285" s="71"/>
      <c r="NC285" s="71"/>
      <c r="NS285" s="71"/>
      <c r="OI285" s="71"/>
      <c r="OY285" s="71"/>
      <c r="PO285" s="71"/>
      <c r="QE285" s="71"/>
      <c r="QU285" s="71"/>
      <c r="RK285" s="71"/>
      <c r="SA285" s="71"/>
      <c r="SQ285" s="71"/>
      <c r="TG285" s="71"/>
      <c r="TW285" s="71"/>
      <c r="UM285" s="71"/>
      <c r="VC285" s="71"/>
      <c r="VS285" s="71"/>
      <c r="WI285" s="71"/>
      <c r="WY285" s="71"/>
      <c r="XO285" s="71"/>
      <c r="YE285" s="71"/>
      <c r="YU285" s="71"/>
      <c r="ZK285" s="71"/>
      <c r="AAA285" s="71"/>
      <c r="AAQ285" s="71"/>
      <c r="ABG285" s="71"/>
      <c r="ABW285" s="71"/>
      <c r="ACM285" s="71"/>
      <c r="ADC285" s="71"/>
      <c r="ADS285" s="71"/>
      <c r="AEI285" s="71"/>
      <c r="AEY285" s="71"/>
      <c r="AFO285" s="71"/>
      <c r="AGE285" s="71"/>
      <c r="AGU285" s="71"/>
      <c r="AHK285" s="71"/>
      <c r="AIA285" s="71"/>
      <c r="AIQ285" s="71"/>
      <c r="AJG285" s="71"/>
      <c r="AJW285" s="71"/>
      <c r="AKM285" s="71"/>
      <c r="ALC285" s="71"/>
      <c r="ALS285" s="71"/>
      <c r="AMI285" s="71"/>
      <c r="AMY285" s="71"/>
      <c r="ANO285" s="71"/>
      <c r="AOE285" s="71"/>
      <c r="AOU285" s="71"/>
      <c r="APK285" s="71"/>
      <c r="AQA285" s="71"/>
      <c r="AQQ285" s="71"/>
      <c r="ARG285" s="71"/>
      <c r="ARW285" s="71"/>
      <c r="ASM285" s="71"/>
      <c r="ATC285" s="71"/>
      <c r="ATS285" s="71"/>
      <c r="AUI285" s="71"/>
      <c r="AUY285" s="71"/>
      <c r="AVO285" s="71"/>
      <c r="AWE285" s="71"/>
      <c r="AWU285" s="71"/>
      <c r="AXK285" s="71"/>
      <c r="AYA285" s="71"/>
      <c r="AYQ285" s="71"/>
      <c r="AZG285" s="71"/>
      <c r="AZW285" s="71"/>
      <c r="BAM285" s="71"/>
      <c r="BBC285" s="71"/>
      <c r="BBS285" s="71"/>
      <c r="BCI285" s="71"/>
      <c r="BCY285" s="71"/>
      <c r="BDO285" s="71"/>
      <c r="BEE285" s="71"/>
      <c r="BEU285" s="71"/>
      <c r="BFK285" s="71"/>
      <c r="BGA285" s="71"/>
      <c r="BGQ285" s="71"/>
      <c r="BHG285" s="71"/>
      <c r="BHW285" s="71"/>
      <c r="BIM285" s="71"/>
      <c r="BJC285" s="71"/>
      <c r="BJS285" s="71"/>
      <c r="BKI285" s="71"/>
      <c r="BKY285" s="71"/>
      <c r="BLO285" s="71"/>
      <c r="BME285" s="71"/>
      <c r="BMU285" s="71"/>
      <c r="BNK285" s="71"/>
      <c r="BOA285" s="71"/>
      <c r="BOQ285" s="71"/>
      <c r="BPG285" s="71"/>
      <c r="BPW285" s="71"/>
      <c r="BQM285" s="71"/>
      <c r="BRC285" s="71"/>
      <c r="BRS285" s="71"/>
      <c r="BSI285" s="71"/>
      <c r="BSY285" s="71"/>
      <c r="BTO285" s="71"/>
      <c r="BUE285" s="71"/>
      <c r="BUU285" s="71"/>
      <c r="BVK285" s="71"/>
      <c r="BWA285" s="71"/>
      <c r="BWQ285" s="71"/>
      <c r="BXG285" s="71"/>
      <c r="BXW285" s="71"/>
      <c r="BYM285" s="71"/>
      <c r="BZC285" s="71"/>
      <c r="BZS285" s="71"/>
      <c r="CAI285" s="71"/>
      <c r="CAY285" s="71"/>
      <c r="CBO285" s="71"/>
      <c r="CCE285" s="71"/>
      <c r="CCU285" s="71"/>
      <c r="CDK285" s="71"/>
      <c r="CEA285" s="71"/>
      <c r="CEQ285" s="71"/>
      <c r="CFG285" s="71"/>
      <c r="CFW285" s="71"/>
      <c r="CGM285" s="71"/>
      <c r="CHC285" s="71"/>
      <c r="CHS285" s="71"/>
      <c r="CII285" s="71"/>
      <c r="CIY285" s="71"/>
      <c r="CJO285" s="71"/>
      <c r="CKE285" s="71"/>
      <c r="CKU285" s="71"/>
      <c r="CLK285" s="71"/>
      <c r="CMA285" s="71"/>
      <c r="CMQ285" s="71"/>
      <c r="CNG285" s="71"/>
      <c r="CNW285" s="71"/>
      <c r="COM285" s="71"/>
      <c r="CPC285" s="71"/>
      <c r="CPS285" s="71"/>
      <c r="CQI285" s="71"/>
      <c r="CQY285" s="71"/>
      <c r="CRO285" s="71"/>
      <c r="CSE285" s="71"/>
      <c r="CSU285" s="71"/>
      <c r="CTK285" s="71"/>
      <c r="CUA285" s="71"/>
      <c r="CUQ285" s="71"/>
      <c r="CVG285" s="71"/>
      <c r="CVW285" s="71"/>
      <c r="CWM285" s="71"/>
      <c r="CXC285" s="71"/>
      <c r="CXS285" s="71"/>
      <c r="CYI285" s="71"/>
      <c r="CYY285" s="71"/>
      <c r="CZO285" s="71"/>
      <c r="DAE285" s="71"/>
      <c r="DAU285" s="71"/>
      <c r="DBK285" s="71"/>
      <c r="DCA285" s="71"/>
      <c r="DCQ285" s="71"/>
      <c r="DDG285" s="71"/>
      <c r="DDW285" s="71"/>
      <c r="DEM285" s="71"/>
      <c r="DFC285" s="71"/>
      <c r="DFS285" s="71"/>
      <c r="DGI285" s="71"/>
      <c r="DGY285" s="71"/>
      <c r="DHO285" s="71"/>
      <c r="DIE285" s="71"/>
      <c r="DIU285" s="71"/>
      <c r="DJK285" s="71"/>
      <c r="DKA285" s="71"/>
      <c r="DKQ285" s="71"/>
      <c r="DLG285" s="71"/>
      <c r="DLW285" s="71"/>
      <c r="DMM285" s="71"/>
      <c r="DNC285" s="71"/>
      <c r="DNS285" s="71"/>
      <c r="DOI285" s="71"/>
      <c r="DOY285" s="71"/>
      <c r="DPO285" s="71"/>
      <c r="DQE285" s="71"/>
      <c r="DQU285" s="71"/>
      <c r="DRK285" s="71"/>
      <c r="DSA285" s="71"/>
      <c r="DSQ285" s="71"/>
      <c r="DTG285" s="71"/>
      <c r="DTW285" s="71"/>
      <c r="DUM285" s="71"/>
      <c r="DVC285" s="71"/>
      <c r="DVS285" s="71"/>
      <c r="DWI285" s="71"/>
      <c r="DWY285" s="71"/>
      <c r="DXO285" s="71"/>
      <c r="DYE285" s="71"/>
      <c r="DYU285" s="71"/>
      <c r="DZK285" s="71"/>
      <c r="EAA285" s="71"/>
      <c r="EAQ285" s="71"/>
      <c r="EBG285" s="71"/>
      <c r="EBW285" s="71"/>
      <c r="ECM285" s="71"/>
      <c r="EDC285" s="71"/>
      <c r="EDS285" s="71"/>
      <c r="EEI285" s="71"/>
      <c r="EEY285" s="71"/>
      <c r="EFO285" s="71"/>
      <c r="EGE285" s="71"/>
      <c r="EGU285" s="71"/>
      <c r="EHK285" s="71"/>
      <c r="EIA285" s="71"/>
      <c r="EIQ285" s="71"/>
      <c r="EJG285" s="71"/>
      <c r="EJW285" s="71"/>
      <c r="EKM285" s="71"/>
      <c r="ELC285" s="71"/>
      <c r="ELS285" s="71"/>
      <c r="EMI285" s="71"/>
      <c r="EMY285" s="71"/>
      <c r="ENO285" s="71"/>
      <c r="EOE285" s="71"/>
      <c r="EOU285" s="71"/>
      <c r="EPK285" s="71"/>
      <c r="EQA285" s="71"/>
      <c r="EQQ285" s="71"/>
      <c r="ERG285" s="71"/>
      <c r="ERW285" s="71"/>
      <c r="ESM285" s="71"/>
      <c r="ETC285" s="71"/>
      <c r="ETS285" s="71"/>
      <c r="EUI285" s="71"/>
      <c r="EUY285" s="71"/>
      <c r="EVO285" s="71"/>
      <c r="EWE285" s="71"/>
      <c r="EWU285" s="71"/>
      <c r="EXK285" s="71"/>
      <c r="EYA285" s="71"/>
      <c r="EYQ285" s="71"/>
      <c r="EZG285" s="71"/>
      <c r="EZW285" s="71"/>
      <c r="FAM285" s="71"/>
      <c r="FBC285" s="71"/>
      <c r="FBS285" s="71"/>
      <c r="FCI285" s="71"/>
      <c r="FCY285" s="71"/>
      <c r="FDO285" s="71"/>
      <c r="FEE285" s="71"/>
      <c r="FEU285" s="71"/>
      <c r="FFK285" s="71"/>
      <c r="FGA285" s="71"/>
      <c r="FGQ285" s="71"/>
      <c r="FHG285" s="71"/>
      <c r="FHW285" s="71"/>
      <c r="FIM285" s="71"/>
      <c r="FJC285" s="71"/>
      <c r="FJS285" s="71"/>
      <c r="FKI285" s="71"/>
      <c r="FKY285" s="71"/>
      <c r="FLO285" s="71"/>
      <c r="FME285" s="71"/>
      <c r="FMU285" s="71"/>
      <c r="FNK285" s="71"/>
      <c r="FOA285" s="71"/>
      <c r="FOQ285" s="71"/>
      <c r="FPG285" s="71"/>
      <c r="FPW285" s="71"/>
      <c r="FQM285" s="71"/>
      <c r="FRC285" s="71"/>
      <c r="FRS285" s="71"/>
      <c r="FSI285" s="71"/>
      <c r="FSY285" s="71"/>
      <c r="FTO285" s="71"/>
      <c r="FUE285" s="71"/>
      <c r="FUU285" s="71"/>
      <c r="FVK285" s="71"/>
      <c r="FWA285" s="71"/>
      <c r="FWQ285" s="71"/>
      <c r="FXG285" s="71"/>
      <c r="FXW285" s="71"/>
      <c r="FYM285" s="71"/>
      <c r="FZC285" s="71"/>
      <c r="FZS285" s="71"/>
      <c r="GAI285" s="71"/>
      <c r="GAY285" s="71"/>
      <c r="GBO285" s="71"/>
      <c r="GCE285" s="71"/>
      <c r="GCU285" s="71"/>
      <c r="GDK285" s="71"/>
      <c r="GEA285" s="71"/>
      <c r="GEQ285" s="71"/>
      <c r="GFG285" s="71"/>
      <c r="GFW285" s="71"/>
      <c r="GGM285" s="71"/>
      <c r="GHC285" s="71"/>
      <c r="GHS285" s="71"/>
      <c r="GII285" s="71"/>
      <c r="GIY285" s="71"/>
      <c r="GJO285" s="71"/>
      <c r="GKE285" s="71"/>
      <c r="GKU285" s="71"/>
      <c r="GLK285" s="71"/>
      <c r="GMA285" s="71"/>
      <c r="GMQ285" s="71"/>
      <c r="GNG285" s="71"/>
      <c r="GNW285" s="71"/>
      <c r="GOM285" s="71"/>
      <c r="GPC285" s="71"/>
      <c r="GPS285" s="71"/>
      <c r="GQI285" s="71"/>
      <c r="GQY285" s="71"/>
      <c r="GRO285" s="71"/>
      <c r="GSE285" s="71"/>
      <c r="GSU285" s="71"/>
      <c r="GTK285" s="71"/>
      <c r="GUA285" s="71"/>
      <c r="GUQ285" s="71"/>
      <c r="GVG285" s="71"/>
      <c r="GVW285" s="71"/>
      <c r="GWM285" s="71"/>
      <c r="GXC285" s="71"/>
      <c r="GXS285" s="71"/>
      <c r="GYI285" s="71"/>
      <c r="GYY285" s="71"/>
      <c r="GZO285" s="71"/>
      <c r="HAE285" s="71"/>
      <c r="HAU285" s="71"/>
      <c r="HBK285" s="71"/>
      <c r="HCA285" s="71"/>
      <c r="HCQ285" s="71"/>
      <c r="HDG285" s="71"/>
      <c r="HDW285" s="71"/>
      <c r="HEM285" s="71"/>
      <c r="HFC285" s="71"/>
      <c r="HFS285" s="71"/>
      <c r="HGI285" s="71"/>
      <c r="HGY285" s="71"/>
      <c r="HHO285" s="71"/>
      <c r="HIE285" s="71"/>
      <c r="HIU285" s="71"/>
      <c r="HJK285" s="71"/>
      <c r="HKA285" s="71"/>
      <c r="HKQ285" s="71"/>
      <c r="HLG285" s="71"/>
      <c r="HLW285" s="71"/>
      <c r="HMM285" s="71"/>
      <c r="HNC285" s="71"/>
      <c r="HNS285" s="71"/>
      <c r="HOI285" s="71"/>
      <c r="HOY285" s="71"/>
      <c r="HPO285" s="71"/>
      <c r="HQE285" s="71"/>
      <c r="HQU285" s="71"/>
      <c r="HRK285" s="71"/>
      <c r="HSA285" s="71"/>
      <c r="HSQ285" s="71"/>
      <c r="HTG285" s="71"/>
      <c r="HTW285" s="71"/>
      <c r="HUM285" s="71"/>
      <c r="HVC285" s="71"/>
      <c r="HVS285" s="71"/>
      <c r="HWI285" s="71"/>
      <c r="HWY285" s="71"/>
      <c r="HXO285" s="71"/>
      <c r="HYE285" s="71"/>
      <c r="HYU285" s="71"/>
      <c r="HZK285" s="71"/>
      <c r="IAA285" s="71"/>
      <c r="IAQ285" s="71"/>
      <c r="IBG285" s="71"/>
      <c r="IBW285" s="71"/>
      <c r="ICM285" s="71"/>
      <c r="IDC285" s="71"/>
      <c r="IDS285" s="71"/>
      <c r="IEI285" s="71"/>
      <c r="IEY285" s="71"/>
      <c r="IFO285" s="71"/>
      <c r="IGE285" s="71"/>
      <c r="IGU285" s="71"/>
      <c r="IHK285" s="71"/>
      <c r="IIA285" s="71"/>
      <c r="IIQ285" s="71"/>
      <c r="IJG285" s="71"/>
      <c r="IJW285" s="71"/>
      <c r="IKM285" s="71"/>
      <c r="ILC285" s="71"/>
      <c r="ILS285" s="71"/>
      <c r="IMI285" s="71"/>
      <c r="IMY285" s="71"/>
      <c r="INO285" s="71"/>
      <c r="IOE285" s="71"/>
      <c r="IOU285" s="71"/>
      <c r="IPK285" s="71"/>
      <c r="IQA285" s="71"/>
      <c r="IQQ285" s="71"/>
      <c r="IRG285" s="71"/>
      <c r="IRW285" s="71"/>
      <c r="ISM285" s="71"/>
      <c r="ITC285" s="71"/>
      <c r="ITS285" s="71"/>
      <c r="IUI285" s="71"/>
      <c r="IUY285" s="71"/>
      <c r="IVO285" s="71"/>
      <c r="IWE285" s="71"/>
      <c r="IWU285" s="71"/>
      <c r="IXK285" s="71"/>
      <c r="IYA285" s="71"/>
      <c r="IYQ285" s="71"/>
      <c r="IZG285" s="71"/>
      <c r="IZW285" s="71"/>
      <c r="JAM285" s="71"/>
      <c r="JBC285" s="71"/>
      <c r="JBS285" s="71"/>
      <c r="JCI285" s="71"/>
      <c r="JCY285" s="71"/>
      <c r="JDO285" s="71"/>
      <c r="JEE285" s="71"/>
      <c r="JEU285" s="71"/>
      <c r="JFK285" s="71"/>
      <c r="JGA285" s="71"/>
      <c r="JGQ285" s="71"/>
      <c r="JHG285" s="71"/>
      <c r="JHW285" s="71"/>
      <c r="JIM285" s="71"/>
      <c r="JJC285" s="71"/>
      <c r="JJS285" s="71"/>
      <c r="JKI285" s="71"/>
      <c r="JKY285" s="71"/>
      <c r="JLO285" s="71"/>
      <c r="JME285" s="71"/>
      <c r="JMU285" s="71"/>
      <c r="JNK285" s="71"/>
      <c r="JOA285" s="71"/>
      <c r="JOQ285" s="71"/>
      <c r="JPG285" s="71"/>
      <c r="JPW285" s="71"/>
      <c r="JQM285" s="71"/>
      <c r="JRC285" s="71"/>
      <c r="JRS285" s="71"/>
      <c r="JSI285" s="71"/>
      <c r="JSY285" s="71"/>
      <c r="JTO285" s="71"/>
      <c r="JUE285" s="71"/>
      <c r="JUU285" s="71"/>
      <c r="JVK285" s="71"/>
      <c r="JWA285" s="71"/>
      <c r="JWQ285" s="71"/>
      <c r="JXG285" s="71"/>
      <c r="JXW285" s="71"/>
      <c r="JYM285" s="71"/>
      <c r="JZC285" s="71"/>
      <c r="JZS285" s="71"/>
      <c r="KAI285" s="71"/>
      <c r="KAY285" s="71"/>
      <c r="KBO285" s="71"/>
      <c r="KCE285" s="71"/>
      <c r="KCU285" s="71"/>
      <c r="KDK285" s="71"/>
      <c r="KEA285" s="71"/>
      <c r="KEQ285" s="71"/>
      <c r="KFG285" s="71"/>
      <c r="KFW285" s="71"/>
      <c r="KGM285" s="71"/>
      <c r="KHC285" s="71"/>
      <c r="KHS285" s="71"/>
      <c r="KII285" s="71"/>
      <c r="KIY285" s="71"/>
      <c r="KJO285" s="71"/>
      <c r="KKE285" s="71"/>
      <c r="KKU285" s="71"/>
      <c r="KLK285" s="71"/>
      <c r="KMA285" s="71"/>
      <c r="KMQ285" s="71"/>
      <c r="KNG285" s="71"/>
      <c r="KNW285" s="71"/>
      <c r="KOM285" s="71"/>
      <c r="KPC285" s="71"/>
      <c r="KPS285" s="71"/>
      <c r="KQI285" s="71"/>
      <c r="KQY285" s="71"/>
      <c r="KRO285" s="71"/>
      <c r="KSE285" s="71"/>
      <c r="KSU285" s="71"/>
      <c r="KTK285" s="71"/>
      <c r="KUA285" s="71"/>
      <c r="KUQ285" s="71"/>
      <c r="KVG285" s="71"/>
      <c r="KVW285" s="71"/>
      <c r="KWM285" s="71"/>
      <c r="KXC285" s="71"/>
      <c r="KXS285" s="71"/>
      <c r="KYI285" s="71"/>
      <c r="KYY285" s="71"/>
      <c r="KZO285" s="71"/>
      <c r="LAE285" s="71"/>
      <c r="LAU285" s="71"/>
      <c r="LBK285" s="71"/>
      <c r="LCA285" s="71"/>
      <c r="LCQ285" s="71"/>
      <c r="LDG285" s="71"/>
      <c r="LDW285" s="71"/>
      <c r="LEM285" s="71"/>
      <c r="LFC285" s="71"/>
      <c r="LFS285" s="71"/>
      <c r="LGI285" s="71"/>
      <c r="LGY285" s="71"/>
      <c r="LHO285" s="71"/>
      <c r="LIE285" s="71"/>
      <c r="LIU285" s="71"/>
      <c r="LJK285" s="71"/>
      <c r="LKA285" s="71"/>
      <c r="LKQ285" s="71"/>
      <c r="LLG285" s="71"/>
      <c r="LLW285" s="71"/>
      <c r="LMM285" s="71"/>
      <c r="LNC285" s="71"/>
      <c r="LNS285" s="71"/>
      <c r="LOI285" s="71"/>
      <c r="LOY285" s="71"/>
      <c r="LPO285" s="71"/>
      <c r="LQE285" s="71"/>
      <c r="LQU285" s="71"/>
      <c r="LRK285" s="71"/>
      <c r="LSA285" s="71"/>
      <c r="LSQ285" s="71"/>
      <c r="LTG285" s="71"/>
      <c r="LTW285" s="71"/>
      <c r="LUM285" s="71"/>
      <c r="LVC285" s="71"/>
      <c r="LVS285" s="71"/>
      <c r="LWI285" s="71"/>
      <c r="LWY285" s="71"/>
      <c r="LXO285" s="71"/>
      <c r="LYE285" s="71"/>
      <c r="LYU285" s="71"/>
      <c r="LZK285" s="71"/>
      <c r="MAA285" s="71"/>
      <c r="MAQ285" s="71"/>
      <c r="MBG285" s="71"/>
      <c r="MBW285" s="71"/>
      <c r="MCM285" s="71"/>
      <c r="MDC285" s="71"/>
      <c r="MDS285" s="71"/>
      <c r="MEI285" s="71"/>
      <c r="MEY285" s="71"/>
      <c r="MFO285" s="71"/>
      <c r="MGE285" s="71"/>
      <c r="MGU285" s="71"/>
      <c r="MHK285" s="71"/>
      <c r="MIA285" s="71"/>
      <c r="MIQ285" s="71"/>
      <c r="MJG285" s="71"/>
      <c r="MJW285" s="71"/>
      <c r="MKM285" s="71"/>
      <c r="MLC285" s="71"/>
      <c r="MLS285" s="71"/>
      <c r="MMI285" s="71"/>
      <c r="MMY285" s="71"/>
      <c r="MNO285" s="71"/>
      <c r="MOE285" s="71"/>
      <c r="MOU285" s="71"/>
      <c r="MPK285" s="71"/>
      <c r="MQA285" s="71"/>
      <c r="MQQ285" s="71"/>
      <c r="MRG285" s="71"/>
      <c r="MRW285" s="71"/>
      <c r="MSM285" s="71"/>
      <c r="MTC285" s="71"/>
      <c r="MTS285" s="71"/>
      <c r="MUI285" s="71"/>
      <c r="MUY285" s="71"/>
      <c r="MVO285" s="71"/>
      <c r="MWE285" s="71"/>
      <c r="MWU285" s="71"/>
      <c r="MXK285" s="71"/>
      <c r="MYA285" s="71"/>
      <c r="MYQ285" s="71"/>
      <c r="MZG285" s="71"/>
      <c r="MZW285" s="71"/>
      <c r="NAM285" s="71"/>
      <c r="NBC285" s="71"/>
      <c r="NBS285" s="71"/>
      <c r="NCI285" s="71"/>
      <c r="NCY285" s="71"/>
      <c r="NDO285" s="71"/>
      <c r="NEE285" s="71"/>
      <c r="NEU285" s="71"/>
      <c r="NFK285" s="71"/>
      <c r="NGA285" s="71"/>
      <c r="NGQ285" s="71"/>
      <c r="NHG285" s="71"/>
      <c r="NHW285" s="71"/>
      <c r="NIM285" s="71"/>
      <c r="NJC285" s="71"/>
      <c r="NJS285" s="71"/>
      <c r="NKI285" s="71"/>
      <c r="NKY285" s="71"/>
      <c r="NLO285" s="71"/>
      <c r="NME285" s="71"/>
      <c r="NMU285" s="71"/>
      <c r="NNK285" s="71"/>
      <c r="NOA285" s="71"/>
      <c r="NOQ285" s="71"/>
      <c r="NPG285" s="71"/>
      <c r="NPW285" s="71"/>
      <c r="NQM285" s="71"/>
      <c r="NRC285" s="71"/>
      <c r="NRS285" s="71"/>
      <c r="NSI285" s="71"/>
      <c r="NSY285" s="71"/>
      <c r="NTO285" s="71"/>
      <c r="NUE285" s="71"/>
      <c r="NUU285" s="71"/>
      <c r="NVK285" s="71"/>
      <c r="NWA285" s="71"/>
      <c r="NWQ285" s="71"/>
      <c r="NXG285" s="71"/>
      <c r="NXW285" s="71"/>
      <c r="NYM285" s="71"/>
      <c r="NZC285" s="71"/>
      <c r="NZS285" s="71"/>
      <c r="OAI285" s="71"/>
      <c r="OAY285" s="71"/>
      <c r="OBO285" s="71"/>
      <c r="OCE285" s="71"/>
      <c r="OCU285" s="71"/>
      <c r="ODK285" s="71"/>
      <c r="OEA285" s="71"/>
      <c r="OEQ285" s="71"/>
      <c r="OFG285" s="71"/>
      <c r="OFW285" s="71"/>
      <c r="OGM285" s="71"/>
      <c r="OHC285" s="71"/>
      <c r="OHS285" s="71"/>
      <c r="OII285" s="71"/>
      <c r="OIY285" s="71"/>
      <c r="OJO285" s="71"/>
      <c r="OKE285" s="71"/>
      <c r="OKU285" s="71"/>
      <c r="OLK285" s="71"/>
      <c r="OMA285" s="71"/>
      <c r="OMQ285" s="71"/>
      <c r="ONG285" s="71"/>
      <c r="ONW285" s="71"/>
      <c r="OOM285" s="71"/>
      <c r="OPC285" s="71"/>
      <c r="OPS285" s="71"/>
      <c r="OQI285" s="71"/>
      <c r="OQY285" s="71"/>
      <c r="ORO285" s="71"/>
      <c r="OSE285" s="71"/>
      <c r="OSU285" s="71"/>
      <c r="OTK285" s="71"/>
      <c r="OUA285" s="71"/>
      <c r="OUQ285" s="71"/>
      <c r="OVG285" s="71"/>
      <c r="OVW285" s="71"/>
      <c r="OWM285" s="71"/>
      <c r="OXC285" s="71"/>
      <c r="OXS285" s="71"/>
      <c r="OYI285" s="71"/>
      <c r="OYY285" s="71"/>
      <c r="OZO285" s="71"/>
      <c r="PAE285" s="71"/>
      <c r="PAU285" s="71"/>
      <c r="PBK285" s="71"/>
      <c r="PCA285" s="71"/>
      <c r="PCQ285" s="71"/>
      <c r="PDG285" s="71"/>
      <c r="PDW285" s="71"/>
      <c r="PEM285" s="71"/>
      <c r="PFC285" s="71"/>
      <c r="PFS285" s="71"/>
      <c r="PGI285" s="71"/>
      <c r="PGY285" s="71"/>
      <c r="PHO285" s="71"/>
      <c r="PIE285" s="71"/>
      <c r="PIU285" s="71"/>
      <c r="PJK285" s="71"/>
      <c r="PKA285" s="71"/>
      <c r="PKQ285" s="71"/>
      <c r="PLG285" s="71"/>
      <c r="PLW285" s="71"/>
      <c r="PMM285" s="71"/>
      <c r="PNC285" s="71"/>
      <c r="PNS285" s="71"/>
      <c r="POI285" s="71"/>
      <c r="POY285" s="71"/>
      <c r="PPO285" s="71"/>
      <c r="PQE285" s="71"/>
      <c r="PQU285" s="71"/>
      <c r="PRK285" s="71"/>
      <c r="PSA285" s="71"/>
      <c r="PSQ285" s="71"/>
      <c r="PTG285" s="71"/>
      <c r="PTW285" s="71"/>
      <c r="PUM285" s="71"/>
      <c r="PVC285" s="71"/>
      <c r="PVS285" s="71"/>
      <c r="PWI285" s="71"/>
      <c r="PWY285" s="71"/>
      <c r="PXO285" s="71"/>
      <c r="PYE285" s="71"/>
      <c r="PYU285" s="71"/>
      <c r="PZK285" s="71"/>
      <c r="QAA285" s="71"/>
      <c r="QAQ285" s="71"/>
      <c r="QBG285" s="71"/>
      <c r="QBW285" s="71"/>
      <c r="QCM285" s="71"/>
      <c r="QDC285" s="71"/>
      <c r="QDS285" s="71"/>
      <c r="QEI285" s="71"/>
      <c r="QEY285" s="71"/>
      <c r="QFO285" s="71"/>
      <c r="QGE285" s="71"/>
      <c r="QGU285" s="71"/>
      <c r="QHK285" s="71"/>
      <c r="QIA285" s="71"/>
      <c r="QIQ285" s="71"/>
      <c r="QJG285" s="71"/>
      <c r="QJW285" s="71"/>
      <c r="QKM285" s="71"/>
      <c r="QLC285" s="71"/>
      <c r="QLS285" s="71"/>
      <c r="QMI285" s="71"/>
      <c r="QMY285" s="71"/>
      <c r="QNO285" s="71"/>
      <c r="QOE285" s="71"/>
      <c r="QOU285" s="71"/>
      <c r="QPK285" s="71"/>
      <c r="QQA285" s="71"/>
      <c r="QQQ285" s="71"/>
      <c r="QRG285" s="71"/>
      <c r="QRW285" s="71"/>
      <c r="QSM285" s="71"/>
      <c r="QTC285" s="71"/>
      <c r="QTS285" s="71"/>
      <c r="QUI285" s="71"/>
      <c r="QUY285" s="71"/>
      <c r="QVO285" s="71"/>
      <c r="QWE285" s="71"/>
      <c r="QWU285" s="71"/>
      <c r="QXK285" s="71"/>
      <c r="QYA285" s="71"/>
      <c r="QYQ285" s="71"/>
      <c r="QZG285" s="71"/>
      <c r="QZW285" s="71"/>
      <c r="RAM285" s="71"/>
      <c r="RBC285" s="71"/>
      <c r="RBS285" s="71"/>
      <c r="RCI285" s="71"/>
      <c r="RCY285" s="71"/>
      <c r="RDO285" s="71"/>
      <c r="REE285" s="71"/>
      <c r="REU285" s="71"/>
      <c r="RFK285" s="71"/>
      <c r="RGA285" s="71"/>
      <c r="RGQ285" s="71"/>
      <c r="RHG285" s="71"/>
      <c r="RHW285" s="71"/>
      <c r="RIM285" s="71"/>
      <c r="RJC285" s="71"/>
      <c r="RJS285" s="71"/>
      <c r="RKI285" s="71"/>
      <c r="RKY285" s="71"/>
      <c r="RLO285" s="71"/>
      <c r="RME285" s="71"/>
      <c r="RMU285" s="71"/>
      <c r="RNK285" s="71"/>
      <c r="ROA285" s="71"/>
      <c r="ROQ285" s="71"/>
      <c r="RPG285" s="71"/>
      <c r="RPW285" s="71"/>
      <c r="RQM285" s="71"/>
      <c r="RRC285" s="71"/>
      <c r="RRS285" s="71"/>
      <c r="RSI285" s="71"/>
      <c r="RSY285" s="71"/>
      <c r="RTO285" s="71"/>
      <c r="RUE285" s="71"/>
      <c r="RUU285" s="71"/>
      <c r="RVK285" s="71"/>
      <c r="RWA285" s="71"/>
      <c r="RWQ285" s="71"/>
      <c r="RXG285" s="71"/>
      <c r="RXW285" s="71"/>
      <c r="RYM285" s="71"/>
      <c r="RZC285" s="71"/>
      <c r="RZS285" s="71"/>
      <c r="SAI285" s="71"/>
      <c r="SAY285" s="71"/>
      <c r="SBO285" s="71"/>
      <c r="SCE285" s="71"/>
      <c r="SCU285" s="71"/>
      <c r="SDK285" s="71"/>
      <c r="SEA285" s="71"/>
      <c r="SEQ285" s="71"/>
      <c r="SFG285" s="71"/>
      <c r="SFW285" s="71"/>
      <c r="SGM285" s="71"/>
      <c r="SHC285" s="71"/>
      <c r="SHS285" s="71"/>
      <c r="SII285" s="71"/>
      <c r="SIY285" s="71"/>
      <c r="SJO285" s="71"/>
      <c r="SKE285" s="71"/>
      <c r="SKU285" s="71"/>
      <c r="SLK285" s="71"/>
      <c r="SMA285" s="71"/>
      <c r="SMQ285" s="71"/>
      <c r="SNG285" s="71"/>
      <c r="SNW285" s="71"/>
      <c r="SOM285" s="71"/>
      <c r="SPC285" s="71"/>
      <c r="SPS285" s="71"/>
      <c r="SQI285" s="71"/>
      <c r="SQY285" s="71"/>
      <c r="SRO285" s="71"/>
      <c r="SSE285" s="71"/>
      <c r="SSU285" s="71"/>
      <c r="STK285" s="71"/>
      <c r="SUA285" s="71"/>
      <c r="SUQ285" s="71"/>
      <c r="SVG285" s="71"/>
      <c r="SVW285" s="71"/>
      <c r="SWM285" s="71"/>
      <c r="SXC285" s="71"/>
      <c r="SXS285" s="71"/>
      <c r="SYI285" s="71"/>
      <c r="SYY285" s="71"/>
      <c r="SZO285" s="71"/>
      <c r="TAE285" s="71"/>
      <c r="TAU285" s="71"/>
      <c r="TBK285" s="71"/>
      <c r="TCA285" s="71"/>
      <c r="TCQ285" s="71"/>
      <c r="TDG285" s="71"/>
      <c r="TDW285" s="71"/>
      <c r="TEM285" s="71"/>
      <c r="TFC285" s="71"/>
      <c r="TFS285" s="71"/>
      <c r="TGI285" s="71"/>
      <c r="TGY285" s="71"/>
      <c r="THO285" s="71"/>
      <c r="TIE285" s="71"/>
      <c r="TIU285" s="71"/>
      <c r="TJK285" s="71"/>
      <c r="TKA285" s="71"/>
      <c r="TKQ285" s="71"/>
      <c r="TLG285" s="71"/>
      <c r="TLW285" s="71"/>
      <c r="TMM285" s="71"/>
      <c r="TNC285" s="71"/>
      <c r="TNS285" s="71"/>
      <c r="TOI285" s="71"/>
      <c r="TOY285" s="71"/>
      <c r="TPO285" s="71"/>
      <c r="TQE285" s="71"/>
      <c r="TQU285" s="71"/>
      <c r="TRK285" s="71"/>
      <c r="TSA285" s="71"/>
      <c r="TSQ285" s="71"/>
      <c r="TTG285" s="71"/>
      <c r="TTW285" s="71"/>
      <c r="TUM285" s="71"/>
      <c r="TVC285" s="71"/>
      <c r="TVS285" s="71"/>
      <c r="TWI285" s="71"/>
      <c r="TWY285" s="71"/>
      <c r="TXO285" s="71"/>
      <c r="TYE285" s="71"/>
      <c r="TYU285" s="71"/>
      <c r="TZK285" s="71"/>
      <c r="UAA285" s="71"/>
      <c r="UAQ285" s="71"/>
      <c r="UBG285" s="71"/>
      <c r="UBW285" s="71"/>
      <c r="UCM285" s="71"/>
      <c r="UDC285" s="71"/>
      <c r="UDS285" s="71"/>
      <c r="UEI285" s="71"/>
      <c r="UEY285" s="71"/>
      <c r="UFO285" s="71"/>
      <c r="UGE285" s="71"/>
      <c r="UGU285" s="71"/>
      <c r="UHK285" s="71"/>
      <c r="UIA285" s="71"/>
      <c r="UIQ285" s="71"/>
      <c r="UJG285" s="71"/>
      <c r="UJW285" s="71"/>
      <c r="UKM285" s="71"/>
      <c r="ULC285" s="71"/>
      <c r="ULS285" s="71"/>
      <c r="UMI285" s="71"/>
      <c r="UMY285" s="71"/>
      <c r="UNO285" s="71"/>
      <c r="UOE285" s="71"/>
      <c r="UOU285" s="71"/>
      <c r="UPK285" s="71"/>
      <c r="UQA285" s="71"/>
      <c r="UQQ285" s="71"/>
      <c r="URG285" s="71"/>
      <c r="URW285" s="71"/>
      <c r="USM285" s="71"/>
      <c r="UTC285" s="71"/>
      <c r="UTS285" s="71"/>
      <c r="UUI285" s="71"/>
      <c r="UUY285" s="71"/>
      <c r="UVO285" s="71"/>
      <c r="UWE285" s="71"/>
      <c r="UWU285" s="71"/>
      <c r="UXK285" s="71"/>
      <c r="UYA285" s="71"/>
      <c r="UYQ285" s="71"/>
      <c r="UZG285" s="71"/>
      <c r="UZW285" s="71"/>
      <c r="VAM285" s="71"/>
      <c r="VBC285" s="71"/>
      <c r="VBS285" s="71"/>
      <c r="VCI285" s="71"/>
      <c r="VCY285" s="71"/>
      <c r="VDO285" s="71"/>
      <c r="VEE285" s="71"/>
      <c r="VEU285" s="71"/>
      <c r="VFK285" s="71"/>
      <c r="VGA285" s="71"/>
      <c r="VGQ285" s="71"/>
      <c r="VHG285" s="71"/>
      <c r="VHW285" s="71"/>
      <c r="VIM285" s="71"/>
      <c r="VJC285" s="71"/>
      <c r="VJS285" s="71"/>
      <c r="VKI285" s="71"/>
      <c r="VKY285" s="71"/>
      <c r="VLO285" s="71"/>
      <c r="VME285" s="71"/>
      <c r="VMU285" s="71"/>
      <c r="VNK285" s="71"/>
      <c r="VOA285" s="71"/>
      <c r="VOQ285" s="71"/>
      <c r="VPG285" s="71"/>
      <c r="VPW285" s="71"/>
      <c r="VQM285" s="71"/>
      <c r="VRC285" s="71"/>
      <c r="VRS285" s="71"/>
      <c r="VSI285" s="71"/>
      <c r="VSY285" s="71"/>
      <c r="VTO285" s="71"/>
      <c r="VUE285" s="71"/>
      <c r="VUU285" s="71"/>
      <c r="VVK285" s="71"/>
      <c r="VWA285" s="71"/>
      <c r="VWQ285" s="71"/>
      <c r="VXG285" s="71"/>
      <c r="VXW285" s="71"/>
      <c r="VYM285" s="71"/>
      <c r="VZC285" s="71"/>
      <c r="VZS285" s="71"/>
      <c r="WAI285" s="71"/>
      <c r="WAY285" s="71"/>
      <c r="WBO285" s="71"/>
      <c r="WCE285" s="71"/>
      <c r="WCU285" s="71"/>
      <c r="WDK285" s="71"/>
      <c r="WEA285" s="71"/>
      <c r="WEQ285" s="71"/>
      <c r="WFG285" s="71"/>
      <c r="WFW285" s="71"/>
      <c r="WGM285" s="71"/>
      <c r="WHC285" s="71"/>
      <c r="WHS285" s="71"/>
      <c r="WII285" s="71"/>
      <c r="WIY285" s="71"/>
      <c r="WJO285" s="71"/>
      <c r="WKE285" s="71"/>
      <c r="WKU285" s="71"/>
      <c r="WLK285" s="71"/>
      <c r="WMA285" s="71"/>
      <c r="WMQ285" s="71"/>
      <c r="WNG285" s="71"/>
      <c r="WNW285" s="71"/>
      <c r="WOM285" s="71"/>
      <c r="WPC285" s="71"/>
      <c r="WPS285" s="71"/>
      <c r="WQI285" s="71"/>
      <c r="WQY285" s="71"/>
      <c r="WRO285" s="71"/>
      <c r="WSE285" s="71"/>
      <c r="WSU285" s="71"/>
      <c r="WTK285" s="71"/>
      <c r="WUA285" s="71"/>
      <c r="WUQ285" s="71"/>
      <c r="WVG285" s="71"/>
      <c r="WVW285" s="71"/>
      <c r="WWM285" s="71"/>
      <c r="WXC285" s="71"/>
      <c r="WXS285" s="71"/>
      <c r="WYI285" s="71"/>
      <c r="WYY285" s="71"/>
      <c r="WZO285" s="71"/>
      <c r="XAE285" s="71"/>
      <c r="XAU285" s="71"/>
      <c r="XBK285" s="71"/>
      <c r="XCA285" s="71"/>
      <c r="XCQ285" s="71"/>
      <c r="XDG285" s="71"/>
      <c r="XDW285" s="71"/>
      <c r="XEM285" s="71"/>
    </row>
    <row r="286" spans="1:1023 1039:2047 2063:3071 3087:4095 4111:5119 5135:6143 6159:7167 7183:8191 8207:9215 9231:10239 10255:11263 11279:12287 12303:13311 13327:14335 14351:15359 15375:16367" s="22" customFormat="1">
      <c r="A286" s="72"/>
      <c r="B286" s="73"/>
      <c r="C286" s="68"/>
      <c r="D286" s="68"/>
      <c r="E286" s="69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70"/>
      <c r="AE286" s="71"/>
      <c r="AU286" s="71"/>
      <c r="BK286" s="71"/>
      <c r="CA286" s="71"/>
      <c r="CQ286" s="71"/>
      <c r="DG286" s="71"/>
      <c r="DW286" s="71"/>
      <c r="EM286" s="71"/>
      <c r="FC286" s="71"/>
      <c r="FS286" s="71"/>
      <c r="GI286" s="71"/>
      <c r="GY286" s="71"/>
      <c r="HO286" s="71"/>
      <c r="IE286" s="71"/>
      <c r="IU286" s="71"/>
      <c r="JK286" s="71"/>
      <c r="KA286" s="71"/>
      <c r="KQ286" s="71"/>
      <c r="LG286" s="71"/>
      <c r="LW286" s="71"/>
      <c r="MM286" s="71"/>
      <c r="NC286" s="71"/>
      <c r="NS286" s="71"/>
      <c r="OI286" s="71"/>
      <c r="OY286" s="71"/>
      <c r="PO286" s="71"/>
      <c r="QE286" s="71"/>
      <c r="QU286" s="71"/>
      <c r="RK286" s="71"/>
      <c r="SA286" s="71"/>
      <c r="SQ286" s="71"/>
      <c r="TG286" s="71"/>
      <c r="TW286" s="71"/>
      <c r="UM286" s="71"/>
      <c r="VC286" s="71"/>
      <c r="VS286" s="71"/>
      <c r="WI286" s="71"/>
      <c r="WY286" s="71"/>
      <c r="XO286" s="71"/>
      <c r="YE286" s="71"/>
      <c r="YU286" s="71"/>
      <c r="ZK286" s="71"/>
      <c r="AAA286" s="71"/>
      <c r="AAQ286" s="71"/>
      <c r="ABG286" s="71"/>
      <c r="ABW286" s="71"/>
      <c r="ACM286" s="71"/>
      <c r="ADC286" s="71"/>
      <c r="ADS286" s="71"/>
      <c r="AEI286" s="71"/>
      <c r="AEY286" s="71"/>
      <c r="AFO286" s="71"/>
      <c r="AGE286" s="71"/>
      <c r="AGU286" s="71"/>
      <c r="AHK286" s="71"/>
      <c r="AIA286" s="71"/>
      <c r="AIQ286" s="71"/>
      <c r="AJG286" s="71"/>
      <c r="AJW286" s="71"/>
      <c r="AKM286" s="71"/>
      <c r="ALC286" s="71"/>
      <c r="ALS286" s="71"/>
      <c r="AMI286" s="71"/>
      <c r="AMY286" s="71"/>
      <c r="ANO286" s="71"/>
      <c r="AOE286" s="71"/>
      <c r="AOU286" s="71"/>
      <c r="APK286" s="71"/>
      <c r="AQA286" s="71"/>
      <c r="AQQ286" s="71"/>
      <c r="ARG286" s="71"/>
      <c r="ARW286" s="71"/>
      <c r="ASM286" s="71"/>
      <c r="ATC286" s="71"/>
      <c r="ATS286" s="71"/>
      <c r="AUI286" s="71"/>
      <c r="AUY286" s="71"/>
      <c r="AVO286" s="71"/>
      <c r="AWE286" s="71"/>
      <c r="AWU286" s="71"/>
      <c r="AXK286" s="71"/>
      <c r="AYA286" s="71"/>
      <c r="AYQ286" s="71"/>
      <c r="AZG286" s="71"/>
      <c r="AZW286" s="71"/>
      <c r="BAM286" s="71"/>
      <c r="BBC286" s="71"/>
      <c r="BBS286" s="71"/>
      <c r="BCI286" s="71"/>
      <c r="BCY286" s="71"/>
      <c r="BDO286" s="71"/>
      <c r="BEE286" s="71"/>
      <c r="BEU286" s="71"/>
      <c r="BFK286" s="71"/>
      <c r="BGA286" s="71"/>
      <c r="BGQ286" s="71"/>
      <c r="BHG286" s="71"/>
      <c r="BHW286" s="71"/>
      <c r="BIM286" s="71"/>
      <c r="BJC286" s="71"/>
      <c r="BJS286" s="71"/>
      <c r="BKI286" s="71"/>
      <c r="BKY286" s="71"/>
      <c r="BLO286" s="71"/>
      <c r="BME286" s="71"/>
      <c r="BMU286" s="71"/>
      <c r="BNK286" s="71"/>
      <c r="BOA286" s="71"/>
      <c r="BOQ286" s="71"/>
      <c r="BPG286" s="71"/>
      <c r="BPW286" s="71"/>
      <c r="BQM286" s="71"/>
      <c r="BRC286" s="71"/>
      <c r="BRS286" s="71"/>
      <c r="BSI286" s="71"/>
      <c r="BSY286" s="71"/>
      <c r="BTO286" s="71"/>
      <c r="BUE286" s="71"/>
      <c r="BUU286" s="71"/>
      <c r="BVK286" s="71"/>
      <c r="BWA286" s="71"/>
      <c r="BWQ286" s="71"/>
      <c r="BXG286" s="71"/>
      <c r="BXW286" s="71"/>
      <c r="BYM286" s="71"/>
      <c r="BZC286" s="71"/>
      <c r="BZS286" s="71"/>
      <c r="CAI286" s="71"/>
      <c r="CAY286" s="71"/>
      <c r="CBO286" s="71"/>
      <c r="CCE286" s="71"/>
      <c r="CCU286" s="71"/>
      <c r="CDK286" s="71"/>
      <c r="CEA286" s="71"/>
      <c r="CEQ286" s="71"/>
      <c r="CFG286" s="71"/>
      <c r="CFW286" s="71"/>
      <c r="CGM286" s="71"/>
      <c r="CHC286" s="71"/>
      <c r="CHS286" s="71"/>
      <c r="CII286" s="71"/>
      <c r="CIY286" s="71"/>
      <c r="CJO286" s="71"/>
      <c r="CKE286" s="71"/>
      <c r="CKU286" s="71"/>
      <c r="CLK286" s="71"/>
      <c r="CMA286" s="71"/>
      <c r="CMQ286" s="71"/>
      <c r="CNG286" s="71"/>
      <c r="CNW286" s="71"/>
      <c r="COM286" s="71"/>
      <c r="CPC286" s="71"/>
      <c r="CPS286" s="71"/>
      <c r="CQI286" s="71"/>
      <c r="CQY286" s="71"/>
      <c r="CRO286" s="71"/>
      <c r="CSE286" s="71"/>
      <c r="CSU286" s="71"/>
      <c r="CTK286" s="71"/>
      <c r="CUA286" s="71"/>
      <c r="CUQ286" s="71"/>
      <c r="CVG286" s="71"/>
      <c r="CVW286" s="71"/>
      <c r="CWM286" s="71"/>
      <c r="CXC286" s="71"/>
      <c r="CXS286" s="71"/>
      <c r="CYI286" s="71"/>
      <c r="CYY286" s="71"/>
      <c r="CZO286" s="71"/>
      <c r="DAE286" s="71"/>
      <c r="DAU286" s="71"/>
      <c r="DBK286" s="71"/>
      <c r="DCA286" s="71"/>
      <c r="DCQ286" s="71"/>
      <c r="DDG286" s="71"/>
      <c r="DDW286" s="71"/>
      <c r="DEM286" s="71"/>
      <c r="DFC286" s="71"/>
      <c r="DFS286" s="71"/>
      <c r="DGI286" s="71"/>
      <c r="DGY286" s="71"/>
      <c r="DHO286" s="71"/>
      <c r="DIE286" s="71"/>
      <c r="DIU286" s="71"/>
      <c r="DJK286" s="71"/>
      <c r="DKA286" s="71"/>
      <c r="DKQ286" s="71"/>
      <c r="DLG286" s="71"/>
      <c r="DLW286" s="71"/>
      <c r="DMM286" s="71"/>
      <c r="DNC286" s="71"/>
      <c r="DNS286" s="71"/>
      <c r="DOI286" s="71"/>
      <c r="DOY286" s="71"/>
      <c r="DPO286" s="71"/>
      <c r="DQE286" s="71"/>
      <c r="DQU286" s="71"/>
      <c r="DRK286" s="71"/>
      <c r="DSA286" s="71"/>
      <c r="DSQ286" s="71"/>
      <c r="DTG286" s="71"/>
      <c r="DTW286" s="71"/>
      <c r="DUM286" s="71"/>
      <c r="DVC286" s="71"/>
      <c r="DVS286" s="71"/>
      <c r="DWI286" s="71"/>
      <c r="DWY286" s="71"/>
      <c r="DXO286" s="71"/>
      <c r="DYE286" s="71"/>
      <c r="DYU286" s="71"/>
      <c r="DZK286" s="71"/>
      <c r="EAA286" s="71"/>
      <c r="EAQ286" s="71"/>
      <c r="EBG286" s="71"/>
      <c r="EBW286" s="71"/>
      <c r="ECM286" s="71"/>
      <c r="EDC286" s="71"/>
      <c r="EDS286" s="71"/>
      <c r="EEI286" s="71"/>
      <c r="EEY286" s="71"/>
      <c r="EFO286" s="71"/>
      <c r="EGE286" s="71"/>
      <c r="EGU286" s="71"/>
      <c r="EHK286" s="71"/>
      <c r="EIA286" s="71"/>
      <c r="EIQ286" s="71"/>
      <c r="EJG286" s="71"/>
      <c r="EJW286" s="71"/>
      <c r="EKM286" s="71"/>
      <c r="ELC286" s="71"/>
      <c r="ELS286" s="71"/>
      <c r="EMI286" s="71"/>
      <c r="EMY286" s="71"/>
      <c r="ENO286" s="71"/>
      <c r="EOE286" s="71"/>
      <c r="EOU286" s="71"/>
      <c r="EPK286" s="71"/>
      <c r="EQA286" s="71"/>
      <c r="EQQ286" s="71"/>
      <c r="ERG286" s="71"/>
      <c r="ERW286" s="71"/>
      <c r="ESM286" s="71"/>
      <c r="ETC286" s="71"/>
      <c r="ETS286" s="71"/>
      <c r="EUI286" s="71"/>
      <c r="EUY286" s="71"/>
      <c r="EVO286" s="71"/>
      <c r="EWE286" s="71"/>
      <c r="EWU286" s="71"/>
      <c r="EXK286" s="71"/>
      <c r="EYA286" s="71"/>
      <c r="EYQ286" s="71"/>
      <c r="EZG286" s="71"/>
      <c r="EZW286" s="71"/>
      <c r="FAM286" s="71"/>
      <c r="FBC286" s="71"/>
      <c r="FBS286" s="71"/>
      <c r="FCI286" s="71"/>
      <c r="FCY286" s="71"/>
      <c r="FDO286" s="71"/>
      <c r="FEE286" s="71"/>
      <c r="FEU286" s="71"/>
      <c r="FFK286" s="71"/>
      <c r="FGA286" s="71"/>
      <c r="FGQ286" s="71"/>
      <c r="FHG286" s="71"/>
      <c r="FHW286" s="71"/>
      <c r="FIM286" s="71"/>
      <c r="FJC286" s="71"/>
      <c r="FJS286" s="71"/>
      <c r="FKI286" s="71"/>
      <c r="FKY286" s="71"/>
      <c r="FLO286" s="71"/>
      <c r="FME286" s="71"/>
      <c r="FMU286" s="71"/>
      <c r="FNK286" s="71"/>
      <c r="FOA286" s="71"/>
      <c r="FOQ286" s="71"/>
      <c r="FPG286" s="71"/>
      <c r="FPW286" s="71"/>
      <c r="FQM286" s="71"/>
      <c r="FRC286" s="71"/>
      <c r="FRS286" s="71"/>
      <c r="FSI286" s="71"/>
      <c r="FSY286" s="71"/>
      <c r="FTO286" s="71"/>
      <c r="FUE286" s="71"/>
      <c r="FUU286" s="71"/>
      <c r="FVK286" s="71"/>
      <c r="FWA286" s="71"/>
      <c r="FWQ286" s="71"/>
      <c r="FXG286" s="71"/>
      <c r="FXW286" s="71"/>
      <c r="FYM286" s="71"/>
      <c r="FZC286" s="71"/>
      <c r="FZS286" s="71"/>
      <c r="GAI286" s="71"/>
      <c r="GAY286" s="71"/>
      <c r="GBO286" s="71"/>
      <c r="GCE286" s="71"/>
      <c r="GCU286" s="71"/>
      <c r="GDK286" s="71"/>
      <c r="GEA286" s="71"/>
      <c r="GEQ286" s="71"/>
      <c r="GFG286" s="71"/>
      <c r="GFW286" s="71"/>
      <c r="GGM286" s="71"/>
      <c r="GHC286" s="71"/>
      <c r="GHS286" s="71"/>
      <c r="GII286" s="71"/>
      <c r="GIY286" s="71"/>
      <c r="GJO286" s="71"/>
      <c r="GKE286" s="71"/>
      <c r="GKU286" s="71"/>
      <c r="GLK286" s="71"/>
      <c r="GMA286" s="71"/>
      <c r="GMQ286" s="71"/>
      <c r="GNG286" s="71"/>
      <c r="GNW286" s="71"/>
      <c r="GOM286" s="71"/>
      <c r="GPC286" s="71"/>
      <c r="GPS286" s="71"/>
      <c r="GQI286" s="71"/>
      <c r="GQY286" s="71"/>
      <c r="GRO286" s="71"/>
      <c r="GSE286" s="71"/>
      <c r="GSU286" s="71"/>
      <c r="GTK286" s="71"/>
      <c r="GUA286" s="71"/>
      <c r="GUQ286" s="71"/>
      <c r="GVG286" s="71"/>
      <c r="GVW286" s="71"/>
      <c r="GWM286" s="71"/>
      <c r="GXC286" s="71"/>
      <c r="GXS286" s="71"/>
      <c r="GYI286" s="71"/>
      <c r="GYY286" s="71"/>
      <c r="GZO286" s="71"/>
      <c r="HAE286" s="71"/>
      <c r="HAU286" s="71"/>
      <c r="HBK286" s="71"/>
      <c r="HCA286" s="71"/>
      <c r="HCQ286" s="71"/>
      <c r="HDG286" s="71"/>
      <c r="HDW286" s="71"/>
      <c r="HEM286" s="71"/>
      <c r="HFC286" s="71"/>
      <c r="HFS286" s="71"/>
      <c r="HGI286" s="71"/>
      <c r="HGY286" s="71"/>
      <c r="HHO286" s="71"/>
      <c r="HIE286" s="71"/>
      <c r="HIU286" s="71"/>
      <c r="HJK286" s="71"/>
      <c r="HKA286" s="71"/>
      <c r="HKQ286" s="71"/>
      <c r="HLG286" s="71"/>
      <c r="HLW286" s="71"/>
      <c r="HMM286" s="71"/>
      <c r="HNC286" s="71"/>
      <c r="HNS286" s="71"/>
      <c r="HOI286" s="71"/>
      <c r="HOY286" s="71"/>
      <c r="HPO286" s="71"/>
      <c r="HQE286" s="71"/>
      <c r="HQU286" s="71"/>
      <c r="HRK286" s="71"/>
      <c r="HSA286" s="71"/>
      <c r="HSQ286" s="71"/>
      <c r="HTG286" s="71"/>
      <c r="HTW286" s="71"/>
      <c r="HUM286" s="71"/>
      <c r="HVC286" s="71"/>
      <c r="HVS286" s="71"/>
      <c r="HWI286" s="71"/>
      <c r="HWY286" s="71"/>
      <c r="HXO286" s="71"/>
      <c r="HYE286" s="71"/>
      <c r="HYU286" s="71"/>
      <c r="HZK286" s="71"/>
      <c r="IAA286" s="71"/>
      <c r="IAQ286" s="71"/>
      <c r="IBG286" s="71"/>
      <c r="IBW286" s="71"/>
      <c r="ICM286" s="71"/>
      <c r="IDC286" s="71"/>
      <c r="IDS286" s="71"/>
      <c r="IEI286" s="71"/>
      <c r="IEY286" s="71"/>
      <c r="IFO286" s="71"/>
      <c r="IGE286" s="71"/>
      <c r="IGU286" s="71"/>
      <c r="IHK286" s="71"/>
      <c r="IIA286" s="71"/>
      <c r="IIQ286" s="71"/>
      <c r="IJG286" s="71"/>
      <c r="IJW286" s="71"/>
      <c r="IKM286" s="71"/>
      <c r="ILC286" s="71"/>
      <c r="ILS286" s="71"/>
      <c r="IMI286" s="71"/>
      <c r="IMY286" s="71"/>
      <c r="INO286" s="71"/>
      <c r="IOE286" s="71"/>
      <c r="IOU286" s="71"/>
      <c r="IPK286" s="71"/>
      <c r="IQA286" s="71"/>
      <c r="IQQ286" s="71"/>
      <c r="IRG286" s="71"/>
      <c r="IRW286" s="71"/>
      <c r="ISM286" s="71"/>
      <c r="ITC286" s="71"/>
      <c r="ITS286" s="71"/>
      <c r="IUI286" s="71"/>
      <c r="IUY286" s="71"/>
      <c r="IVO286" s="71"/>
      <c r="IWE286" s="71"/>
      <c r="IWU286" s="71"/>
      <c r="IXK286" s="71"/>
      <c r="IYA286" s="71"/>
      <c r="IYQ286" s="71"/>
      <c r="IZG286" s="71"/>
      <c r="IZW286" s="71"/>
      <c r="JAM286" s="71"/>
      <c r="JBC286" s="71"/>
      <c r="JBS286" s="71"/>
      <c r="JCI286" s="71"/>
      <c r="JCY286" s="71"/>
      <c r="JDO286" s="71"/>
      <c r="JEE286" s="71"/>
      <c r="JEU286" s="71"/>
      <c r="JFK286" s="71"/>
      <c r="JGA286" s="71"/>
      <c r="JGQ286" s="71"/>
      <c r="JHG286" s="71"/>
      <c r="JHW286" s="71"/>
      <c r="JIM286" s="71"/>
      <c r="JJC286" s="71"/>
      <c r="JJS286" s="71"/>
      <c r="JKI286" s="71"/>
      <c r="JKY286" s="71"/>
      <c r="JLO286" s="71"/>
      <c r="JME286" s="71"/>
      <c r="JMU286" s="71"/>
      <c r="JNK286" s="71"/>
      <c r="JOA286" s="71"/>
      <c r="JOQ286" s="71"/>
      <c r="JPG286" s="71"/>
      <c r="JPW286" s="71"/>
      <c r="JQM286" s="71"/>
      <c r="JRC286" s="71"/>
      <c r="JRS286" s="71"/>
      <c r="JSI286" s="71"/>
      <c r="JSY286" s="71"/>
      <c r="JTO286" s="71"/>
      <c r="JUE286" s="71"/>
      <c r="JUU286" s="71"/>
      <c r="JVK286" s="71"/>
      <c r="JWA286" s="71"/>
      <c r="JWQ286" s="71"/>
      <c r="JXG286" s="71"/>
      <c r="JXW286" s="71"/>
      <c r="JYM286" s="71"/>
      <c r="JZC286" s="71"/>
      <c r="JZS286" s="71"/>
      <c r="KAI286" s="71"/>
      <c r="KAY286" s="71"/>
      <c r="KBO286" s="71"/>
      <c r="KCE286" s="71"/>
      <c r="KCU286" s="71"/>
      <c r="KDK286" s="71"/>
      <c r="KEA286" s="71"/>
      <c r="KEQ286" s="71"/>
      <c r="KFG286" s="71"/>
      <c r="KFW286" s="71"/>
      <c r="KGM286" s="71"/>
      <c r="KHC286" s="71"/>
      <c r="KHS286" s="71"/>
      <c r="KII286" s="71"/>
      <c r="KIY286" s="71"/>
      <c r="KJO286" s="71"/>
      <c r="KKE286" s="71"/>
      <c r="KKU286" s="71"/>
      <c r="KLK286" s="71"/>
      <c r="KMA286" s="71"/>
      <c r="KMQ286" s="71"/>
      <c r="KNG286" s="71"/>
      <c r="KNW286" s="71"/>
      <c r="KOM286" s="71"/>
      <c r="KPC286" s="71"/>
      <c r="KPS286" s="71"/>
      <c r="KQI286" s="71"/>
      <c r="KQY286" s="71"/>
      <c r="KRO286" s="71"/>
      <c r="KSE286" s="71"/>
      <c r="KSU286" s="71"/>
      <c r="KTK286" s="71"/>
      <c r="KUA286" s="71"/>
      <c r="KUQ286" s="71"/>
      <c r="KVG286" s="71"/>
      <c r="KVW286" s="71"/>
      <c r="KWM286" s="71"/>
      <c r="KXC286" s="71"/>
      <c r="KXS286" s="71"/>
      <c r="KYI286" s="71"/>
      <c r="KYY286" s="71"/>
      <c r="KZO286" s="71"/>
      <c r="LAE286" s="71"/>
      <c r="LAU286" s="71"/>
      <c r="LBK286" s="71"/>
      <c r="LCA286" s="71"/>
      <c r="LCQ286" s="71"/>
      <c r="LDG286" s="71"/>
      <c r="LDW286" s="71"/>
      <c r="LEM286" s="71"/>
      <c r="LFC286" s="71"/>
      <c r="LFS286" s="71"/>
      <c r="LGI286" s="71"/>
      <c r="LGY286" s="71"/>
      <c r="LHO286" s="71"/>
      <c r="LIE286" s="71"/>
      <c r="LIU286" s="71"/>
      <c r="LJK286" s="71"/>
      <c r="LKA286" s="71"/>
      <c r="LKQ286" s="71"/>
      <c r="LLG286" s="71"/>
      <c r="LLW286" s="71"/>
      <c r="LMM286" s="71"/>
      <c r="LNC286" s="71"/>
      <c r="LNS286" s="71"/>
      <c r="LOI286" s="71"/>
      <c r="LOY286" s="71"/>
      <c r="LPO286" s="71"/>
      <c r="LQE286" s="71"/>
      <c r="LQU286" s="71"/>
      <c r="LRK286" s="71"/>
      <c r="LSA286" s="71"/>
      <c r="LSQ286" s="71"/>
      <c r="LTG286" s="71"/>
      <c r="LTW286" s="71"/>
      <c r="LUM286" s="71"/>
      <c r="LVC286" s="71"/>
      <c r="LVS286" s="71"/>
      <c r="LWI286" s="71"/>
      <c r="LWY286" s="71"/>
      <c r="LXO286" s="71"/>
      <c r="LYE286" s="71"/>
      <c r="LYU286" s="71"/>
      <c r="LZK286" s="71"/>
      <c r="MAA286" s="71"/>
      <c r="MAQ286" s="71"/>
      <c r="MBG286" s="71"/>
      <c r="MBW286" s="71"/>
      <c r="MCM286" s="71"/>
      <c r="MDC286" s="71"/>
      <c r="MDS286" s="71"/>
      <c r="MEI286" s="71"/>
      <c r="MEY286" s="71"/>
      <c r="MFO286" s="71"/>
      <c r="MGE286" s="71"/>
      <c r="MGU286" s="71"/>
      <c r="MHK286" s="71"/>
      <c r="MIA286" s="71"/>
      <c r="MIQ286" s="71"/>
      <c r="MJG286" s="71"/>
      <c r="MJW286" s="71"/>
      <c r="MKM286" s="71"/>
      <c r="MLC286" s="71"/>
      <c r="MLS286" s="71"/>
      <c r="MMI286" s="71"/>
      <c r="MMY286" s="71"/>
      <c r="MNO286" s="71"/>
      <c r="MOE286" s="71"/>
      <c r="MOU286" s="71"/>
      <c r="MPK286" s="71"/>
      <c r="MQA286" s="71"/>
      <c r="MQQ286" s="71"/>
      <c r="MRG286" s="71"/>
      <c r="MRW286" s="71"/>
      <c r="MSM286" s="71"/>
      <c r="MTC286" s="71"/>
      <c r="MTS286" s="71"/>
      <c r="MUI286" s="71"/>
      <c r="MUY286" s="71"/>
      <c r="MVO286" s="71"/>
      <c r="MWE286" s="71"/>
      <c r="MWU286" s="71"/>
      <c r="MXK286" s="71"/>
      <c r="MYA286" s="71"/>
      <c r="MYQ286" s="71"/>
      <c r="MZG286" s="71"/>
      <c r="MZW286" s="71"/>
      <c r="NAM286" s="71"/>
      <c r="NBC286" s="71"/>
      <c r="NBS286" s="71"/>
      <c r="NCI286" s="71"/>
      <c r="NCY286" s="71"/>
      <c r="NDO286" s="71"/>
      <c r="NEE286" s="71"/>
      <c r="NEU286" s="71"/>
      <c r="NFK286" s="71"/>
      <c r="NGA286" s="71"/>
      <c r="NGQ286" s="71"/>
      <c r="NHG286" s="71"/>
      <c r="NHW286" s="71"/>
      <c r="NIM286" s="71"/>
      <c r="NJC286" s="71"/>
      <c r="NJS286" s="71"/>
      <c r="NKI286" s="71"/>
      <c r="NKY286" s="71"/>
      <c r="NLO286" s="71"/>
      <c r="NME286" s="71"/>
      <c r="NMU286" s="71"/>
      <c r="NNK286" s="71"/>
      <c r="NOA286" s="71"/>
      <c r="NOQ286" s="71"/>
      <c r="NPG286" s="71"/>
      <c r="NPW286" s="71"/>
      <c r="NQM286" s="71"/>
      <c r="NRC286" s="71"/>
      <c r="NRS286" s="71"/>
      <c r="NSI286" s="71"/>
      <c r="NSY286" s="71"/>
      <c r="NTO286" s="71"/>
      <c r="NUE286" s="71"/>
      <c r="NUU286" s="71"/>
      <c r="NVK286" s="71"/>
      <c r="NWA286" s="71"/>
      <c r="NWQ286" s="71"/>
      <c r="NXG286" s="71"/>
      <c r="NXW286" s="71"/>
      <c r="NYM286" s="71"/>
      <c r="NZC286" s="71"/>
      <c r="NZS286" s="71"/>
      <c r="OAI286" s="71"/>
      <c r="OAY286" s="71"/>
      <c r="OBO286" s="71"/>
      <c r="OCE286" s="71"/>
      <c r="OCU286" s="71"/>
      <c r="ODK286" s="71"/>
      <c r="OEA286" s="71"/>
      <c r="OEQ286" s="71"/>
      <c r="OFG286" s="71"/>
      <c r="OFW286" s="71"/>
      <c r="OGM286" s="71"/>
      <c r="OHC286" s="71"/>
      <c r="OHS286" s="71"/>
      <c r="OII286" s="71"/>
      <c r="OIY286" s="71"/>
      <c r="OJO286" s="71"/>
      <c r="OKE286" s="71"/>
      <c r="OKU286" s="71"/>
      <c r="OLK286" s="71"/>
      <c r="OMA286" s="71"/>
      <c r="OMQ286" s="71"/>
      <c r="ONG286" s="71"/>
      <c r="ONW286" s="71"/>
      <c r="OOM286" s="71"/>
      <c r="OPC286" s="71"/>
      <c r="OPS286" s="71"/>
      <c r="OQI286" s="71"/>
      <c r="OQY286" s="71"/>
      <c r="ORO286" s="71"/>
      <c r="OSE286" s="71"/>
      <c r="OSU286" s="71"/>
      <c r="OTK286" s="71"/>
      <c r="OUA286" s="71"/>
      <c r="OUQ286" s="71"/>
      <c r="OVG286" s="71"/>
      <c r="OVW286" s="71"/>
      <c r="OWM286" s="71"/>
      <c r="OXC286" s="71"/>
      <c r="OXS286" s="71"/>
      <c r="OYI286" s="71"/>
      <c r="OYY286" s="71"/>
      <c r="OZO286" s="71"/>
      <c r="PAE286" s="71"/>
      <c r="PAU286" s="71"/>
      <c r="PBK286" s="71"/>
      <c r="PCA286" s="71"/>
      <c r="PCQ286" s="71"/>
      <c r="PDG286" s="71"/>
      <c r="PDW286" s="71"/>
      <c r="PEM286" s="71"/>
      <c r="PFC286" s="71"/>
      <c r="PFS286" s="71"/>
      <c r="PGI286" s="71"/>
      <c r="PGY286" s="71"/>
      <c r="PHO286" s="71"/>
      <c r="PIE286" s="71"/>
      <c r="PIU286" s="71"/>
      <c r="PJK286" s="71"/>
      <c r="PKA286" s="71"/>
      <c r="PKQ286" s="71"/>
      <c r="PLG286" s="71"/>
      <c r="PLW286" s="71"/>
      <c r="PMM286" s="71"/>
      <c r="PNC286" s="71"/>
      <c r="PNS286" s="71"/>
      <c r="POI286" s="71"/>
      <c r="POY286" s="71"/>
      <c r="PPO286" s="71"/>
      <c r="PQE286" s="71"/>
      <c r="PQU286" s="71"/>
      <c r="PRK286" s="71"/>
      <c r="PSA286" s="71"/>
      <c r="PSQ286" s="71"/>
      <c r="PTG286" s="71"/>
      <c r="PTW286" s="71"/>
      <c r="PUM286" s="71"/>
      <c r="PVC286" s="71"/>
      <c r="PVS286" s="71"/>
      <c r="PWI286" s="71"/>
      <c r="PWY286" s="71"/>
      <c r="PXO286" s="71"/>
      <c r="PYE286" s="71"/>
      <c r="PYU286" s="71"/>
      <c r="PZK286" s="71"/>
      <c r="QAA286" s="71"/>
      <c r="QAQ286" s="71"/>
      <c r="QBG286" s="71"/>
      <c r="QBW286" s="71"/>
      <c r="QCM286" s="71"/>
      <c r="QDC286" s="71"/>
      <c r="QDS286" s="71"/>
      <c r="QEI286" s="71"/>
      <c r="QEY286" s="71"/>
      <c r="QFO286" s="71"/>
      <c r="QGE286" s="71"/>
      <c r="QGU286" s="71"/>
      <c r="QHK286" s="71"/>
      <c r="QIA286" s="71"/>
      <c r="QIQ286" s="71"/>
      <c r="QJG286" s="71"/>
      <c r="QJW286" s="71"/>
      <c r="QKM286" s="71"/>
      <c r="QLC286" s="71"/>
      <c r="QLS286" s="71"/>
      <c r="QMI286" s="71"/>
      <c r="QMY286" s="71"/>
      <c r="QNO286" s="71"/>
      <c r="QOE286" s="71"/>
      <c r="QOU286" s="71"/>
      <c r="QPK286" s="71"/>
      <c r="QQA286" s="71"/>
      <c r="QQQ286" s="71"/>
      <c r="QRG286" s="71"/>
      <c r="QRW286" s="71"/>
      <c r="QSM286" s="71"/>
      <c r="QTC286" s="71"/>
      <c r="QTS286" s="71"/>
      <c r="QUI286" s="71"/>
      <c r="QUY286" s="71"/>
      <c r="QVO286" s="71"/>
      <c r="QWE286" s="71"/>
      <c r="QWU286" s="71"/>
      <c r="QXK286" s="71"/>
      <c r="QYA286" s="71"/>
      <c r="QYQ286" s="71"/>
      <c r="QZG286" s="71"/>
      <c r="QZW286" s="71"/>
      <c r="RAM286" s="71"/>
      <c r="RBC286" s="71"/>
      <c r="RBS286" s="71"/>
      <c r="RCI286" s="71"/>
      <c r="RCY286" s="71"/>
      <c r="RDO286" s="71"/>
      <c r="REE286" s="71"/>
      <c r="REU286" s="71"/>
      <c r="RFK286" s="71"/>
      <c r="RGA286" s="71"/>
      <c r="RGQ286" s="71"/>
      <c r="RHG286" s="71"/>
      <c r="RHW286" s="71"/>
      <c r="RIM286" s="71"/>
      <c r="RJC286" s="71"/>
      <c r="RJS286" s="71"/>
      <c r="RKI286" s="71"/>
      <c r="RKY286" s="71"/>
      <c r="RLO286" s="71"/>
      <c r="RME286" s="71"/>
      <c r="RMU286" s="71"/>
      <c r="RNK286" s="71"/>
      <c r="ROA286" s="71"/>
      <c r="ROQ286" s="71"/>
      <c r="RPG286" s="71"/>
      <c r="RPW286" s="71"/>
      <c r="RQM286" s="71"/>
      <c r="RRC286" s="71"/>
      <c r="RRS286" s="71"/>
      <c r="RSI286" s="71"/>
      <c r="RSY286" s="71"/>
      <c r="RTO286" s="71"/>
      <c r="RUE286" s="71"/>
      <c r="RUU286" s="71"/>
      <c r="RVK286" s="71"/>
      <c r="RWA286" s="71"/>
      <c r="RWQ286" s="71"/>
      <c r="RXG286" s="71"/>
      <c r="RXW286" s="71"/>
      <c r="RYM286" s="71"/>
      <c r="RZC286" s="71"/>
      <c r="RZS286" s="71"/>
      <c r="SAI286" s="71"/>
      <c r="SAY286" s="71"/>
      <c r="SBO286" s="71"/>
      <c r="SCE286" s="71"/>
      <c r="SCU286" s="71"/>
      <c r="SDK286" s="71"/>
      <c r="SEA286" s="71"/>
      <c r="SEQ286" s="71"/>
      <c r="SFG286" s="71"/>
      <c r="SFW286" s="71"/>
      <c r="SGM286" s="71"/>
      <c r="SHC286" s="71"/>
      <c r="SHS286" s="71"/>
      <c r="SII286" s="71"/>
      <c r="SIY286" s="71"/>
      <c r="SJO286" s="71"/>
      <c r="SKE286" s="71"/>
      <c r="SKU286" s="71"/>
      <c r="SLK286" s="71"/>
      <c r="SMA286" s="71"/>
      <c r="SMQ286" s="71"/>
      <c r="SNG286" s="71"/>
      <c r="SNW286" s="71"/>
      <c r="SOM286" s="71"/>
      <c r="SPC286" s="71"/>
      <c r="SPS286" s="71"/>
      <c r="SQI286" s="71"/>
      <c r="SQY286" s="71"/>
      <c r="SRO286" s="71"/>
      <c r="SSE286" s="71"/>
      <c r="SSU286" s="71"/>
      <c r="STK286" s="71"/>
      <c r="SUA286" s="71"/>
      <c r="SUQ286" s="71"/>
      <c r="SVG286" s="71"/>
      <c r="SVW286" s="71"/>
      <c r="SWM286" s="71"/>
      <c r="SXC286" s="71"/>
      <c r="SXS286" s="71"/>
      <c r="SYI286" s="71"/>
      <c r="SYY286" s="71"/>
      <c r="SZO286" s="71"/>
      <c r="TAE286" s="71"/>
      <c r="TAU286" s="71"/>
      <c r="TBK286" s="71"/>
      <c r="TCA286" s="71"/>
      <c r="TCQ286" s="71"/>
      <c r="TDG286" s="71"/>
      <c r="TDW286" s="71"/>
      <c r="TEM286" s="71"/>
      <c r="TFC286" s="71"/>
      <c r="TFS286" s="71"/>
      <c r="TGI286" s="71"/>
      <c r="TGY286" s="71"/>
      <c r="THO286" s="71"/>
      <c r="TIE286" s="71"/>
      <c r="TIU286" s="71"/>
      <c r="TJK286" s="71"/>
      <c r="TKA286" s="71"/>
      <c r="TKQ286" s="71"/>
      <c r="TLG286" s="71"/>
      <c r="TLW286" s="71"/>
      <c r="TMM286" s="71"/>
      <c r="TNC286" s="71"/>
      <c r="TNS286" s="71"/>
      <c r="TOI286" s="71"/>
      <c r="TOY286" s="71"/>
      <c r="TPO286" s="71"/>
      <c r="TQE286" s="71"/>
      <c r="TQU286" s="71"/>
      <c r="TRK286" s="71"/>
      <c r="TSA286" s="71"/>
      <c r="TSQ286" s="71"/>
      <c r="TTG286" s="71"/>
      <c r="TTW286" s="71"/>
      <c r="TUM286" s="71"/>
      <c r="TVC286" s="71"/>
      <c r="TVS286" s="71"/>
      <c r="TWI286" s="71"/>
      <c r="TWY286" s="71"/>
      <c r="TXO286" s="71"/>
      <c r="TYE286" s="71"/>
      <c r="TYU286" s="71"/>
      <c r="TZK286" s="71"/>
      <c r="UAA286" s="71"/>
      <c r="UAQ286" s="71"/>
      <c r="UBG286" s="71"/>
      <c r="UBW286" s="71"/>
      <c r="UCM286" s="71"/>
      <c r="UDC286" s="71"/>
      <c r="UDS286" s="71"/>
      <c r="UEI286" s="71"/>
      <c r="UEY286" s="71"/>
      <c r="UFO286" s="71"/>
      <c r="UGE286" s="71"/>
      <c r="UGU286" s="71"/>
      <c r="UHK286" s="71"/>
      <c r="UIA286" s="71"/>
      <c r="UIQ286" s="71"/>
      <c r="UJG286" s="71"/>
      <c r="UJW286" s="71"/>
      <c r="UKM286" s="71"/>
      <c r="ULC286" s="71"/>
      <c r="ULS286" s="71"/>
      <c r="UMI286" s="71"/>
      <c r="UMY286" s="71"/>
      <c r="UNO286" s="71"/>
      <c r="UOE286" s="71"/>
      <c r="UOU286" s="71"/>
      <c r="UPK286" s="71"/>
      <c r="UQA286" s="71"/>
      <c r="UQQ286" s="71"/>
      <c r="URG286" s="71"/>
      <c r="URW286" s="71"/>
      <c r="USM286" s="71"/>
      <c r="UTC286" s="71"/>
      <c r="UTS286" s="71"/>
      <c r="UUI286" s="71"/>
      <c r="UUY286" s="71"/>
      <c r="UVO286" s="71"/>
      <c r="UWE286" s="71"/>
      <c r="UWU286" s="71"/>
      <c r="UXK286" s="71"/>
      <c r="UYA286" s="71"/>
      <c r="UYQ286" s="71"/>
      <c r="UZG286" s="71"/>
      <c r="UZW286" s="71"/>
      <c r="VAM286" s="71"/>
      <c r="VBC286" s="71"/>
      <c r="VBS286" s="71"/>
      <c r="VCI286" s="71"/>
      <c r="VCY286" s="71"/>
      <c r="VDO286" s="71"/>
      <c r="VEE286" s="71"/>
      <c r="VEU286" s="71"/>
      <c r="VFK286" s="71"/>
      <c r="VGA286" s="71"/>
      <c r="VGQ286" s="71"/>
      <c r="VHG286" s="71"/>
      <c r="VHW286" s="71"/>
      <c r="VIM286" s="71"/>
      <c r="VJC286" s="71"/>
      <c r="VJS286" s="71"/>
      <c r="VKI286" s="71"/>
      <c r="VKY286" s="71"/>
      <c r="VLO286" s="71"/>
      <c r="VME286" s="71"/>
      <c r="VMU286" s="71"/>
      <c r="VNK286" s="71"/>
      <c r="VOA286" s="71"/>
      <c r="VOQ286" s="71"/>
      <c r="VPG286" s="71"/>
      <c r="VPW286" s="71"/>
      <c r="VQM286" s="71"/>
      <c r="VRC286" s="71"/>
      <c r="VRS286" s="71"/>
      <c r="VSI286" s="71"/>
      <c r="VSY286" s="71"/>
      <c r="VTO286" s="71"/>
      <c r="VUE286" s="71"/>
      <c r="VUU286" s="71"/>
      <c r="VVK286" s="71"/>
      <c r="VWA286" s="71"/>
      <c r="VWQ286" s="71"/>
      <c r="VXG286" s="71"/>
      <c r="VXW286" s="71"/>
      <c r="VYM286" s="71"/>
      <c r="VZC286" s="71"/>
      <c r="VZS286" s="71"/>
      <c r="WAI286" s="71"/>
      <c r="WAY286" s="71"/>
      <c r="WBO286" s="71"/>
      <c r="WCE286" s="71"/>
      <c r="WCU286" s="71"/>
      <c r="WDK286" s="71"/>
      <c r="WEA286" s="71"/>
      <c r="WEQ286" s="71"/>
      <c r="WFG286" s="71"/>
      <c r="WFW286" s="71"/>
      <c r="WGM286" s="71"/>
      <c r="WHC286" s="71"/>
      <c r="WHS286" s="71"/>
      <c r="WII286" s="71"/>
      <c r="WIY286" s="71"/>
      <c r="WJO286" s="71"/>
      <c r="WKE286" s="71"/>
      <c r="WKU286" s="71"/>
      <c r="WLK286" s="71"/>
      <c r="WMA286" s="71"/>
      <c r="WMQ286" s="71"/>
      <c r="WNG286" s="71"/>
      <c r="WNW286" s="71"/>
      <c r="WOM286" s="71"/>
      <c r="WPC286" s="71"/>
      <c r="WPS286" s="71"/>
      <c r="WQI286" s="71"/>
      <c r="WQY286" s="71"/>
      <c r="WRO286" s="71"/>
      <c r="WSE286" s="71"/>
      <c r="WSU286" s="71"/>
      <c r="WTK286" s="71"/>
      <c r="WUA286" s="71"/>
      <c r="WUQ286" s="71"/>
      <c r="WVG286" s="71"/>
      <c r="WVW286" s="71"/>
      <c r="WWM286" s="71"/>
      <c r="WXC286" s="71"/>
      <c r="WXS286" s="71"/>
      <c r="WYI286" s="71"/>
      <c r="WYY286" s="71"/>
      <c r="WZO286" s="71"/>
      <c r="XAE286" s="71"/>
      <c r="XAU286" s="71"/>
      <c r="XBK286" s="71"/>
      <c r="XCA286" s="71"/>
      <c r="XCQ286" s="71"/>
      <c r="XDG286" s="71"/>
      <c r="XDW286" s="71"/>
      <c r="XEM286" s="71"/>
    </row>
    <row r="287" spans="1:1023 1039:2047 2063:3071 3087:4095 4111:5119 5135:6143 6159:7167 7183:8191 8207:9215 9231:10239 10255:11263 11279:12287 12303:13311 13327:14335 14351:15359 15375:16367">
      <c r="A287" s="77"/>
      <c r="B287" s="89"/>
      <c r="C287" s="78"/>
      <c r="D287" s="78"/>
      <c r="E287" s="78"/>
      <c r="F287" s="78"/>
      <c r="G287" s="78"/>
      <c r="H287" s="79"/>
      <c r="I287" s="79"/>
      <c r="J287" s="79"/>
      <c r="K287" s="79"/>
      <c r="L287" s="80">
        <f>SUM(L12:L285)</f>
        <v>0</v>
      </c>
      <c r="M287" s="80">
        <f t="shared" ref="M287:P287" si="372">SUM(M12:M285)</f>
        <v>0</v>
      </c>
      <c r="N287" s="80">
        <f t="shared" si="372"/>
        <v>0</v>
      </c>
      <c r="O287" s="80">
        <f t="shared" si="372"/>
        <v>0</v>
      </c>
      <c r="P287" s="80">
        <f t="shared" si="372"/>
        <v>0</v>
      </c>
    </row>
    <row r="288" spans="1:1023 1039:2047 2063:3071 3087:4095 4111:5119 5135:6143 6159:7167 7183:8191 8207:9215 9231:10239 10255:11263 11279:12287 12303:13311 13327:14335 14351:15359 15375:16367" s="22" customFormat="1">
      <c r="A288" s="23"/>
      <c r="C288" s="23"/>
      <c r="D288" s="23"/>
      <c r="E288" s="23"/>
    </row>
    <row r="289" spans="1:16" s="22" customFormat="1">
      <c r="A289" s="23"/>
      <c r="C289" s="23"/>
      <c r="D289" s="23"/>
      <c r="E289" s="23"/>
    </row>
    <row r="290" spans="1:16" s="22" customFormat="1">
      <c r="A290" s="23"/>
      <c r="C290" s="23"/>
      <c r="D290" s="23"/>
      <c r="E290" s="23"/>
    </row>
    <row r="291" spans="1:16" s="22" customFormat="1" ht="14">
      <c r="A291" s="23"/>
      <c r="B291" s="223" t="s">
        <v>551</v>
      </c>
      <c r="C291" s="23"/>
      <c r="D291" s="23"/>
      <c r="E291" s="23"/>
    </row>
    <row r="292" spans="1:16" s="22" customFormat="1">
      <c r="A292" s="23"/>
      <c r="B292" s="244" t="s">
        <v>567</v>
      </c>
      <c r="C292" s="244"/>
      <c r="D292" s="244"/>
      <c r="E292" s="244"/>
      <c r="F292" s="244"/>
      <c r="G292" s="244"/>
      <c r="H292" s="244"/>
      <c r="I292" s="244"/>
      <c r="J292" s="244"/>
      <c r="K292" s="244"/>
      <c r="L292" s="244"/>
      <c r="M292" s="244"/>
      <c r="N292" s="244"/>
      <c r="O292" s="244"/>
      <c r="P292" s="244"/>
    </row>
    <row r="293" spans="1:16" s="22" customFormat="1">
      <c r="A293" s="23"/>
      <c r="B293" s="244"/>
      <c r="C293" s="244"/>
      <c r="D293" s="244"/>
      <c r="E293" s="244"/>
      <c r="F293" s="244"/>
      <c r="G293" s="244"/>
      <c r="H293" s="244"/>
      <c r="I293" s="244"/>
      <c r="J293" s="244"/>
      <c r="K293" s="244"/>
      <c r="L293" s="244"/>
      <c r="M293" s="244"/>
      <c r="N293" s="244"/>
      <c r="O293" s="244"/>
      <c r="P293" s="244"/>
    </row>
    <row r="294" spans="1:16" s="22" customFormat="1">
      <c r="A294" s="23"/>
      <c r="B294" s="244"/>
      <c r="C294" s="244"/>
      <c r="D294" s="244"/>
      <c r="E294" s="244"/>
      <c r="F294" s="244"/>
      <c r="G294" s="244"/>
      <c r="H294" s="244"/>
      <c r="I294" s="244"/>
      <c r="J294" s="244"/>
      <c r="K294" s="244"/>
      <c r="L294" s="244"/>
      <c r="M294" s="244"/>
      <c r="N294" s="244"/>
      <c r="O294" s="244"/>
      <c r="P294" s="244"/>
    </row>
    <row r="295" spans="1:16" s="22" customFormat="1">
      <c r="A295" s="23"/>
      <c r="B295" s="244"/>
      <c r="C295" s="244"/>
      <c r="D295" s="244"/>
      <c r="E295" s="244"/>
      <c r="F295" s="244"/>
      <c r="G295" s="244"/>
      <c r="H295" s="244"/>
      <c r="I295" s="244"/>
      <c r="J295" s="244"/>
      <c r="K295" s="244"/>
      <c r="L295" s="244"/>
      <c r="M295" s="244"/>
      <c r="N295" s="244"/>
      <c r="O295" s="244"/>
      <c r="P295" s="244"/>
    </row>
    <row r="296" spans="1:16" s="22" customFormat="1">
      <c r="A296" s="23"/>
      <c r="C296" s="23"/>
      <c r="D296" s="23"/>
      <c r="E296" s="23"/>
    </row>
    <row r="297" spans="1:16" s="22" customFormat="1">
      <c r="A297" s="23"/>
      <c r="C297" s="23"/>
      <c r="D297" s="23"/>
      <c r="E297" s="23"/>
    </row>
    <row r="298" spans="1:16" s="22" customFormat="1">
      <c r="A298" s="23"/>
      <c r="C298" s="23"/>
      <c r="D298" s="23"/>
      <c r="E298" s="23"/>
    </row>
    <row r="299" spans="1:16" s="22" customFormat="1">
      <c r="A299" s="23"/>
      <c r="B299" s="22" t="s">
        <v>557</v>
      </c>
      <c r="C299" s="23"/>
      <c r="D299" s="23"/>
      <c r="E299" s="23"/>
    </row>
    <row r="300" spans="1:16" s="22" customFormat="1">
      <c r="A300" s="23"/>
      <c r="C300" s="23"/>
      <c r="D300" s="23"/>
      <c r="E300" s="23"/>
    </row>
    <row r="301" spans="1:16" s="22" customFormat="1">
      <c r="A301" s="23"/>
      <c r="B301" s="22" t="s">
        <v>568</v>
      </c>
      <c r="C301" s="23"/>
      <c r="D301" s="23"/>
      <c r="E301" s="23"/>
    </row>
    <row r="302" spans="1:16" s="22" customFormat="1">
      <c r="A302" s="23"/>
      <c r="C302" s="23"/>
      <c r="D302" s="23"/>
      <c r="E302" s="23"/>
    </row>
    <row r="303" spans="1:16" s="22" customFormat="1">
      <c r="A303" s="23"/>
      <c r="C303" s="23"/>
      <c r="D303" s="23"/>
      <c r="E303" s="23"/>
    </row>
    <row r="304" spans="1:16" s="22" customFormat="1">
      <c r="A304" s="23"/>
      <c r="C304" s="23"/>
      <c r="D304" s="23"/>
      <c r="E304" s="23"/>
    </row>
    <row r="305" spans="1:5" s="22" customFormat="1">
      <c r="A305" s="23"/>
      <c r="C305" s="23"/>
      <c r="D305" s="23"/>
      <c r="E305" s="23"/>
    </row>
    <row r="306" spans="1:5" s="22" customFormat="1">
      <c r="A306" s="23"/>
      <c r="C306" s="23"/>
      <c r="D306" s="23"/>
      <c r="E306" s="23"/>
    </row>
    <row r="307" spans="1:5" s="22" customFormat="1">
      <c r="A307" s="23"/>
      <c r="C307" s="23"/>
      <c r="D307" s="23"/>
      <c r="E307" s="23"/>
    </row>
    <row r="308" spans="1:5" s="22" customFormat="1">
      <c r="A308" s="23"/>
      <c r="C308" s="23"/>
      <c r="D308" s="23"/>
      <c r="E308" s="23"/>
    </row>
    <row r="309" spans="1:5" s="22" customFormat="1">
      <c r="A309" s="23"/>
      <c r="C309" s="23"/>
      <c r="D309" s="23"/>
      <c r="E309" s="23"/>
    </row>
    <row r="310" spans="1:5" s="22" customFormat="1">
      <c r="A310" s="23"/>
      <c r="C310" s="23"/>
      <c r="D310" s="23"/>
      <c r="E310" s="23"/>
    </row>
    <row r="311" spans="1:5" s="22" customFormat="1">
      <c r="A311" s="23"/>
      <c r="C311" s="23"/>
      <c r="D311" s="23"/>
      <c r="E311" s="23"/>
    </row>
  </sheetData>
  <mergeCells count="8">
    <mergeCell ref="B292:P295"/>
    <mergeCell ref="L9:P9"/>
    <mergeCell ref="A9:A10"/>
    <mergeCell ref="B9:B10"/>
    <mergeCell ref="C9:C10"/>
    <mergeCell ref="E9:E10"/>
    <mergeCell ref="F9:K9"/>
    <mergeCell ref="D9:D10"/>
  </mergeCells>
  <phoneticPr fontId="41" type="noConversion"/>
  <pageMargins left="0.7" right="0.7" top="0.75" bottom="0.75" header="0.3" footer="0.3"/>
  <pageSetup scale="68" fitToHeight="0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XEM62"/>
  <sheetViews>
    <sheetView view="pageBreakPreview" zoomScale="75" zoomScaleNormal="170" zoomScaleSheetLayoutView="75" workbookViewId="0">
      <selection activeCell="E10" sqref="E10:J10"/>
    </sheetView>
  </sheetViews>
  <sheetFormatPr defaultColWidth="9.1796875" defaultRowHeight="13"/>
  <cols>
    <col min="1" max="1" width="4.7265625" style="23" customWidth="1"/>
    <col min="2" max="2" width="57.54296875" style="22" customWidth="1"/>
    <col min="3" max="3" width="5.26953125" style="23" customWidth="1"/>
    <col min="4" max="4" width="4.453125" style="23" customWidth="1"/>
    <col min="5" max="5" width="5.54296875" style="22" customWidth="1"/>
    <col min="6" max="6" width="6" style="22" customWidth="1"/>
    <col min="7" max="7" width="6.54296875" style="22" customWidth="1"/>
    <col min="8" max="8" width="8.26953125" style="22" customWidth="1"/>
    <col min="9" max="9" width="6.1796875" style="22" customWidth="1"/>
    <col min="10" max="10" width="8.453125" style="22" customWidth="1"/>
    <col min="11" max="11" width="6.54296875" style="22" customWidth="1"/>
    <col min="12" max="12" width="8.26953125" style="22" customWidth="1"/>
    <col min="13" max="13" width="8.453125" style="22" customWidth="1"/>
    <col min="14" max="14" width="6.54296875" style="22" customWidth="1"/>
    <col min="15" max="15" width="8.54296875" style="22" customWidth="1"/>
    <col min="16" max="16384" width="9.1796875" style="22"/>
  </cols>
  <sheetData>
    <row r="1" spans="1:1023 1039:2047 2063:3071 3087:4095 4111:5119 5135:6143 6159:7167 7183:8191 8207:9215 9231:10239 10255:11263 11279:12287 12303:13311 13327:14335 14351:15359 15375:16367" ht="14">
      <c r="A1" s="46">
        <v>16</v>
      </c>
      <c r="C1" s="94" t="s">
        <v>17</v>
      </c>
    </row>
    <row r="2" spans="1:1023 1039:2047 2063:3071 3087:4095 4111:5119 5135:6143 6159:7167 7183:8191 8207:9215 9231:10239 10255:11263 11279:12287 12303:13311 13327:14335 14351:15359 15375:16367">
      <c r="C2" s="94" t="s">
        <v>531</v>
      </c>
    </row>
    <row r="3" spans="1:1023 1039:2047 2063:3071 3087:4095 4111:5119 5135:6143 6159:7167 7183:8191 8207:9215 9231:10239 10255:11263 11279:12287 12303:13311 13327:14335 14351:15359 15375:16367">
      <c r="A3" s="24"/>
    </row>
    <row r="4" spans="1:1023 1039:2047 2063:3071 3087:4095 4111:5119 5135:6143 6159:7167 7183:8191 8207:9215 9231:10239 10255:11263 11279:12287 12303:13311 13327:14335 14351:15359 15375:16367">
      <c r="A4" s="133"/>
      <c r="B4" s="55"/>
      <c r="E4" s="23"/>
    </row>
    <row r="5" spans="1:1023 1039:2047 2063:3071 3087:4095 4111:5119 5135:6143 6159:7167 7183:8191 8207:9215 9231:10239 10255:11263 11279:12287 12303:13311 13327:14335 14351:15359 15375:16367">
      <c r="A5" s="94"/>
      <c r="B5" s="55"/>
      <c r="E5" s="23"/>
    </row>
    <row r="6" spans="1:1023 1039:2047 2063:3071 3087:4095 4111:5119 5135:6143 6159:7167 7183:8191 8207:9215 9231:10239 10255:11263 11279:12287 12303:13311 13327:14335 14351:15359 15375:16367">
      <c r="A6" s="133" t="s">
        <v>429</v>
      </c>
      <c r="B6" s="55"/>
      <c r="E6" s="23"/>
    </row>
    <row r="7" spans="1:1023 1039:2047 2063:3071 3087:4095 4111:5119 5135:6143 6159:7167 7183:8191 8207:9215 9231:10239 10255:11263 11279:12287 12303:13311 13327:14335 14351:15359 15375:16367">
      <c r="A7" s="133"/>
      <c r="B7" s="55"/>
      <c r="E7" s="23"/>
    </row>
    <row r="8" spans="1:1023 1039:2047 2063:3071 3087:4095 4111:5119 5135:6143 6159:7167 7183:8191 8207:9215 9231:10239 10255:11263 11279:12287 12303:13311 13327:14335 14351:15359 15375:16367">
      <c r="A8" s="24"/>
      <c r="L8" s="22" t="s">
        <v>88</v>
      </c>
      <c r="N8" s="22">
        <f>O54</f>
        <v>0</v>
      </c>
      <c r="O8" s="22" t="s">
        <v>12</v>
      </c>
    </row>
    <row r="9" spans="1:1023 1039:2047 2063:3071 3087:4095 4111:5119 5135:6143 6159:7167 7183:8191 8207:9215 9231:10239 10255:11263 11279:12287 12303:13311 13327:14335 14351:15359 15375:16367">
      <c r="L9" s="22" t="s">
        <v>570</v>
      </c>
    </row>
    <row r="10" spans="1:1023 1039:2047 2063:3071 3087:4095 4111:5119 5135:6143 6159:7167 7183:8191 8207:9215 9231:10239 10255:11263 11279:12287 12303:13311 13327:14335 14351:15359 15375:16367">
      <c r="A10" s="245" t="s">
        <v>0</v>
      </c>
      <c r="B10" s="245" t="s">
        <v>90</v>
      </c>
      <c r="C10" s="246" t="s">
        <v>6</v>
      </c>
      <c r="D10" s="246" t="s">
        <v>1</v>
      </c>
      <c r="E10" s="245" t="s">
        <v>2</v>
      </c>
      <c r="F10" s="245"/>
      <c r="G10" s="245"/>
      <c r="H10" s="245"/>
      <c r="I10" s="245"/>
      <c r="J10" s="245"/>
      <c r="K10" s="245" t="s">
        <v>3</v>
      </c>
      <c r="L10" s="245"/>
      <c r="M10" s="245"/>
      <c r="N10" s="245"/>
      <c r="O10" s="245"/>
    </row>
    <row r="11" spans="1:1023 1039:2047 2063:3071 3087:4095 4111:5119 5135:6143 6159:7167 7183:8191 8207:9215 9231:10239 10255:11263 11279:12287 12303:13311 13327:14335 14351:15359 15375:16367" ht="68">
      <c r="A11" s="245"/>
      <c r="B11" s="245"/>
      <c r="C11" s="246"/>
      <c r="D11" s="246"/>
      <c r="E11" s="84" t="s">
        <v>4</v>
      </c>
      <c r="F11" s="84" t="s">
        <v>109</v>
      </c>
      <c r="G11" s="84" t="s">
        <v>91</v>
      </c>
      <c r="H11" s="84" t="s">
        <v>89</v>
      </c>
      <c r="I11" s="84" t="s">
        <v>92</v>
      </c>
      <c r="J11" s="84" t="s">
        <v>93</v>
      </c>
      <c r="K11" s="84" t="s">
        <v>5</v>
      </c>
      <c r="L11" s="84" t="s">
        <v>94</v>
      </c>
      <c r="M11" s="84" t="s">
        <v>89</v>
      </c>
      <c r="N11" s="84" t="s">
        <v>95</v>
      </c>
      <c r="O11" s="84" t="s">
        <v>96</v>
      </c>
    </row>
    <row r="12" spans="1:1023 1039:2047 2063:3071 3087:4095 4111:5119 5135:6143 6159:7167 7183:8191 8207:9215 9231:10239 10255:11263 11279:12287 12303:13311 13327:14335 14351:15359 15375:16367">
      <c r="A12" s="20" t="str">
        <f>IF(COUNTBLANK(F12)=1," ",COUNTA($F$12:F12))</f>
        <v xml:space="preserve"> </v>
      </c>
      <c r="B12" s="196" t="s">
        <v>388</v>
      </c>
      <c r="C12" s="68"/>
      <c r="D12" s="68"/>
      <c r="E12" s="68"/>
      <c r="F12" s="134"/>
      <c r="G12" s="134"/>
      <c r="H12" s="134"/>
      <c r="I12" s="134"/>
      <c r="J12" s="135"/>
      <c r="K12" s="135"/>
      <c r="L12" s="135"/>
      <c r="M12" s="135"/>
      <c r="N12" s="135"/>
      <c r="O12" s="70"/>
      <c r="AE12" s="71"/>
      <c r="AU12" s="71"/>
      <c r="BK12" s="71"/>
      <c r="CA12" s="71"/>
      <c r="CQ12" s="71"/>
      <c r="DG12" s="71"/>
      <c r="DW12" s="71"/>
      <c r="EM12" s="71"/>
      <c r="FC12" s="71"/>
      <c r="FS12" s="71"/>
      <c r="GI12" s="71"/>
      <c r="GY12" s="71"/>
      <c r="HO12" s="71"/>
      <c r="IE12" s="71"/>
      <c r="IU12" s="71"/>
      <c r="JK12" s="71"/>
      <c r="KA12" s="71"/>
      <c r="KQ12" s="71"/>
      <c r="LG12" s="71"/>
      <c r="LW12" s="71"/>
      <c r="MM12" s="71"/>
      <c r="NC12" s="71"/>
      <c r="NS12" s="71"/>
      <c r="OI12" s="71"/>
      <c r="OY12" s="71"/>
      <c r="PO12" s="71"/>
      <c r="QE12" s="71"/>
      <c r="QU12" s="71"/>
      <c r="RK12" s="71"/>
      <c r="SA12" s="71"/>
      <c r="SQ12" s="71"/>
      <c r="TG12" s="71"/>
      <c r="TW12" s="71"/>
      <c r="UM12" s="71"/>
      <c r="VC12" s="71"/>
      <c r="VS12" s="71"/>
      <c r="WI12" s="71"/>
      <c r="WY12" s="71"/>
      <c r="XO12" s="71"/>
      <c r="YE12" s="71"/>
      <c r="YU12" s="71"/>
      <c r="ZK12" s="71"/>
      <c r="AAA12" s="71"/>
      <c r="AAQ12" s="71"/>
      <c r="ABG12" s="71"/>
      <c r="ABW12" s="71"/>
      <c r="ACM12" s="71"/>
      <c r="ADC12" s="71"/>
      <c r="ADS12" s="71"/>
      <c r="AEI12" s="71"/>
      <c r="AEY12" s="71"/>
      <c r="AFO12" s="71"/>
      <c r="AGE12" s="71"/>
      <c r="AGU12" s="71"/>
      <c r="AHK12" s="71"/>
      <c r="AIA12" s="71"/>
      <c r="AIQ12" s="71"/>
      <c r="AJG12" s="71"/>
      <c r="AJW12" s="71"/>
      <c r="AKM12" s="71"/>
      <c r="ALC12" s="71"/>
      <c r="ALS12" s="71"/>
      <c r="AMI12" s="71"/>
      <c r="AMY12" s="71"/>
      <c r="ANO12" s="71"/>
      <c r="AOE12" s="71"/>
      <c r="AOU12" s="71"/>
      <c r="APK12" s="71"/>
      <c r="AQA12" s="71"/>
      <c r="AQQ12" s="71"/>
      <c r="ARG12" s="71"/>
      <c r="ARW12" s="71"/>
      <c r="ASM12" s="71"/>
      <c r="ATC12" s="71"/>
      <c r="ATS12" s="71"/>
      <c r="AUI12" s="71"/>
      <c r="AUY12" s="71"/>
      <c r="AVO12" s="71"/>
      <c r="AWE12" s="71"/>
      <c r="AWU12" s="71"/>
      <c r="AXK12" s="71"/>
      <c r="AYA12" s="71"/>
      <c r="AYQ12" s="71"/>
      <c r="AZG12" s="71"/>
      <c r="AZW12" s="71"/>
      <c r="BAM12" s="71"/>
      <c r="BBC12" s="71"/>
      <c r="BBS12" s="71"/>
      <c r="BCI12" s="71"/>
      <c r="BCY12" s="71"/>
      <c r="BDO12" s="71"/>
      <c r="BEE12" s="71"/>
      <c r="BEU12" s="71"/>
      <c r="BFK12" s="71"/>
      <c r="BGA12" s="71"/>
      <c r="BGQ12" s="71"/>
      <c r="BHG12" s="71"/>
      <c r="BHW12" s="71"/>
      <c r="BIM12" s="71"/>
      <c r="BJC12" s="71"/>
      <c r="BJS12" s="71"/>
      <c r="BKI12" s="71"/>
      <c r="BKY12" s="71"/>
      <c r="BLO12" s="71"/>
      <c r="BME12" s="71"/>
      <c r="BMU12" s="71"/>
      <c r="BNK12" s="71"/>
      <c r="BOA12" s="71"/>
      <c r="BOQ12" s="71"/>
      <c r="BPG12" s="71"/>
      <c r="BPW12" s="71"/>
      <c r="BQM12" s="71"/>
      <c r="BRC12" s="71"/>
      <c r="BRS12" s="71"/>
      <c r="BSI12" s="71"/>
      <c r="BSY12" s="71"/>
      <c r="BTO12" s="71"/>
      <c r="BUE12" s="71"/>
      <c r="BUU12" s="71"/>
      <c r="BVK12" s="71"/>
      <c r="BWA12" s="71"/>
      <c r="BWQ12" s="71"/>
      <c r="BXG12" s="71"/>
      <c r="BXW12" s="71"/>
      <c r="BYM12" s="71"/>
      <c r="BZC12" s="71"/>
      <c r="BZS12" s="71"/>
      <c r="CAI12" s="71"/>
      <c r="CAY12" s="71"/>
      <c r="CBO12" s="71"/>
      <c r="CCE12" s="71"/>
      <c r="CCU12" s="71"/>
      <c r="CDK12" s="71"/>
      <c r="CEA12" s="71"/>
      <c r="CEQ12" s="71"/>
      <c r="CFG12" s="71"/>
      <c r="CFW12" s="71"/>
      <c r="CGM12" s="71"/>
      <c r="CHC12" s="71"/>
      <c r="CHS12" s="71"/>
      <c r="CII12" s="71"/>
      <c r="CIY12" s="71"/>
      <c r="CJO12" s="71"/>
      <c r="CKE12" s="71"/>
      <c r="CKU12" s="71"/>
      <c r="CLK12" s="71"/>
      <c r="CMA12" s="71"/>
      <c r="CMQ12" s="71"/>
      <c r="CNG12" s="71"/>
      <c r="CNW12" s="71"/>
      <c r="COM12" s="71"/>
      <c r="CPC12" s="71"/>
      <c r="CPS12" s="71"/>
      <c r="CQI12" s="71"/>
      <c r="CQY12" s="71"/>
      <c r="CRO12" s="71"/>
      <c r="CSE12" s="71"/>
      <c r="CSU12" s="71"/>
      <c r="CTK12" s="71"/>
      <c r="CUA12" s="71"/>
      <c r="CUQ12" s="71"/>
      <c r="CVG12" s="71"/>
      <c r="CVW12" s="71"/>
      <c r="CWM12" s="71"/>
      <c r="CXC12" s="71"/>
      <c r="CXS12" s="71"/>
      <c r="CYI12" s="71"/>
      <c r="CYY12" s="71"/>
      <c r="CZO12" s="71"/>
      <c r="DAE12" s="71"/>
      <c r="DAU12" s="71"/>
      <c r="DBK12" s="71"/>
      <c r="DCA12" s="71"/>
      <c r="DCQ12" s="71"/>
      <c r="DDG12" s="71"/>
      <c r="DDW12" s="71"/>
      <c r="DEM12" s="71"/>
      <c r="DFC12" s="71"/>
      <c r="DFS12" s="71"/>
      <c r="DGI12" s="71"/>
      <c r="DGY12" s="71"/>
      <c r="DHO12" s="71"/>
      <c r="DIE12" s="71"/>
      <c r="DIU12" s="71"/>
      <c r="DJK12" s="71"/>
      <c r="DKA12" s="71"/>
      <c r="DKQ12" s="71"/>
      <c r="DLG12" s="71"/>
      <c r="DLW12" s="71"/>
      <c r="DMM12" s="71"/>
      <c r="DNC12" s="71"/>
      <c r="DNS12" s="71"/>
      <c r="DOI12" s="71"/>
      <c r="DOY12" s="71"/>
      <c r="DPO12" s="71"/>
      <c r="DQE12" s="71"/>
      <c r="DQU12" s="71"/>
      <c r="DRK12" s="71"/>
      <c r="DSA12" s="71"/>
      <c r="DSQ12" s="71"/>
      <c r="DTG12" s="71"/>
      <c r="DTW12" s="71"/>
      <c r="DUM12" s="71"/>
      <c r="DVC12" s="71"/>
      <c r="DVS12" s="71"/>
      <c r="DWI12" s="71"/>
      <c r="DWY12" s="71"/>
      <c r="DXO12" s="71"/>
      <c r="DYE12" s="71"/>
      <c r="DYU12" s="71"/>
      <c r="DZK12" s="71"/>
      <c r="EAA12" s="71"/>
      <c r="EAQ12" s="71"/>
      <c r="EBG12" s="71"/>
      <c r="EBW12" s="71"/>
      <c r="ECM12" s="71"/>
      <c r="EDC12" s="71"/>
      <c r="EDS12" s="71"/>
      <c r="EEI12" s="71"/>
      <c r="EEY12" s="71"/>
      <c r="EFO12" s="71"/>
      <c r="EGE12" s="71"/>
      <c r="EGU12" s="71"/>
      <c r="EHK12" s="71"/>
      <c r="EIA12" s="71"/>
      <c r="EIQ12" s="71"/>
      <c r="EJG12" s="71"/>
      <c r="EJW12" s="71"/>
      <c r="EKM12" s="71"/>
      <c r="ELC12" s="71"/>
      <c r="ELS12" s="71"/>
      <c r="EMI12" s="71"/>
      <c r="EMY12" s="71"/>
      <c r="ENO12" s="71"/>
      <c r="EOE12" s="71"/>
      <c r="EOU12" s="71"/>
      <c r="EPK12" s="71"/>
      <c r="EQA12" s="71"/>
      <c r="EQQ12" s="71"/>
      <c r="ERG12" s="71"/>
      <c r="ERW12" s="71"/>
      <c r="ESM12" s="71"/>
      <c r="ETC12" s="71"/>
      <c r="ETS12" s="71"/>
      <c r="EUI12" s="71"/>
      <c r="EUY12" s="71"/>
      <c r="EVO12" s="71"/>
      <c r="EWE12" s="71"/>
      <c r="EWU12" s="71"/>
      <c r="EXK12" s="71"/>
      <c r="EYA12" s="71"/>
      <c r="EYQ12" s="71"/>
      <c r="EZG12" s="71"/>
      <c r="EZW12" s="71"/>
      <c r="FAM12" s="71"/>
      <c r="FBC12" s="71"/>
      <c r="FBS12" s="71"/>
      <c r="FCI12" s="71"/>
      <c r="FCY12" s="71"/>
      <c r="FDO12" s="71"/>
      <c r="FEE12" s="71"/>
      <c r="FEU12" s="71"/>
      <c r="FFK12" s="71"/>
      <c r="FGA12" s="71"/>
      <c r="FGQ12" s="71"/>
      <c r="FHG12" s="71"/>
      <c r="FHW12" s="71"/>
      <c r="FIM12" s="71"/>
      <c r="FJC12" s="71"/>
      <c r="FJS12" s="71"/>
      <c r="FKI12" s="71"/>
      <c r="FKY12" s="71"/>
      <c r="FLO12" s="71"/>
      <c r="FME12" s="71"/>
      <c r="FMU12" s="71"/>
      <c r="FNK12" s="71"/>
      <c r="FOA12" s="71"/>
      <c r="FOQ12" s="71"/>
      <c r="FPG12" s="71"/>
      <c r="FPW12" s="71"/>
      <c r="FQM12" s="71"/>
      <c r="FRC12" s="71"/>
      <c r="FRS12" s="71"/>
      <c r="FSI12" s="71"/>
      <c r="FSY12" s="71"/>
      <c r="FTO12" s="71"/>
      <c r="FUE12" s="71"/>
      <c r="FUU12" s="71"/>
      <c r="FVK12" s="71"/>
      <c r="FWA12" s="71"/>
      <c r="FWQ12" s="71"/>
      <c r="FXG12" s="71"/>
      <c r="FXW12" s="71"/>
      <c r="FYM12" s="71"/>
      <c r="FZC12" s="71"/>
      <c r="FZS12" s="71"/>
      <c r="GAI12" s="71"/>
      <c r="GAY12" s="71"/>
      <c r="GBO12" s="71"/>
      <c r="GCE12" s="71"/>
      <c r="GCU12" s="71"/>
      <c r="GDK12" s="71"/>
      <c r="GEA12" s="71"/>
      <c r="GEQ12" s="71"/>
      <c r="GFG12" s="71"/>
      <c r="GFW12" s="71"/>
      <c r="GGM12" s="71"/>
      <c r="GHC12" s="71"/>
      <c r="GHS12" s="71"/>
      <c r="GII12" s="71"/>
      <c r="GIY12" s="71"/>
      <c r="GJO12" s="71"/>
      <c r="GKE12" s="71"/>
      <c r="GKU12" s="71"/>
      <c r="GLK12" s="71"/>
      <c r="GMA12" s="71"/>
      <c r="GMQ12" s="71"/>
      <c r="GNG12" s="71"/>
      <c r="GNW12" s="71"/>
      <c r="GOM12" s="71"/>
      <c r="GPC12" s="71"/>
      <c r="GPS12" s="71"/>
      <c r="GQI12" s="71"/>
      <c r="GQY12" s="71"/>
      <c r="GRO12" s="71"/>
      <c r="GSE12" s="71"/>
      <c r="GSU12" s="71"/>
      <c r="GTK12" s="71"/>
      <c r="GUA12" s="71"/>
      <c r="GUQ12" s="71"/>
      <c r="GVG12" s="71"/>
      <c r="GVW12" s="71"/>
      <c r="GWM12" s="71"/>
      <c r="GXC12" s="71"/>
      <c r="GXS12" s="71"/>
      <c r="GYI12" s="71"/>
      <c r="GYY12" s="71"/>
      <c r="GZO12" s="71"/>
      <c r="HAE12" s="71"/>
      <c r="HAU12" s="71"/>
      <c r="HBK12" s="71"/>
      <c r="HCA12" s="71"/>
      <c r="HCQ12" s="71"/>
      <c r="HDG12" s="71"/>
      <c r="HDW12" s="71"/>
      <c r="HEM12" s="71"/>
      <c r="HFC12" s="71"/>
      <c r="HFS12" s="71"/>
      <c r="HGI12" s="71"/>
      <c r="HGY12" s="71"/>
      <c r="HHO12" s="71"/>
      <c r="HIE12" s="71"/>
      <c r="HIU12" s="71"/>
      <c r="HJK12" s="71"/>
      <c r="HKA12" s="71"/>
      <c r="HKQ12" s="71"/>
      <c r="HLG12" s="71"/>
      <c r="HLW12" s="71"/>
      <c r="HMM12" s="71"/>
      <c r="HNC12" s="71"/>
      <c r="HNS12" s="71"/>
      <c r="HOI12" s="71"/>
      <c r="HOY12" s="71"/>
      <c r="HPO12" s="71"/>
      <c r="HQE12" s="71"/>
      <c r="HQU12" s="71"/>
      <c r="HRK12" s="71"/>
      <c r="HSA12" s="71"/>
      <c r="HSQ12" s="71"/>
      <c r="HTG12" s="71"/>
      <c r="HTW12" s="71"/>
      <c r="HUM12" s="71"/>
      <c r="HVC12" s="71"/>
      <c r="HVS12" s="71"/>
      <c r="HWI12" s="71"/>
      <c r="HWY12" s="71"/>
      <c r="HXO12" s="71"/>
      <c r="HYE12" s="71"/>
      <c r="HYU12" s="71"/>
      <c r="HZK12" s="71"/>
      <c r="IAA12" s="71"/>
      <c r="IAQ12" s="71"/>
      <c r="IBG12" s="71"/>
      <c r="IBW12" s="71"/>
      <c r="ICM12" s="71"/>
      <c r="IDC12" s="71"/>
      <c r="IDS12" s="71"/>
      <c r="IEI12" s="71"/>
      <c r="IEY12" s="71"/>
      <c r="IFO12" s="71"/>
      <c r="IGE12" s="71"/>
      <c r="IGU12" s="71"/>
      <c r="IHK12" s="71"/>
      <c r="IIA12" s="71"/>
      <c r="IIQ12" s="71"/>
      <c r="IJG12" s="71"/>
      <c r="IJW12" s="71"/>
      <c r="IKM12" s="71"/>
      <c r="ILC12" s="71"/>
      <c r="ILS12" s="71"/>
      <c r="IMI12" s="71"/>
      <c r="IMY12" s="71"/>
      <c r="INO12" s="71"/>
      <c r="IOE12" s="71"/>
      <c r="IOU12" s="71"/>
      <c r="IPK12" s="71"/>
      <c r="IQA12" s="71"/>
      <c r="IQQ12" s="71"/>
      <c r="IRG12" s="71"/>
      <c r="IRW12" s="71"/>
      <c r="ISM12" s="71"/>
      <c r="ITC12" s="71"/>
      <c r="ITS12" s="71"/>
      <c r="IUI12" s="71"/>
      <c r="IUY12" s="71"/>
      <c r="IVO12" s="71"/>
      <c r="IWE12" s="71"/>
      <c r="IWU12" s="71"/>
      <c r="IXK12" s="71"/>
      <c r="IYA12" s="71"/>
      <c r="IYQ12" s="71"/>
      <c r="IZG12" s="71"/>
      <c r="IZW12" s="71"/>
      <c r="JAM12" s="71"/>
      <c r="JBC12" s="71"/>
      <c r="JBS12" s="71"/>
      <c r="JCI12" s="71"/>
      <c r="JCY12" s="71"/>
      <c r="JDO12" s="71"/>
      <c r="JEE12" s="71"/>
      <c r="JEU12" s="71"/>
      <c r="JFK12" s="71"/>
      <c r="JGA12" s="71"/>
      <c r="JGQ12" s="71"/>
      <c r="JHG12" s="71"/>
      <c r="JHW12" s="71"/>
      <c r="JIM12" s="71"/>
      <c r="JJC12" s="71"/>
      <c r="JJS12" s="71"/>
      <c r="JKI12" s="71"/>
      <c r="JKY12" s="71"/>
      <c r="JLO12" s="71"/>
      <c r="JME12" s="71"/>
      <c r="JMU12" s="71"/>
      <c r="JNK12" s="71"/>
      <c r="JOA12" s="71"/>
      <c r="JOQ12" s="71"/>
      <c r="JPG12" s="71"/>
      <c r="JPW12" s="71"/>
      <c r="JQM12" s="71"/>
      <c r="JRC12" s="71"/>
      <c r="JRS12" s="71"/>
      <c r="JSI12" s="71"/>
      <c r="JSY12" s="71"/>
      <c r="JTO12" s="71"/>
      <c r="JUE12" s="71"/>
      <c r="JUU12" s="71"/>
      <c r="JVK12" s="71"/>
      <c r="JWA12" s="71"/>
      <c r="JWQ12" s="71"/>
      <c r="JXG12" s="71"/>
      <c r="JXW12" s="71"/>
      <c r="JYM12" s="71"/>
      <c r="JZC12" s="71"/>
      <c r="JZS12" s="71"/>
      <c r="KAI12" s="71"/>
      <c r="KAY12" s="71"/>
      <c r="KBO12" s="71"/>
      <c r="KCE12" s="71"/>
      <c r="KCU12" s="71"/>
      <c r="KDK12" s="71"/>
      <c r="KEA12" s="71"/>
      <c r="KEQ12" s="71"/>
      <c r="KFG12" s="71"/>
      <c r="KFW12" s="71"/>
      <c r="KGM12" s="71"/>
      <c r="KHC12" s="71"/>
      <c r="KHS12" s="71"/>
      <c r="KII12" s="71"/>
      <c r="KIY12" s="71"/>
      <c r="KJO12" s="71"/>
      <c r="KKE12" s="71"/>
      <c r="KKU12" s="71"/>
      <c r="KLK12" s="71"/>
      <c r="KMA12" s="71"/>
      <c r="KMQ12" s="71"/>
      <c r="KNG12" s="71"/>
      <c r="KNW12" s="71"/>
      <c r="KOM12" s="71"/>
      <c r="KPC12" s="71"/>
      <c r="KPS12" s="71"/>
      <c r="KQI12" s="71"/>
      <c r="KQY12" s="71"/>
      <c r="KRO12" s="71"/>
      <c r="KSE12" s="71"/>
      <c r="KSU12" s="71"/>
      <c r="KTK12" s="71"/>
      <c r="KUA12" s="71"/>
      <c r="KUQ12" s="71"/>
      <c r="KVG12" s="71"/>
      <c r="KVW12" s="71"/>
      <c r="KWM12" s="71"/>
      <c r="KXC12" s="71"/>
      <c r="KXS12" s="71"/>
      <c r="KYI12" s="71"/>
      <c r="KYY12" s="71"/>
      <c r="KZO12" s="71"/>
      <c r="LAE12" s="71"/>
      <c r="LAU12" s="71"/>
      <c r="LBK12" s="71"/>
      <c r="LCA12" s="71"/>
      <c r="LCQ12" s="71"/>
      <c r="LDG12" s="71"/>
      <c r="LDW12" s="71"/>
      <c r="LEM12" s="71"/>
      <c r="LFC12" s="71"/>
      <c r="LFS12" s="71"/>
      <c r="LGI12" s="71"/>
      <c r="LGY12" s="71"/>
      <c r="LHO12" s="71"/>
      <c r="LIE12" s="71"/>
      <c r="LIU12" s="71"/>
      <c r="LJK12" s="71"/>
      <c r="LKA12" s="71"/>
      <c r="LKQ12" s="71"/>
      <c r="LLG12" s="71"/>
      <c r="LLW12" s="71"/>
      <c r="LMM12" s="71"/>
      <c r="LNC12" s="71"/>
      <c r="LNS12" s="71"/>
      <c r="LOI12" s="71"/>
      <c r="LOY12" s="71"/>
      <c r="LPO12" s="71"/>
      <c r="LQE12" s="71"/>
      <c r="LQU12" s="71"/>
      <c r="LRK12" s="71"/>
      <c r="LSA12" s="71"/>
      <c r="LSQ12" s="71"/>
      <c r="LTG12" s="71"/>
      <c r="LTW12" s="71"/>
      <c r="LUM12" s="71"/>
      <c r="LVC12" s="71"/>
      <c r="LVS12" s="71"/>
      <c r="LWI12" s="71"/>
      <c r="LWY12" s="71"/>
      <c r="LXO12" s="71"/>
      <c r="LYE12" s="71"/>
      <c r="LYU12" s="71"/>
      <c r="LZK12" s="71"/>
      <c r="MAA12" s="71"/>
      <c r="MAQ12" s="71"/>
      <c r="MBG12" s="71"/>
      <c r="MBW12" s="71"/>
      <c r="MCM12" s="71"/>
      <c r="MDC12" s="71"/>
      <c r="MDS12" s="71"/>
      <c r="MEI12" s="71"/>
      <c r="MEY12" s="71"/>
      <c r="MFO12" s="71"/>
      <c r="MGE12" s="71"/>
      <c r="MGU12" s="71"/>
      <c r="MHK12" s="71"/>
      <c r="MIA12" s="71"/>
      <c r="MIQ12" s="71"/>
      <c r="MJG12" s="71"/>
      <c r="MJW12" s="71"/>
      <c r="MKM12" s="71"/>
      <c r="MLC12" s="71"/>
      <c r="MLS12" s="71"/>
      <c r="MMI12" s="71"/>
      <c r="MMY12" s="71"/>
      <c r="MNO12" s="71"/>
      <c r="MOE12" s="71"/>
      <c r="MOU12" s="71"/>
      <c r="MPK12" s="71"/>
      <c r="MQA12" s="71"/>
      <c r="MQQ12" s="71"/>
      <c r="MRG12" s="71"/>
      <c r="MRW12" s="71"/>
      <c r="MSM12" s="71"/>
      <c r="MTC12" s="71"/>
      <c r="MTS12" s="71"/>
      <c r="MUI12" s="71"/>
      <c r="MUY12" s="71"/>
      <c r="MVO12" s="71"/>
      <c r="MWE12" s="71"/>
      <c r="MWU12" s="71"/>
      <c r="MXK12" s="71"/>
      <c r="MYA12" s="71"/>
      <c r="MYQ12" s="71"/>
      <c r="MZG12" s="71"/>
      <c r="MZW12" s="71"/>
      <c r="NAM12" s="71"/>
      <c r="NBC12" s="71"/>
      <c r="NBS12" s="71"/>
      <c r="NCI12" s="71"/>
      <c r="NCY12" s="71"/>
      <c r="NDO12" s="71"/>
      <c r="NEE12" s="71"/>
      <c r="NEU12" s="71"/>
      <c r="NFK12" s="71"/>
      <c r="NGA12" s="71"/>
      <c r="NGQ12" s="71"/>
      <c r="NHG12" s="71"/>
      <c r="NHW12" s="71"/>
      <c r="NIM12" s="71"/>
      <c r="NJC12" s="71"/>
      <c r="NJS12" s="71"/>
      <c r="NKI12" s="71"/>
      <c r="NKY12" s="71"/>
      <c r="NLO12" s="71"/>
      <c r="NME12" s="71"/>
      <c r="NMU12" s="71"/>
      <c r="NNK12" s="71"/>
      <c r="NOA12" s="71"/>
      <c r="NOQ12" s="71"/>
      <c r="NPG12" s="71"/>
      <c r="NPW12" s="71"/>
      <c r="NQM12" s="71"/>
      <c r="NRC12" s="71"/>
      <c r="NRS12" s="71"/>
      <c r="NSI12" s="71"/>
      <c r="NSY12" s="71"/>
      <c r="NTO12" s="71"/>
      <c r="NUE12" s="71"/>
      <c r="NUU12" s="71"/>
      <c r="NVK12" s="71"/>
      <c r="NWA12" s="71"/>
      <c r="NWQ12" s="71"/>
      <c r="NXG12" s="71"/>
      <c r="NXW12" s="71"/>
      <c r="NYM12" s="71"/>
      <c r="NZC12" s="71"/>
      <c r="NZS12" s="71"/>
      <c r="OAI12" s="71"/>
      <c r="OAY12" s="71"/>
      <c r="OBO12" s="71"/>
      <c r="OCE12" s="71"/>
      <c r="OCU12" s="71"/>
      <c r="ODK12" s="71"/>
      <c r="OEA12" s="71"/>
      <c r="OEQ12" s="71"/>
      <c r="OFG12" s="71"/>
      <c r="OFW12" s="71"/>
      <c r="OGM12" s="71"/>
      <c r="OHC12" s="71"/>
      <c r="OHS12" s="71"/>
      <c r="OII12" s="71"/>
      <c r="OIY12" s="71"/>
      <c r="OJO12" s="71"/>
      <c r="OKE12" s="71"/>
      <c r="OKU12" s="71"/>
      <c r="OLK12" s="71"/>
      <c r="OMA12" s="71"/>
      <c r="OMQ12" s="71"/>
      <c r="ONG12" s="71"/>
      <c r="ONW12" s="71"/>
      <c r="OOM12" s="71"/>
      <c r="OPC12" s="71"/>
      <c r="OPS12" s="71"/>
      <c r="OQI12" s="71"/>
      <c r="OQY12" s="71"/>
      <c r="ORO12" s="71"/>
      <c r="OSE12" s="71"/>
      <c r="OSU12" s="71"/>
      <c r="OTK12" s="71"/>
      <c r="OUA12" s="71"/>
      <c r="OUQ12" s="71"/>
      <c r="OVG12" s="71"/>
      <c r="OVW12" s="71"/>
      <c r="OWM12" s="71"/>
      <c r="OXC12" s="71"/>
      <c r="OXS12" s="71"/>
      <c r="OYI12" s="71"/>
      <c r="OYY12" s="71"/>
      <c r="OZO12" s="71"/>
      <c r="PAE12" s="71"/>
      <c r="PAU12" s="71"/>
      <c r="PBK12" s="71"/>
      <c r="PCA12" s="71"/>
      <c r="PCQ12" s="71"/>
      <c r="PDG12" s="71"/>
      <c r="PDW12" s="71"/>
      <c r="PEM12" s="71"/>
      <c r="PFC12" s="71"/>
      <c r="PFS12" s="71"/>
      <c r="PGI12" s="71"/>
      <c r="PGY12" s="71"/>
      <c r="PHO12" s="71"/>
      <c r="PIE12" s="71"/>
      <c r="PIU12" s="71"/>
      <c r="PJK12" s="71"/>
      <c r="PKA12" s="71"/>
      <c r="PKQ12" s="71"/>
      <c r="PLG12" s="71"/>
      <c r="PLW12" s="71"/>
      <c r="PMM12" s="71"/>
      <c r="PNC12" s="71"/>
      <c r="PNS12" s="71"/>
      <c r="POI12" s="71"/>
      <c r="POY12" s="71"/>
      <c r="PPO12" s="71"/>
      <c r="PQE12" s="71"/>
      <c r="PQU12" s="71"/>
      <c r="PRK12" s="71"/>
      <c r="PSA12" s="71"/>
      <c r="PSQ12" s="71"/>
      <c r="PTG12" s="71"/>
      <c r="PTW12" s="71"/>
      <c r="PUM12" s="71"/>
      <c r="PVC12" s="71"/>
      <c r="PVS12" s="71"/>
      <c r="PWI12" s="71"/>
      <c r="PWY12" s="71"/>
      <c r="PXO12" s="71"/>
      <c r="PYE12" s="71"/>
      <c r="PYU12" s="71"/>
      <c r="PZK12" s="71"/>
      <c r="QAA12" s="71"/>
      <c r="QAQ12" s="71"/>
      <c r="QBG12" s="71"/>
      <c r="QBW12" s="71"/>
      <c r="QCM12" s="71"/>
      <c r="QDC12" s="71"/>
      <c r="QDS12" s="71"/>
      <c r="QEI12" s="71"/>
      <c r="QEY12" s="71"/>
      <c r="QFO12" s="71"/>
      <c r="QGE12" s="71"/>
      <c r="QGU12" s="71"/>
      <c r="QHK12" s="71"/>
      <c r="QIA12" s="71"/>
      <c r="QIQ12" s="71"/>
      <c r="QJG12" s="71"/>
      <c r="QJW12" s="71"/>
      <c r="QKM12" s="71"/>
      <c r="QLC12" s="71"/>
      <c r="QLS12" s="71"/>
      <c r="QMI12" s="71"/>
      <c r="QMY12" s="71"/>
      <c r="QNO12" s="71"/>
      <c r="QOE12" s="71"/>
      <c r="QOU12" s="71"/>
      <c r="QPK12" s="71"/>
      <c r="QQA12" s="71"/>
      <c r="QQQ12" s="71"/>
      <c r="QRG12" s="71"/>
      <c r="QRW12" s="71"/>
      <c r="QSM12" s="71"/>
      <c r="QTC12" s="71"/>
      <c r="QTS12" s="71"/>
      <c r="QUI12" s="71"/>
      <c r="QUY12" s="71"/>
      <c r="QVO12" s="71"/>
      <c r="QWE12" s="71"/>
      <c r="QWU12" s="71"/>
      <c r="QXK12" s="71"/>
      <c r="QYA12" s="71"/>
      <c r="QYQ12" s="71"/>
      <c r="QZG12" s="71"/>
      <c r="QZW12" s="71"/>
      <c r="RAM12" s="71"/>
      <c r="RBC12" s="71"/>
      <c r="RBS12" s="71"/>
      <c r="RCI12" s="71"/>
      <c r="RCY12" s="71"/>
      <c r="RDO12" s="71"/>
      <c r="REE12" s="71"/>
      <c r="REU12" s="71"/>
      <c r="RFK12" s="71"/>
      <c r="RGA12" s="71"/>
      <c r="RGQ12" s="71"/>
      <c r="RHG12" s="71"/>
      <c r="RHW12" s="71"/>
      <c r="RIM12" s="71"/>
      <c r="RJC12" s="71"/>
      <c r="RJS12" s="71"/>
      <c r="RKI12" s="71"/>
      <c r="RKY12" s="71"/>
      <c r="RLO12" s="71"/>
      <c r="RME12" s="71"/>
      <c r="RMU12" s="71"/>
      <c r="RNK12" s="71"/>
      <c r="ROA12" s="71"/>
      <c r="ROQ12" s="71"/>
      <c r="RPG12" s="71"/>
      <c r="RPW12" s="71"/>
      <c r="RQM12" s="71"/>
      <c r="RRC12" s="71"/>
      <c r="RRS12" s="71"/>
      <c r="RSI12" s="71"/>
      <c r="RSY12" s="71"/>
      <c r="RTO12" s="71"/>
      <c r="RUE12" s="71"/>
      <c r="RUU12" s="71"/>
      <c r="RVK12" s="71"/>
      <c r="RWA12" s="71"/>
      <c r="RWQ12" s="71"/>
      <c r="RXG12" s="71"/>
      <c r="RXW12" s="71"/>
      <c r="RYM12" s="71"/>
      <c r="RZC12" s="71"/>
      <c r="RZS12" s="71"/>
      <c r="SAI12" s="71"/>
      <c r="SAY12" s="71"/>
      <c r="SBO12" s="71"/>
      <c r="SCE12" s="71"/>
      <c r="SCU12" s="71"/>
      <c r="SDK12" s="71"/>
      <c r="SEA12" s="71"/>
      <c r="SEQ12" s="71"/>
      <c r="SFG12" s="71"/>
      <c r="SFW12" s="71"/>
      <c r="SGM12" s="71"/>
      <c r="SHC12" s="71"/>
      <c r="SHS12" s="71"/>
      <c r="SII12" s="71"/>
      <c r="SIY12" s="71"/>
      <c r="SJO12" s="71"/>
      <c r="SKE12" s="71"/>
      <c r="SKU12" s="71"/>
      <c r="SLK12" s="71"/>
      <c r="SMA12" s="71"/>
      <c r="SMQ12" s="71"/>
      <c r="SNG12" s="71"/>
      <c r="SNW12" s="71"/>
      <c r="SOM12" s="71"/>
      <c r="SPC12" s="71"/>
      <c r="SPS12" s="71"/>
      <c r="SQI12" s="71"/>
      <c r="SQY12" s="71"/>
      <c r="SRO12" s="71"/>
      <c r="SSE12" s="71"/>
      <c r="SSU12" s="71"/>
      <c r="STK12" s="71"/>
      <c r="SUA12" s="71"/>
      <c r="SUQ12" s="71"/>
      <c r="SVG12" s="71"/>
      <c r="SVW12" s="71"/>
      <c r="SWM12" s="71"/>
      <c r="SXC12" s="71"/>
      <c r="SXS12" s="71"/>
      <c r="SYI12" s="71"/>
      <c r="SYY12" s="71"/>
      <c r="SZO12" s="71"/>
      <c r="TAE12" s="71"/>
      <c r="TAU12" s="71"/>
      <c r="TBK12" s="71"/>
      <c r="TCA12" s="71"/>
      <c r="TCQ12" s="71"/>
      <c r="TDG12" s="71"/>
      <c r="TDW12" s="71"/>
      <c r="TEM12" s="71"/>
      <c r="TFC12" s="71"/>
      <c r="TFS12" s="71"/>
      <c r="TGI12" s="71"/>
      <c r="TGY12" s="71"/>
      <c r="THO12" s="71"/>
      <c r="TIE12" s="71"/>
      <c r="TIU12" s="71"/>
      <c r="TJK12" s="71"/>
      <c r="TKA12" s="71"/>
      <c r="TKQ12" s="71"/>
      <c r="TLG12" s="71"/>
      <c r="TLW12" s="71"/>
      <c r="TMM12" s="71"/>
      <c r="TNC12" s="71"/>
      <c r="TNS12" s="71"/>
      <c r="TOI12" s="71"/>
      <c r="TOY12" s="71"/>
      <c r="TPO12" s="71"/>
      <c r="TQE12" s="71"/>
      <c r="TQU12" s="71"/>
      <c r="TRK12" s="71"/>
      <c r="TSA12" s="71"/>
      <c r="TSQ12" s="71"/>
      <c r="TTG12" s="71"/>
      <c r="TTW12" s="71"/>
      <c r="TUM12" s="71"/>
      <c r="TVC12" s="71"/>
      <c r="TVS12" s="71"/>
      <c r="TWI12" s="71"/>
      <c r="TWY12" s="71"/>
      <c r="TXO12" s="71"/>
      <c r="TYE12" s="71"/>
      <c r="TYU12" s="71"/>
      <c r="TZK12" s="71"/>
      <c r="UAA12" s="71"/>
      <c r="UAQ12" s="71"/>
      <c r="UBG12" s="71"/>
      <c r="UBW12" s="71"/>
      <c r="UCM12" s="71"/>
      <c r="UDC12" s="71"/>
      <c r="UDS12" s="71"/>
      <c r="UEI12" s="71"/>
      <c r="UEY12" s="71"/>
      <c r="UFO12" s="71"/>
      <c r="UGE12" s="71"/>
      <c r="UGU12" s="71"/>
      <c r="UHK12" s="71"/>
      <c r="UIA12" s="71"/>
      <c r="UIQ12" s="71"/>
      <c r="UJG12" s="71"/>
      <c r="UJW12" s="71"/>
      <c r="UKM12" s="71"/>
      <c r="ULC12" s="71"/>
      <c r="ULS12" s="71"/>
      <c r="UMI12" s="71"/>
      <c r="UMY12" s="71"/>
      <c r="UNO12" s="71"/>
      <c r="UOE12" s="71"/>
      <c r="UOU12" s="71"/>
      <c r="UPK12" s="71"/>
      <c r="UQA12" s="71"/>
      <c r="UQQ12" s="71"/>
      <c r="URG12" s="71"/>
      <c r="URW12" s="71"/>
      <c r="USM12" s="71"/>
      <c r="UTC12" s="71"/>
      <c r="UTS12" s="71"/>
      <c r="UUI12" s="71"/>
      <c r="UUY12" s="71"/>
      <c r="UVO12" s="71"/>
      <c r="UWE12" s="71"/>
      <c r="UWU12" s="71"/>
      <c r="UXK12" s="71"/>
      <c r="UYA12" s="71"/>
      <c r="UYQ12" s="71"/>
      <c r="UZG12" s="71"/>
      <c r="UZW12" s="71"/>
      <c r="VAM12" s="71"/>
      <c r="VBC12" s="71"/>
      <c r="VBS12" s="71"/>
      <c r="VCI12" s="71"/>
      <c r="VCY12" s="71"/>
      <c r="VDO12" s="71"/>
      <c r="VEE12" s="71"/>
      <c r="VEU12" s="71"/>
      <c r="VFK12" s="71"/>
      <c r="VGA12" s="71"/>
      <c r="VGQ12" s="71"/>
      <c r="VHG12" s="71"/>
      <c r="VHW12" s="71"/>
      <c r="VIM12" s="71"/>
      <c r="VJC12" s="71"/>
      <c r="VJS12" s="71"/>
      <c r="VKI12" s="71"/>
      <c r="VKY12" s="71"/>
      <c r="VLO12" s="71"/>
      <c r="VME12" s="71"/>
      <c r="VMU12" s="71"/>
      <c r="VNK12" s="71"/>
      <c r="VOA12" s="71"/>
      <c r="VOQ12" s="71"/>
      <c r="VPG12" s="71"/>
      <c r="VPW12" s="71"/>
      <c r="VQM12" s="71"/>
      <c r="VRC12" s="71"/>
      <c r="VRS12" s="71"/>
      <c r="VSI12" s="71"/>
      <c r="VSY12" s="71"/>
      <c r="VTO12" s="71"/>
      <c r="VUE12" s="71"/>
      <c r="VUU12" s="71"/>
      <c r="VVK12" s="71"/>
      <c r="VWA12" s="71"/>
      <c r="VWQ12" s="71"/>
      <c r="VXG12" s="71"/>
      <c r="VXW12" s="71"/>
      <c r="VYM12" s="71"/>
      <c r="VZC12" s="71"/>
      <c r="VZS12" s="71"/>
      <c r="WAI12" s="71"/>
      <c r="WAY12" s="71"/>
      <c r="WBO12" s="71"/>
      <c r="WCE12" s="71"/>
      <c r="WCU12" s="71"/>
      <c r="WDK12" s="71"/>
      <c r="WEA12" s="71"/>
      <c r="WEQ12" s="71"/>
      <c r="WFG12" s="71"/>
      <c r="WFW12" s="71"/>
      <c r="WGM12" s="71"/>
      <c r="WHC12" s="71"/>
      <c r="WHS12" s="71"/>
      <c r="WII12" s="71"/>
      <c r="WIY12" s="71"/>
      <c r="WJO12" s="71"/>
      <c r="WKE12" s="71"/>
      <c r="WKU12" s="71"/>
      <c r="WLK12" s="71"/>
      <c r="WMA12" s="71"/>
      <c r="WMQ12" s="71"/>
      <c r="WNG12" s="71"/>
      <c r="WNW12" s="71"/>
      <c r="WOM12" s="71"/>
      <c r="WPC12" s="71"/>
      <c r="WPS12" s="71"/>
      <c r="WQI12" s="71"/>
      <c r="WQY12" s="71"/>
      <c r="WRO12" s="71"/>
      <c r="WSE12" s="71"/>
      <c r="WSU12" s="71"/>
      <c r="WTK12" s="71"/>
      <c r="WUA12" s="71"/>
      <c r="WUQ12" s="71"/>
      <c r="WVG12" s="71"/>
      <c r="WVW12" s="71"/>
      <c r="WWM12" s="71"/>
      <c r="WXC12" s="71"/>
      <c r="WXS12" s="71"/>
      <c r="WYI12" s="71"/>
      <c r="WYY12" s="71"/>
      <c r="WZO12" s="71"/>
      <c r="XAE12" s="71"/>
      <c r="XAU12" s="71"/>
      <c r="XBK12" s="71"/>
      <c r="XCA12" s="71"/>
      <c r="XCQ12" s="71"/>
      <c r="XDG12" s="71"/>
      <c r="XDW12" s="71"/>
      <c r="XEM12" s="71"/>
    </row>
    <row r="13" spans="1:1023 1039:2047 2063:3071 3087:4095 4111:5119 5135:6143 6159:7167 7183:8191 8207:9215 9231:10239 10255:11263 11279:12287 12303:13311 13327:14335 14351:15359 15375:16367" ht="26">
      <c r="A13" s="20" t="str">
        <f>IF(COUNTBLANK(F13)=1," ",COUNTA($F$12:F13))</f>
        <v xml:space="preserve"> </v>
      </c>
      <c r="B13" s="73" t="s">
        <v>134</v>
      </c>
      <c r="C13" s="68" t="s">
        <v>129</v>
      </c>
      <c r="D13" s="68">
        <v>50</v>
      </c>
      <c r="E13" s="95"/>
      <c r="F13" s="134"/>
      <c r="G13" s="135">
        <f t="shared" ref="G13:G51" si="0">ROUND(E13*F13,2)</f>
        <v>0</v>
      </c>
      <c r="H13" s="116"/>
      <c r="I13" s="135">
        <f t="shared" ref="I13:I51" si="1">ROUND(G13*0.07,2)</f>
        <v>0</v>
      </c>
      <c r="J13" s="135">
        <f t="shared" ref="J13:J51" si="2">ROUND(G13+H13+I13,2)</f>
        <v>0</v>
      </c>
      <c r="K13" s="135">
        <f t="shared" ref="K13:K51" si="3">ROUND(D13*E13,2)</f>
        <v>0</v>
      </c>
      <c r="L13" s="135">
        <f t="shared" ref="L13:L51" si="4">ROUND(D13*G13,2)</f>
        <v>0</v>
      </c>
      <c r="M13" s="135">
        <f t="shared" ref="M13:M51" si="5">ROUND(D13*H13,2)</f>
        <v>0</v>
      </c>
      <c r="N13" s="135">
        <f t="shared" ref="N13:N51" si="6">ROUND(D13*I13,2)</f>
        <v>0</v>
      </c>
      <c r="O13" s="70">
        <f t="shared" ref="O13:O51" si="7">ROUND(L13+M13+N13,2)</f>
        <v>0</v>
      </c>
      <c r="AE13" s="71"/>
      <c r="AU13" s="71"/>
      <c r="BK13" s="71"/>
      <c r="CA13" s="71"/>
      <c r="CQ13" s="71"/>
      <c r="DG13" s="71"/>
      <c r="DW13" s="71"/>
      <c r="EM13" s="71"/>
      <c r="FC13" s="71"/>
      <c r="FS13" s="71"/>
      <c r="GI13" s="71"/>
      <c r="GY13" s="71"/>
      <c r="HO13" s="71"/>
      <c r="IE13" s="71"/>
      <c r="IU13" s="71"/>
      <c r="JK13" s="71"/>
      <c r="KA13" s="71"/>
      <c r="KQ13" s="71"/>
      <c r="LG13" s="71"/>
      <c r="LW13" s="71"/>
      <c r="MM13" s="71"/>
      <c r="NC13" s="71"/>
      <c r="NS13" s="71"/>
      <c r="OI13" s="71"/>
      <c r="OY13" s="71"/>
      <c r="PO13" s="71"/>
      <c r="QE13" s="71"/>
      <c r="QU13" s="71"/>
      <c r="RK13" s="71"/>
      <c r="SA13" s="71"/>
      <c r="SQ13" s="71"/>
      <c r="TG13" s="71"/>
      <c r="TW13" s="71"/>
      <c r="UM13" s="71"/>
      <c r="VC13" s="71"/>
      <c r="VS13" s="71"/>
      <c r="WI13" s="71"/>
      <c r="WY13" s="71"/>
      <c r="XO13" s="71"/>
      <c r="YE13" s="71"/>
      <c r="YU13" s="71"/>
      <c r="ZK13" s="71"/>
      <c r="AAA13" s="71"/>
      <c r="AAQ13" s="71"/>
      <c r="ABG13" s="71"/>
      <c r="ABW13" s="71"/>
      <c r="ACM13" s="71"/>
      <c r="ADC13" s="71"/>
      <c r="ADS13" s="71"/>
      <c r="AEI13" s="71"/>
      <c r="AEY13" s="71"/>
      <c r="AFO13" s="71"/>
      <c r="AGE13" s="71"/>
      <c r="AGU13" s="71"/>
      <c r="AHK13" s="71"/>
      <c r="AIA13" s="71"/>
      <c r="AIQ13" s="71"/>
      <c r="AJG13" s="71"/>
      <c r="AJW13" s="71"/>
      <c r="AKM13" s="71"/>
      <c r="ALC13" s="71"/>
      <c r="ALS13" s="71"/>
      <c r="AMI13" s="71"/>
      <c r="AMY13" s="71"/>
      <c r="ANO13" s="71"/>
      <c r="AOE13" s="71"/>
      <c r="AOU13" s="71"/>
      <c r="APK13" s="71"/>
      <c r="AQA13" s="71"/>
      <c r="AQQ13" s="71"/>
      <c r="ARG13" s="71"/>
      <c r="ARW13" s="71"/>
      <c r="ASM13" s="71"/>
      <c r="ATC13" s="71"/>
      <c r="ATS13" s="71"/>
      <c r="AUI13" s="71"/>
      <c r="AUY13" s="71"/>
      <c r="AVO13" s="71"/>
      <c r="AWE13" s="71"/>
      <c r="AWU13" s="71"/>
      <c r="AXK13" s="71"/>
      <c r="AYA13" s="71"/>
      <c r="AYQ13" s="71"/>
      <c r="AZG13" s="71"/>
      <c r="AZW13" s="71"/>
      <c r="BAM13" s="71"/>
      <c r="BBC13" s="71"/>
      <c r="BBS13" s="71"/>
      <c r="BCI13" s="71"/>
      <c r="BCY13" s="71"/>
      <c r="BDO13" s="71"/>
      <c r="BEE13" s="71"/>
      <c r="BEU13" s="71"/>
      <c r="BFK13" s="71"/>
      <c r="BGA13" s="71"/>
      <c r="BGQ13" s="71"/>
      <c r="BHG13" s="71"/>
      <c r="BHW13" s="71"/>
      <c r="BIM13" s="71"/>
      <c r="BJC13" s="71"/>
      <c r="BJS13" s="71"/>
      <c r="BKI13" s="71"/>
      <c r="BKY13" s="71"/>
      <c r="BLO13" s="71"/>
      <c r="BME13" s="71"/>
      <c r="BMU13" s="71"/>
      <c r="BNK13" s="71"/>
      <c r="BOA13" s="71"/>
      <c r="BOQ13" s="71"/>
      <c r="BPG13" s="71"/>
      <c r="BPW13" s="71"/>
      <c r="BQM13" s="71"/>
      <c r="BRC13" s="71"/>
      <c r="BRS13" s="71"/>
      <c r="BSI13" s="71"/>
      <c r="BSY13" s="71"/>
      <c r="BTO13" s="71"/>
      <c r="BUE13" s="71"/>
      <c r="BUU13" s="71"/>
      <c r="BVK13" s="71"/>
      <c r="BWA13" s="71"/>
      <c r="BWQ13" s="71"/>
      <c r="BXG13" s="71"/>
      <c r="BXW13" s="71"/>
      <c r="BYM13" s="71"/>
      <c r="BZC13" s="71"/>
      <c r="BZS13" s="71"/>
      <c r="CAI13" s="71"/>
      <c r="CAY13" s="71"/>
      <c r="CBO13" s="71"/>
      <c r="CCE13" s="71"/>
      <c r="CCU13" s="71"/>
      <c r="CDK13" s="71"/>
      <c r="CEA13" s="71"/>
      <c r="CEQ13" s="71"/>
      <c r="CFG13" s="71"/>
      <c r="CFW13" s="71"/>
      <c r="CGM13" s="71"/>
      <c r="CHC13" s="71"/>
      <c r="CHS13" s="71"/>
      <c r="CII13" s="71"/>
      <c r="CIY13" s="71"/>
      <c r="CJO13" s="71"/>
      <c r="CKE13" s="71"/>
      <c r="CKU13" s="71"/>
      <c r="CLK13" s="71"/>
      <c r="CMA13" s="71"/>
      <c r="CMQ13" s="71"/>
      <c r="CNG13" s="71"/>
      <c r="CNW13" s="71"/>
      <c r="COM13" s="71"/>
      <c r="CPC13" s="71"/>
      <c r="CPS13" s="71"/>
      <c r="CQI13" s="71"/>
      <c r="CQY13" s="71"/>
      <c r="CRO13" s="71"/>
      <c r="CSE13" s="71"/>
      <c r="CSU13" s="71"/>
      <c r="CTK13" s="71"/>
      <c r="CUA13" s="71"/>
      <c r="CUQ13" s="71"/>
      <c r="CVG13" s="71"/>
      <c r="CVW13" s="71"/>
      <c r="CWM13" s="71"/>
      <c r="CXC13" s="71"/>
      <c r="CXS13" s="71"/>
      <c r="CYI13" s="71"/>
      <c r="CYY13" s="71"/>
      <c r="CZO13" s="71"/>
      <c r="DAE13" s="71"/>
      <c r="DAU13" s="71"/>
      <c r="DBK13" s="71"/>
      <c r="DCA13" s="71"/>
      <c r="DCQ13" s="71"/>
      <c r="DDG13" s="71"/>
      <c r="DDW13" s="71"/>
      <c r="DEM13" s="71"/>
      <c r="DFC13" s="71"/>
      <c r="DFS13" s="71"/>
      <c r="DGI13" s="71"/>
      <c r="DGY13" s="71"/>
      <c r="DHO13" s="71"/>
      <c r="DIE13" s="71"/>
      <c r="DIU13" s="71"/>
      <c r="DJK13" s="71"/>
      <c r="DKA13" s="71"/>
      <c r="DKQ13" s="71"/>
      <c r="DLG13" s="71"/>
      <c r="DLW13" s="71"/>
      <c r="DMM13" s="71"/>
      <c r="DNC13" s="71"/>
      <c r="DNS13" s="71"/>
      <c r="DOI13" s="71"/>
      <c r="DOY13" s="71"/>
      <c r="DPO13" s="71"/>
      <c r="DQE13" s="71"/>
      <c r="DQU13" s="71"/>
      <c r="DRK13" s="71"/>
      <c r="DSA13" s="71"/>
      <c r="DSQ13" s="71"/>
      <c r="DTG13" s="71"/>
      <c r="DTW13" s="71"/>
      <c r="DUM13" s="71"/>
      <c r="DVC13" s="71"/>
      <c r="DVS13" s="71"/>
      <c r="DWI13" s="71"/>
      <c r="DWY13" s="71"/>
      <c r="DXO13" s="71"/>
      <c r="DYE13" s="71"/>
      <c r="DYU13" s="71"/>
      <c r="DZK13" s="71"/>
      <c r="EAA13" s="71"/>
      <c r="EAQ13" s="71"/>
      <c r="EBG13" s="71"/>
      <c r="EBW13" s="71"/>
      <c r="ECM13" s="71"/>
      <c r="EDC13" s="71"/>
      <c r="EDS13" s="71"/>
      <c r="EEI13" s="71"/>
      <c r="EEY13" s="71"/>
      <c r="EFO13" s="71"/>
      <c r="EGE13" s="71"/>
      <c r="EGU13" s="71"/>
      <c r="EHK13" s="71"/>
      <c r="EIA13" s="71"/>
      <c r="EIQ13" s="71"/>
      <c r="EJG13" s="71"/>
      <c r="EJW13" s="71"/>
      <c r="EKM13" s="71"/>
      <c r="ELC13" s="71"/>
      <c r="ELS13" s="71"/>
      <c r="EMI13" s="71"/>
      <c r="EMY13" s="71"/>
      <c r="ENO13" s="71"/>
      <c r="EOE13" s="71"/>
      <c r="EOU13" s="71"/>
      <c r="EPK13" s="71"/>
      <c r="EQA13" s="71"/>
      <c r="EQQ13" s="71"/>
      <c r="ERG13" s="71"/>
      <c r="ERW13" s="71"/>
      <c r="ESM13" s="71"/>
      <c r="ETC13" s="71"/>
      <c r="ETS13" s="71"/>
      <c r="EUI13" s="71"/>
      <c r="EUY13" s="71"/>
      <c r="EVO13" s="71"/>
      <c r="EWE13" s="71"/>
      <c r="EWU13" s="71"/>
      <c r="EXK13" s="71"/>
      <c r="EYA13" s="71"/>
      <c r="EYQ13" s="71"/>
      <c r="EZG13" s="71"/>
      <c r="EZW13" s="71"/>
      <c r="FAM13" s="71"/>
      <c r="FBC13" s="71"/>
      <c r="FBS13" s="71"/>
      <c r="FCI13" s="71"/>
      <c r="FCY13" s="71"/>
      <c r="FDO13" s="71"/>
      <c r="FEE13" s="71"/>
      <c r="FEU13" s="71"/>
      <c r="FFK13" s="71"/>
      <c r="FGA13" s="71"/>
      <c r="FGQ13" s="71"/>
      <c r="FHG13" s="71"/>
      <c r="FHW13" s="71"/>
      <c r="FIM13" s="71"/>
      <c r="FJC13" s="71"/>
      <c r="FJS13" s="71"/>
      <c r="FKI13" s="71"/>
      <c r="FKY13" s="71"/>
      <c r="FLO13" s="71"/>
      <c r="FME13" s="71"/>
      <c r="FMU13" s="71"/>
      <c r="FNK13" s="71"/>
      <c r="FOA13" s="71"/>
      <c r="FOQ13" s="71"/>
      <c r="FPG13" s="71"/>
      <c r="FPW13" s="71"/>
      <c r="FQM13" s="71"/>
      <c r="FRC13" s="71"/>
      <c r="FRS13" s="71"/>
      <c r="FSI13" s="71"/>
      <c r="FSY13" s="71"/>
      <c r="FTO13" s="71"/>
      <c r="FUE13" s="71"/>
      <c r="FUU13" s="71"/>
      <c r="FVK13" s="71"/>
      <c r="FWA13" s="71"/>
      <c r="FWQ13" s="71"/>
      <c r="FXG13" s="71"/>
      <c r="FXW13" s="71"/>
      <c r="FYM13" s="71"/>
      <c r="FZC13" s="71"/>
      <c r="FZS13" s="71"/>
      <c r="GAI13" s="71"/>
      <c r="GAY13" s="71"/>
      <c r="GBO13" s="71"/>
      <c r="GCE13" s="71"/>
      <c r="GCU13" s="71"/>
      <c r="GDK13" s="71"/>
      <c r="GEA13" s="71"/>
      <c r="GEQ13" s="71"/>
      <c r="GFG13" s="71"/>
      <c r="GFW13" s="71"/>
      <c r="GGM13" s="71"/>
      <c r="GHC13" s="71"/>
      <c r="GHS13" s="71"/>
      <c r="GII13" s="71"/>
      <c r="GIY13" s="71"/>
      <c r="GJO13" s="71"/>
      <c r="GKE13" s="71"/>
      <c r="GKU13" s="71"/>
      <c r="GLK13" s="71"/>
      <c r="GMA13" s="71"/>
      <c r="GMQ13" s="71"/>
      <c r="GNG13" s="71"/>
      <c r="GNW13" s="71"/>
      <c r="GOM13" s="71"/>
      <c r="GPC13" s="71"/>
      <c r="GPS13" s="71"/>
      <c r="GQI13" s="71"/>
      <c r="GQY13" s="71"/>
      <c r="GRO13" s="71"/>
      <c r="GSE13" s="71"/>
      <c r="GSU13" s="71"/>
      <c r="GTK13" s="71"/>
      <c r="GUA13" s="71"/>
      <c r="GUQ13" s="71"/>
      <c r="GVG13" s="71"/>
      <c r="GVW13" s="71"/>
      <c r="GWM13" s="71"/>
      <c r="GXC13" s="71"/>
      <c r="GXS13" s="71"/>
      <c r="GYI13" s="71"/>
      <c r="GYY13" s="71"/>
      <c r="GZO13" s="71"/>
      <c r="HAE13" s="71"/>
      <c r="HAU13" s="71"/>
      <c r="HBK13" s="71"/>
      <c r="HCA13" s="71"/>
      <c r="HCQ13" s="71"/>
      <c r="HDG13" s="71"/>
      <c r="HDW13" s="71"/>
      <c r="HEM13" s="71"/>
      <c r="HFC13" s="71"/>
      <c r="HFS13" s="71"/>
      <c r="HGI13" s="71"/>
      <c r="HGY13" s="71"/>
      <c r="HHO13" s="71"/>
      <c r="HIE13" s="71"/>
      <c r="HIU13" s="71"/>
      <c r="HJK13" s="71"/>
      <c r="HKA13" s="71"/>
      <c r="HKQ13" s="71"/>
      <c r="HLG13" s="71"/>
      <c r="HLW13" s="71"/>
      <c r="HMM13" s="71"/>
      <c r="HNC13" s="71"/>
      <c r="HNS13" s="71"/>
      <c r="HOI13" s="71"/>
      <c r="HOY13" s="71"/>
      <c r="HPO13" s="71"/>
      <c r="HQE13" s="71"/>
      <c r="HQU13" s="71"/>
      <c r="HRK13" s="71"/>
      <c r="HSA13" s="71"/>
      <c r="HSQ13" s="71"/>
      <c r="HTG13" s="71"/>
      <c r="HTW13" s="71"/>
      <c r="HUM13" s="71"/>
      <c r="HVC13" s="71"/>
      <c r="HVS13" s="71"/>
      <c r="HWI13" s="71"/>
      <c r="HWY13" s="71"/>
      <c r="HXO13" s="71"/>
      <c r="HYE13" s="71"/>
      <c r="HYU13" s="71"/>
      <c r="HZK13" s="71"/>
      <c r="IAA13" s="71"/>
      <c r="IAQ13" s="71"/>
      <c r="IBG13" s="71"/>
      <c r="IBW13" s="71"/>
      <c r="ICM13" s="71"/>
      <c r="IDC13" s="71"/>
      <c r="IDS13" s="71"/>
      <c r="IEI13" s="71"/>
      <c r="IEY13" s="71"/>
      <c r="IFO13" s="71"/>
      <c r="IGE13" s="71"/>
      <c r="IGU13" s="71"/>
      <c r="IHK13" s="71"/>
      <c r="IIA13" s="71"/>
      <c r="IIQ13" s="71"/>
      <c r="IJG13" s="71"/>
      <c r="IJW13" s="71"/>
      <c r="IKM13" s="71"/>
      <c r="ILC13" s="71"/>
      <c r="ILS13" s="71"/>
      <c r="IMI13" s="71"/>
      <c r="IMY13" s="71"/>
      <c r="INO13" s="71"/>
      <c r="IOE13" s="71"/>
      <c r="IOU13" s="71"/>
      <c r="IPK13" s="71"/>
      <c r="IQA13" s="71"/>
      <c r="IQQ13" s="71"/>
      <c r="IRG13" s="71"/>
      <c r="IRW13" s="71"/>
      <c r="ISM13" s="71"/>
      <c r="ITC13" s="71"/>
      <c r="ITS13" s="71"/>
      <c r="IUI13" s="71"/>
      <c r="IUY13" s="71"/>
      <c r="IVO13" s="71"/>
      <c r="IWE13" s="71"/>
      <c r="IWU13" s="71"/>
      <c r="IXK13" s="71"/>
      <c r="IYA13" s="71"/>
      <c r="IYQ13" s="71"/>
      <c r="IZG13" s="71"/>
      <c r="IZW13" s="71"/>
      <c r="JAM13" s="71"/>
      <c r="JBC13" s="71"/>
      <c r="JBS13" s="71"/>
      <c r="JCI13" s="71"/>
      <c r="JCY13" s="71"/>
      <c r="JDO13" s="71"/>
      <c r="JEE13" s="71"/>
      <c r="JEU13" s="71"/>
      <c r="JFK13" s="71"/>
      <c r="JGA13" s="71"/>
      <c r="JGQ13" s="71"/>
      <c r="JHG13" s="71"/>
      <c r="JHW13" s="71"/>
      <c r="JIM13" s="71"/>
      <c r="JJC13" s="71"/>
      <c r="JJS13" s="71"/>
      <c r="JKI13" s="71"/>
      <c r="JKY13" s="71"/>
      <c r="JLO13" s="71"/>
      <c r="JME13" s="71"/>
      <c r="JMU13" s="71"/>
      <c r="JNK13" s="71"/>
      <c r="JOA13" s="71"/>
      <c r="JOQ13" s="71"/>
      <c r="JPG13" s="71"/>
      <c r="JPW13" s="71"/>
      <c r="JQM13" s="71"/>
      <c r="JRC13" s="71"/>
      <c r="JRS13" s="71"/>
      <c r="JSI13" s="71"/>
      <c r="JSY13" s="71"/>
      <c r="JTO13" s="71"/>
      <c r="JUE13" s="71"/>
      <c r="JUU13" s="71"/>
      <c r="JVK13" s="71"/>
      <c r="JWA13" s="71"/>
      <c r="JWQ13" s="71"/>
      <c r="JXG13" s="71"/>
      <c r="JXW13" s="71"/>
      <c r="JYM13" s="71"/>
      <c r="JZC13" s="71"/>
      <c r="JZS13" s="71"/>
      <c r="KAI13" s="71"/>
      <c r="KAY13" s="71"/>
      <c r="KBO13" s="71"/>
      <c r="KCE13" s="71"/>
      <c r="KCU13" s="71"/>
      <c r="KDK13" s="71"/>
      <c r="KEA13" s="71"/>
      <c r="KEQ13" s="71"/>
      <c r="KFG13" s="71"/>
      <c r="KFW13" s="71"/>
      <c r="KGM13" s="71"/>
      <c r="KHC13" s="71"/>
      <c r="KHS13" s="71"/>
      <c r="KII13" s="71"/>
      <c r="KIY13" s="71"/>
      <c r="KJO13" s="71"/>
      <c r="KKE13" s="71"/>
      <c r="KKU13" s="71"/>
      <c r="KLK13" s="71"/>
      <c r="KMA13" s="71"/>
      <c r="KMQ13" s="71"/>
      <c r="KNG13" s="71"/>
      <c r="KNW13" s="71"/>
      <c r="KOM13" s="71"/>
      <c r="KPC13" s="71"/>
      <c r="KPS13" s="71"/>
      <c r="KQI13" s="71"/>
      <c r="KQY13" s="71"/>
      <c r="KRO13" s="71"/>
      <c r="KSE13" s="71"/>
      <c r="KSU13" s="71"/>
      <c r="KTK13" s="71"/>
      <c r="KUA13" s="71"/>
      <c r="KUQ13" s="71"/>
      <c r="KVG13" s="71"/>
      <c r="KVW13" s="71"/>
      <c r="KWM13" s="71"/>
      <c r="KXC13" s="71"/>
      <c r="KXS13" s="71"/>
      <c r="KYI13" s="71"/>
      <c r="KYY13" s="71"/>
      <c r="KZO13" s="71"/>
      <c r="LAE13" s="71"/>
      <c r="LAU13" s="71"/>
      <c r="LBK13" s="71"/>
      <c r="LCA13" s="71"/>
      <c r="LCQ13" s="71"/>
      <c r="LDG13" s="71"/>
      <c r="LDW13" s="71"/>
      <c r="LEM13" s="71"/>
      <c r="LFC13" s="71"/>
      <c r="LFS13" s="71"/>
      <c r="LGI13" s="71"/>
      <c r="LGY13" s="71"/>
      <c r="LHO13" s="71"/>
      <c r="LIE13" s="71"/>
      <c r="LIU13" s="71"/>
      <c r="LJK13" s="71"/>
      <c r="LKA13" s="71"/>
      <c r="LKQ13" s="71"/>
      <c r="LLG13" s="71"/>
      <c r="LLW13" s="71"/>
      <c r="LMM13" s="71"/>
      <c r="LNC13" s="71"/>
      <c r="LNS13" s="71"/>
      <c r="LOI13" s="71"/>
      <c r="LOY13" s="71"/>
      <c r="LPO13" s="71"/>
      <c r="LQE13" s="71"/>
      <c r="LQU13" s="71"/>
      <c r="LRK13" s="71"/>
      <c r="LSA13" s="71"/>
      <c r="LSQ13" s="71"/>
      <c r="LTG13" s="71"/>
      <c r="LTW13" s="71"/>
      <c r="LUM13" s="71"/>
      <c r="LVC13" s="71"/>
      <c r="LVS13" s="71"/>
      <c r="LWI13" s="71"/>
      <c r="LWY13" s="71"/>
      <c r="LXO13" s="71"/>
      <c r="LYE13" s="71"/>
      <c r="LYU13" s="71"/>
      <c r="LZK13" s="71"/>
      <c r="MAA13" s="71"/>
      <c r="MAQ13" s="71"/>
      <c r="MBG13" s="71"/>
      <c r="MBW13" s="71"/>
      <c r="MCM13" s="71"/>
      <c r="MDC13" s="71"/>
      <c r="MDS13" s="71"/>
      <c r="MEI13" s="71"/>
      <c r="MEY13" s="71"/>
      <c r="MFO13" s="71"/>
      <c r="MGE13" s="71"/>
      <c r="MGU13" s="71"/>
      <c r="MHK13" s="71"/>
      <c r="MIA13" s="71"/>
      <c r="MIQ13" s="71"/>
      <c r="MJG13" s="71"/>
      <c r="MJW13" s="71"/>
      <c r="MKM13" s="71"/>
      <c r="MLC13" s="71"/>
      <c r="MLS13" s="71"/>
      <c r="MMI13" s="71"/>
      <c r="MMY13" s="71"/>
      <c r="MNO13" s="71"/>
      <c r="MOE13" s="71"/>
      <c r="MOU13" s="71"/>
      <c r="MPK13" s="71"/>
      <c r="MQA13" s="71"/>
      <c r="MQQ13" s="71"/>
      <c r="MRG13" s="71"/>
      <c r="MRW13" s="71"/>
      <c r="MSM13" s="71"/>
      <c r="MTC13" s="71"/>
      <c r="MTS13" s="71"/>
      <c r="MUI13" s="71"/>
      <c r="MUY13" s="71"/>
      <c r="MVO13" s="71"/>
      <c r="MWE13" s="71"/>
      <c r="MWU13" s="71"/>
      <c r="MXK13" s="71"/>
      <c r="MYA13" s="71"/>
      <c r="MYQ13" s="71"/>
      <c r="MZG13" s="71"/>
      <c r="MZW13" s="71"/>
      <c r="NAM13" s="71"/>
      <c r="NBC13" s="71"/>
      <c r="NBS13" s="71"/>
      <c r="NCI13" s="71"/>
      <c r="NCY13" s="71"/>
      <c r="NDO13" s="71"/>
      <c r="NEE13" s="71"/>
      <c r="NEU13" s="71"/>
      <c r="NFK13" s="71"/>
      <c r="NGA13" s="71"/>
      <c r="NGQ13" s="71"/>
      <c r="NHG13" s="71"/>
      <c r="NHW13" s="71"/>
      <c r="NIM13" s="71"/>
      <c r="NJC13" s="71"/>
      <c r="NJS13" s="71"/>
      <c r="NKI13" s="71"/>
      <c r="NKY13" s="71"/>
      <c r="NLO13" s="71"/>
      <c r="NME13" s="71"/>
      <c r="NMU13" s="71"/>
      <c r="NNK13" s="71"/>
      <c r="NOA13" s="71"/>
      <c r="NOQ13" s="71"/>
      <c r="NPG13" s="71"/>
      <c r="NPW13" s="71"/>
      <c r="NQM13" s="71"/>
      <c r="NRC13" s="71"/>
      <c r="NRS13" s="71"/>
      <c r="NSI13" s="71"/>
      <c r="NSY13" s="71"/>
      <c r="NTO13" s="71"/>
      <c r="NUE13" s="71"/>
      <c r="NUU13" s="71"/>
      <c r="NVK13" s="71"/>
      <c r="NWA13" s="71"/>
      <c r="NWQ13" s="71"/>
      <c r="NXG13" s="71"/>
      <c r="NXW13" s="71"/>
      <c r="NYM13" s="71"/>
      <c r="NZC13" s="71"/>
      <c r="NZS13" s="71"/>
      <c r="OAI13" s="71"/>
      <c r="OAY13" s="71"/>
      <c r="OBO13" s="71"/>
      <c r="OCE13" s="71"/>
      <c r="OCU13" s="71"/>
      <c r="ODK13" s="71"/>
      <c r="OEA13" s="71"/>
      <c r="OEQ13" s="71"/>
      <c r="OFG13" s="71"/>
      <c r="OFW13" s="71"/>
      <c r="OGM13" s="71"/>
      <c r="OHC13" s="71"/>
      <c r="OHS13" s="71"/>
      <c r="OII13" s="71"/>
      <c r="OIY13" s="71"/>
      <c r="OJO13" s="71"/>
      <c r="OKE13" s="71"/>
      <c r="OKU13" s="71"/>
      <c r="OLK13" s="71"/>
      <c r="OMA13" s="71"/>
      <c r="OMQ13" s="71"/>
      <c r="ONG13" s="71"/>
      <c r="ONW13" s="71"/>
      <c r="OOM13" s="71"/>
      <c r="OPC13" s="71"/>
      <c r="OPS13" s="71"/>
      <c r="OQI13" s="71"/>
      <c r="OQY13" s="71"/>
      <c r="ORO13" s="71"/>
      <c r="OSE13" s="71"/>
      <c r="OSU13" s="71"/>
      <c r="OTK13" s="71"/>
      <c r="OUA13" s="71"/>
      <c r="OUQ13" s="71"/>
      <c r="OVG13" s="71"/>
      <c r="OVW13" s="71"/>
      <c r="OWM13" s="71"/>
      <c r="OXC13" s="71"/>
      <c r="OXS13" s="71"/>
      <c r="OYI13" s="71"/>
      <c r="OYY13" s="71"/>
      <c r="OZO13" s="71"/>
      <c r="PAE13" s="71"/>
      <c r="PAU13" s="71"/>
      <c r="PBK13" s="71"/>
      <c r="PCA13" s="71"/>
      <c r="PCQ13" s="71"/>
      <c r="PDG13" s="71"/>
      <c r="PDW13" s="71"/>
      <c r="PEM13" s="71"/>
      <c r="PFC13" s="71"/>
      <c r="PFS13" s="71"/>
      <c r="PGI13" s="71"/>
      <c r="PGY13" s="71"/>
      <c r="PHO13" s="71"/>
      <c r="PIE13" s="71"/>
      <c r="PIU13" s="71"/>
      <c r="PJK13" s="71"/>
      <c r="PKA13" s="71"/>
      <c r="PKQ13" s="71"/>
      <c r="PLG13" s="71"/>
      <c r="PLW13" s="71"/>
      <c r="PMM13" s="71"/>
      <c r="PNC13" s="71"/>
      <c r="PNS13" s="71"/>
      <c r="POI13" s="71"/>
      <c r="POY13" s="71"/>
      <c r="PPO13" s="71"/>
      <c r="PQE13" s="71"/>
      <c r="PQU13" s="71"/>
      <c r="PRK13" s="71"/>
      <c r="PSA13" s="71"/>
      <c r="PSQ13" s="71"/>
      <c r="PTG13" s="71"/>
      <c r="PTW13" s="71"/>
      <c r="PUM13" s="71"/>
      <c r="PVC13" s="71"/>
      <c r="PVS13" s="71"/>
      <c r="PWI13" s="71"/>
      <c r="PWY13" s="71"/>
      <c r="PXO13" s="71"/>
      <c r="PYE13" s="71"/>
      <c r="PYU13" s="71"/>
      <c r="PZK13" s="71"/>
      <c r="QAA13" s="71"/>
      <c r="QAQ13" s="71"/>
      <c r="QBG13" s="71"/>
      <c r="QBW13" s="71"/>
      <c r="QCM13" s="71"/>
      <c r="QDC13" s="71"/>
      <c r="QDS13" s="71"/>
      <c r="QEI13" s="71"/>
      <c r="QEY13" s="71"/>
      <c r="QFO13" s="71"/>
      <c r="QGE13" s="71"/>
      <c r="QGU13" s="71"/>
      <c r="QHK13" s="71"/>
      <c r="QIA13" s="71"/>
      <c r="QIQ13" s="71"/>
      <c r="QJG13" s="71"/>
      <c r="QJW13" s="71"/>
      <c r="QKM13" s="71"/>
      <c r="QLC13" s="71"/>
      <c r="QLS13" s="71"/>
      <c r="QMI13" s="71"/>
      <c r="QMY13" s="71"/>
      <c r="QNO13" s="71"/>
      <c r="QOE13" s="71"/>
      <c r="QOU13" s="71"/>
      <c r="QPK13" s="71"/>
      <c r="QQA13" s="71"/>
      <c r="QQQ13" s="71"/>
      <c r="QRG13" s="71"/>
      <c r="QRW13" s="71"/>
      <c r="QSM13" s="71"/>
      <c r="QTC13" s="71"/>
      <c r="QTS13" s="71"/>
      <c r="QUI13" s="71"/>
      <c r="QUY13" s="71"/>
      <c r="QVO13" s="71"/>
      <c r="QWE13" s="71"/>
      <c r="QWU13" s="71"/>
      <c r="QXK13" s="71"/>
      <c r="QYA13" s="71"/>
      <c r="QYQ13" s="71"/>
      <c r="QZG13" s="71"/>
      <c r="QZW13" s="71"/>
      <c r="RAM13" s="71"/>
      <c r="RBC13" s="71"/>
      <c r="RBS13" s="71"/>
      <c r="RCI13" s="71"/>
      <c r="RCY13" s="71"/>
      <c r="RDO13" s="71"/>
      <c r="REE13" s="71"/>
      <c r="REU13" s="71"/>
      <c r="RFK13" s="71"/>
      <c r="RGA13" s="71"/>
      <c r="RGQ13" s="71"/>
      <c r="RHG13" s="71"/>
      <c r="RHW13" s="71"/>
      <c r="RIM13" s="71"/>
      <c r="RJC13" s="71"/>
      <c r="RJS13" s="71"/>
      <c r="RKI13" s="71"/>
      <c r="RKY13" s="71"/>
      <c r="RLO13" s="71"/>
      <c r="RME13" s="71"/>
      <c r="RMU13" s="71"/>
      <c r="RNK13" s="71"/>
      <c r="ROA13" s="71"/>
      <c r="ROQ13" s="71"/>
      <c r="RPG13" s="71"/>
      <c r="RPW13" s="71"/>
      <c r="RQM13" s="71"/>
      <c r="RRC13" s="71"/>
      <c r="RRS13" s="71"/>
      <c r="RSI13" s="71"/>
      <c r="RSY13" s="71"/>
      <c r="RTO13" s="71"/>
      <c r="RUE13" s="71"/>
      <c r="RUU13" s="71"/>
      <c r="RVK13" s="71"/>
      <c r="RWA13" s="71"/>
      <c r="RWQ13" s="71"/>
      <c r="RXG13" s="71"/>
      <c r="RXW13" s="71"/>
      <c r="RYM13" s="71"/>
      <c r="RZC13" s="71"/>
      <c r="RZS13" s="71"/>
      <c r="SAI13" s="71"/>
      <c r="SAY13" s="71"/>
      <c r="SBO13" s="71"/>
      <c r="SCE13" s="71"/>
      <c r="SCU13" s="71"/>
      <c r="SDK13" s="71"/>
      <c r="SEA13" s="71"/>
      <c r="SEQ13" s="71"/>
      <c r="SFG13" s="71"/>
      <c r="SFW13" s="71"/>
      <c r="SGM13" s="71"/>
      <c r="SHC13" s="71"/>
      <c r="SHS13" s="71"/>
      <c r="SII13" s="71"/>
      <c r="SIY13" s="71"/>
      <c r="SJO13" s="71"/>
      <c r="SKE13" s="71"/>
      <c r="SKU13" s="71"/>
      <c r="SLK13" s="71"/>
      <c r="SMA13" s="71"/>
      <c r="SMQ13" s="71"/>
      <c r="SNG13" s="71"/>
      <c r="SNW13" s="71"/>
      <c r="SOM13" s="71"/>
      <c r="SPC13" s="71"/>
      <c r="SPS13" s="71"/>
      <c r="SQI13" s="71"/>
      <c r="SQY13" s="71"/>
      <c r="SRO13" s="71"/>
      <c r="SSE13" s="71"/>
      <c r="SSU13" s="71"/>
      <c r="STK13" s="71"/>
      <c r="SUA13" s="71"/>
      <c r="SUQ13" s="71"/>
      <c r="SVG13" s="71"/>
      <c r="SVW13" s="71"/>
      <c r="SWM13" s="71"/>
      <c r="SXC13" s="71"/>
      <c r="SXS13" s="71"/>
      <c r="SYI13" s="71"/>
      <c r="SYY13" s="71"/>
      <c r="SZO13" s="71"/>
      <c r="TAE13" s="71"/>
      <c r="TAU13" s="71"/>
      <c r="TBK13" s="71"/>
      <c r="TCA13" s="71"/>
      <c r="TCQ13" s="71"/>
      <c r="TDG13" s="71"/>
      <c r="TDW13" s="71"/>
      <c r="TEM13" s="71"/>
      <c r="TFC13" s="71"/>
      <c r="TFS13" s="71"/>
      <c r="TGI13" s="71"/>
      <c r="TGY13" s="71"/>
      <c r="THO13" s="71"/>
      <c r="TIE13" s="71"/>
      <c r="TIU13" s="71"/>
      <c r="TJK13" s="71"/>
      <c r="TKA13" s="71"/>
      <c r="TKQ13" s="71"/>
      <c r="TLG13" s="71"/>
      <c r="TLW13" s="71"/>
      <c r="TMM13" s="71"/>
      <c r="TNC13" s="71"/>
      <c r="TNS13" s="71"/>
      <c r="TOI13" s="71"/>
      <c r="TOY13" s="71"/>
      <c r="TPO13" s="71"/>
      <c r="TQE13" s="71"/>
      <c r="TQU13" s="71"/>
      <c r="TRK13" s="71"/>
      <c r="TSA13" s="71"/>
      <c r="TSQ13" s="71"/>
      <c r="TTG13" s="71"/>
      <c r="TTW13" s="71"/>
      <c r="TUM13" s="71"/>
      <c r="TVC13" s="71"/>
      <c r="TVS13" s="71"/>
      <c r="TWI13" s="71"/>
      <c r="TWY13" s="71"/>
      <c r="TXO13" s="71"/>
      <c r="TYE13" s="71"/>
      <c r="TYU13" s="71"/>
      <c r="TZK13" s="71"/>
      <c r="UAA13" s="71"/>
      <c r="UAQ13" s="71"/>
      <c r="UBG13" s="71"/>
      <c r="UBW13" s="71"/>
      <c r="UCM13" s="71"/>
      <c r="UDC13" s="71"/>
      <c r="UDS13" s="71"/>
      <c r="UEI13" s="71"/>
      <c r="UEY13" s="71"/>
      <c r="UFO13" s="71"/>
      <c r="UGE13" s="71"/>
      <c r="UGU13" s="71"/>
      <c r="UHK13" s="71"/>
      <c r="UIA13" s="71"/>
      <c r="UIQ13" s="71"/>
      <c r="UJG13" s="71"/>
      <c r="UJW13" s="71"/>
      <c r="UKM13" s="71"/>
      <c r="ULC13" s="71"/>
      <c r="ULS13" s="71"/>
      <c r="UMI13" s="71"/>
      <c r="UMY13" s="71"/>
      <c r="UNO13" s="71"/>
      <c r="UOE13" s="71"/>
      <c r="UOU13" s="71"/>
      <c r="UPK13" s="71"/>
      <c r="UQA13" s="71"/>
      <c r="UQQ13" s="71"/>
      <c r="URG13" s="71"/>
      <c r="URW13" s="71"/>
      <c r="USM13" s="71"/>
      <c r="UTC13" s="71"/>
      <c r="UTS13" s="71"/>
      <c r="UUI13" s="71"/>
      <c r="UUY13" s="71"/>
      <c r="UVO13" s="71"/>
      <c r="UWE13" s="71"/>
      <c r="UWU13" s="71"/>
      <c r="UXK13" s="71"/>
      <c r="UYA13" s="71"/>
      <c r="UYQ13" s="71"/>
      <c r="UZG13" s="71"/>
      <c r="UZW13" s="71"/>
      <c r="VAM13" s="71"/>
      <c r="VBC13" s="71"/>
      <c r="VBS13" s="71"/>
      <c r="VCI13" s="71"/>
      <c r="VCY13" s="71"/>
      <c r="VDO13" s="71"/>
      <c r="VEE13" s="71"/>
      <c r="VEU13" s="71"/>
      <c r="VFK13" s="71"/>
      <c r="VGA13" s="71"/>
      <c r="VGQ13" s="71"/>
      <c r="VHG13" s="71"/>
      <c r="VHW13" s="71"/>
      <c r="VIM13" s="71"/>
      <c r="VJC13" s="71"/>
      <c r="VJS13" s="71"/>
      <c r="VKI13" s="71"/>
      <c r="VKY13" s="71"/>
      <c r="VLO13" s="71"/>
      <c r="VME13" s="71"/>
      <c r="VMU13" s="71"/>
      <c r="VNK13" s="71"/>
      <c r="VOA13" s="71"/>
      <c r="VOQ13" s="71"/>
      <c r="VPG13" s="71"/>
      <c r="VPW13" s="71"/>
      <c r="VQM13" s="71"/>
      <c r="VRC13" s="71"/>
      <c r="VRS13" s="71"/>
      <c r="VSI13" s="71"/>
      <c r="VSY13" s="71"/>
      <c r="VTO13" s="71"/>
      <c r="VUE13" s="71"/>
      <c r="VUU13" s="71"/>
      <c r="VVK13" s="71"/>
      <c r="VWA13" s="71"/>
      <c r="VWQ13" s="71"/>
      <c r="VXG13" s="71"/>
      <c r="VXW13" s="71"/>
      <c r="VYM13" s="71"/>
      <c r="VZC13" s="71"/>
      <c r="VZS13" s="71"/>
      <c r="WAI13" s="71"/>
      <c r="WAY13" s="71"/>
      <c r="WBO13" s="71"/>
      <c r="WCE13" s="71"/>
      <c r="WCU13" s="71"/>
      <c r="WDK13" s="71"/>
      <c r="WEA13" s="71"/>
      <c r="WEQ13" s="71"/>
      <c r="WFG13" s="71"/>
      <c r="WFW13" s="71"/>
      <c r="WGM13" s="71"/>
      <c r="WHC13" s="71"/>
      <c r="WHS13" s="71"/>
      <c r="WII13" s="71"/>
      <c r="WIY13" s="71"/>
      <c r="WJO13" s="71"/>
      <c r="WKE13" s="71"/>
      <c r="WKU13" s="71"/>
      <c r="WLK13" s="71"/>
      <c r="WMA13" s="71"/>
      <c r="WMQ13" s="71"/>
      <c r="WNG13" s="71"/>
      <c r="WNW13" s="71"/>
      <c r="WOM13" s="71"/>
      <c r="WPC13" s="71"/>
      <c r="WPS13" s="71"/>
      <c r="WQI13" s="71"/>
      <c r="WQY13" s="71"/>
      <c r="WRO13" s="71"/>
      <c r="WSE13" s="71"/>
      <c r="WSU13" s="71"/>
      <c r="WTK13" s="71"/>
      <c r="WUA13" s="71"/>
      <c r="WUQ13" s="71"/>
      <c r="WVG13" s="71"/>
      <c r="WVW13" s="71"/>
      <c r="WWM13" s="71"/>
      <c r="WXC13" s="71"/>
      <c r="WXS13" s="71"/>
      <c r="WYI13" s="71"/>
      <c r="WYY13" s="71"/>
      <c r="WZO13" s="71"/>
      <c r="XAE13" s="71"/>
      <c r="XAU13" s="71"/>
      <c r="XBK13" s="71"/>
      <c r="XCA13" s="71"/>
      <c r="XCQ13" s="71"/>
      <c r="XDG13" s="71"/>
      <c r="XDW13" s="71"/>
      <c r="XEM13" s="71"/>
    </row>
    <row r="14" spans="1:1023 1039:2047 2063:3071 3087:4095 4111:5119 5135:6143 6159:7167 7183:8191 8207:9215 9231:10239 10255:11263 11279:12287 12303:13311 13327:14335 14351:15359 15375:16367" ht="26">
      <c r="A14" s="20" t="str">
        <f>IF(COUNTBLANK(F14)=1," ",COUNTA($F$12:F14))</f>
        <v xml:space="preserve"> </v>
      </c>
      <c r="B14" s="73" t="s">
        <v>135</v>
      </c>
      <c r="C14" s="68" t="s">
        <v>129</v>
      </c>
      <c r="D14" s="68">
        <v>30</v>
      </c>
      <c r="E14" s="95"/>
      <c r="F14" s="134"/>
      <c r="G14" s="135">
        <f t="shared" si="0"/>
        <v>0</v>
      </c>
      <c r="H14" s="116"/>
      <c r="I14" s="135">
        <f t="shared" si="1"/>
        <v>0</v>
      </c>
      <c r="J14" s="135">
        <f t="shared" si="2"/>
        <v>0</v>
      </c>
      <c r="K14" s="135">
        <f t="shared" si="3"/>
        <v>0</v>
      </c>
      <c r="L14" s="135">
        <f t="shared" si="4"/>
        <v>0</v>
      </c>
      <c r="M14" s="135">
        <f t="shared" si="5"/>
        <v>0</v>
      </c>
      <c r="N14" s="135">
        <f t="shared" si="6"/>
        <v>0</v>
      </c>
      <c r="O14" s="70">
        <f t="shared" si="7"/>
        <v>0</v>
      </c>
      <c r="AE14" s="71"/>
      <c r="AU14" s="71"/>
      <c r="BK14" s="71"/>
      <c r="CA14" s="71"/>
      <c r="CQ14" s="71"/>
      <c r="DG14" s="71"/>
      <c r="DW14" s="71"/>
      <c r="EM14" s="71"/>
      <c r="FC14" s="71"/>
      <c r="FS14" s="71"/>
      <c r="GI14" s="71"/>
      <c r="GY14" s="71"/>
      <c r="HO14" s="71"/>
      <c r="IE14" s="71"/>
      <c r="IU14" s="71"/>
      <c r="JK14" s="71"/>
      <c r="KA14" s="71"/>
      <c r="KQ14" s="71"/>
      <c r="LG14" s="71"/>
      <c r="LW14" s="71"/>
      <c r="MM14" s="71"/>
      <c r="NC14" s="71"/>
      <c r="NS14" s="71"/>
      <c r="OI14" s="71"/>
      <c r="OY14" s="71"/>
      <c r="PO14" s="71"/>
      <c r="QE14" s="71"/>
      <c r="QU14" s="71"/>
      <c r="RK14" s="71"/>
      <c r="SA14" s="71"/>
      <c r="SQ14" s="71"/>
      <c r="TG14" s="71"/>
      <c r="TW14" s="71"/>
      <c r="UM14" s="71"/>
      <c r="VC14" s="71"/>
      <c r="VS14" s="71"/>
      <c r="WI14" s="71"/>
      <c r="WY14" s="71"/>
      <c r="XO14" s="71"/>
      <c r="YE14" s="71"/>
      <c r="YU14" s="71"/>
      <c r="ZK14" s="71"/>
      <c r="AAA14" s="71"/>
      <c r="AAQ14" s="71"/>
      <c r="ABG14" s="71"/>
      <c r="ABW14" s="71"/>
      <c r="ACM14" s="71"/>
      <c r="ADC14" s="71"/>
      <c r="ADS14" s="71"/>
      <c r="AEI14" s="71"/>
      <c r="AEY14" s="71"/>
      <c r="AFO14" s="71"/>
      <c r="AGE14" s="71"/>
      <c r="AGU14" s="71"/>
      <c r="AHK14" s="71"/>
      <c r="AIA14" s="71"/>
      <c r="AIQ14" s="71"/>
      <c r="AJG14" s="71"/>
      <c r="AJW14" s="71"/>
      <c r="AKM14" s="71"/>
      <c r="ALC14" s="71"/>
      <c r="ALS14" s="71"/>
      <c r="AMI14" s="71"/>
      <c r="AMY14" s="71"/>
      <c r="ANO14" s="71"/>
      <c r="AOE14" s="71"/>
      <c r="AOU14" s="71"/>
      <c r="APK14" s="71"/>
      <c r="AQA14" s="71"/>
      <c r="AQQ14" s="71"/>
      <c r="ARG14" s="71"/>
      <c r="ARW14" s="71"/>
      <c r="ASM14" s="71"/>
      <c r="ATC14" s="71"/>
      <c r="ATS14" s="71"/>
      <c r="AUI14" s="71"/>
      <c r="AUY14" s="71"/>
      <c r="AVO14" s="71"/>
      <c r="AWE14" s="71"/>
      <c r="AWU14" s="71"/>
      <c r="AXK14" s="71"/>
      <c r="AYA14" s="71"/>
      <c r="AYQ14" s="71"/>
      <c r="AZG14" s="71"/>
      <c r="AZW14" s="71"/>
      <c r="BAM14" s="71"/>
      <c r="BBC14" s="71"/>
      <c r="BBS14" s="71"/>
      <c r="BCI14" s="71"/>
      <c r="BCY14" s="71"/>
      <c r="BDO14" s="71"/>
      <c r="BEE14" s="71"/>
      <c r="BEU14" s="71"/>
      <c r="BFK14" s="71"/>
      <c r="BGA14" s="71"/>
      <c r="BGQ14" s="71"/>
      <c r="BHG14" s="71"/>
      <c r="BHW14" s="71"/>
      <c r="BIM14" s="71"/>
      <c r="BJC14" s="71"/>
      <c r="BJS14" s="71"/>
      <c r="BKI14" s="71"/>
      <c r="BKY14" s="71"/>
      <c r="BLO14" s="71"/>
      <c r="BME14" s="71"/>
      <c r="BMU14" s="71"/>
      <c r="BNK14" s="71"/>
      <c r="BOA14" s="71"/>
      <c r="BOQ14" s="71"/>
      <c r="BPG14" s="71"/>
      <c r="BPW14" s="71"/>
      <c r="BQM14" s="71"/>
      <c r="BRC14" s="71"/>
      <c r="BRS14" s="71"/>
      <c r="BSI14" s="71"/>
      <c r="BSY14" s="71"/>
      <c r="BTO14" s="71"/>
      <c r="BUE14" s="71"/>
      <c r="BUU14" s="71"/>
      <c r="BVK14" s="71"/>
      <c r="BWA14" s="71"/>
      <c r="BWQ14" s="71"/>
      <c r="BXG14" s="71"/>
      <c r="BXW14" s="71"/>
      <c r="BYM14" s="71"/>
      <c r="BZC14" s="71"/>
      <c r="BZS14" s="71"/>
      <c r="CAI14" s="71"/>
      <c r="CAY14" s="71"/>
      <c r="CBO14" s="71"/>
      <c r="CCE14" s="71"/>
      <c r="CCU14" s="71"/>
      <c r="CDK14" s="71"/>
      <c r="CEA14" s="71"/>
      <c r="CEQ14" s="71"/>
      <c r="CFG14" s="71"/>
      <c r="CFW14" s="71"/>
      <c r="CGM14" s="71"/>
      <c r="CHC14" s="71"/>
      <c r="CHS14" s="71"/>
      <c r="CII14" s="71"/>
      <c r="CIY14" s="71"/>
      <c r="CJO14" s="71"/>
      <c r="CKE14" s="71"/>
      <c r="CKU14" s="71"/>
      <c r="CLK14" s="71"/>
      <c r="CMA14" s="71"/>
      <c r="CMQ14" s="71"/>
      <c r="CNG14" s="71"/>
      <c r="CNW14" s="71"/>
      <c r="COM14" s="71"/>
      <c r="CPC14" s="71"/>
      <c r="CPS14" s="71"/>
      <c r="CQI14" s="71"/>
      <c r="CQY14" s="71"/>
      <c r="CRO14" s="71"/>
      <c r="CSE14" s="71"/>
      <c r="CSU14" s="71"/>
      <c r="CTK14" s="71"/>
      <c r="CUA14" s="71"/>
      <c r="CUQ14" s="71"/>
      <c r="CVG14" s="71"/>
      <c r="CVW14" s="71"/>
      <c r="CWM14" s="71"/>
      <c r="CXC14" s="71"/>
      <c r="CXS14" s="71"/>
      <c r="CYI14" s="71"/>
      <c r="CYY14" s="71"/>
      <c r="CZO14" s="71"/>
      <c r="DAE14" s="71"/>
      <c r="DAU14" s="71"/>
      <c r="DBK14" s="71"/>
      <c r="DCA14" s="71"/>
      <c r="DCQ14" s="71"/>
      <c r="DDG14" s="71"/>
      <c r="DDW14" s="71"/>
      <c r="DEM14" s="71"/>
      <c r="DFC14" s="71"/>
      <c r="DFS14" s="71"/>
      <c r="DGI14" s="71"/>
      <c r="DGY14" s="71"/>
      <c r="DHO14" s="71"/>
      <c r="DIE14" s="71"/>
      <c r="DIU14" s="71"/>
      <c r="DJK14" s="71"/>
      <c r="DKA14" s="71"/>
      <c r="DKQ14" s="71"/>
      <c r="DLG14" s="71"/>
      <c r="DLW14" s="71"/>
      <c r="DMM14" s="71"/>
      <c r="DNC14" s="71"/>
      <c r="DNS14" s="71"/>
      <c r="DOI14" s="71"/>
      <c r="DOY14" s="71"/>
      <c r="DPO14" s="71"/>
      <c r="DQE14" s="71"/>
      <c r="DQU14" s="71"/>
      <c r="DRK14" s="71"/>
      <c r="DSA14" s="71"/>
      <c r="DSQ14" s="71"/>
      <c r="DTG14" s="71"/>
      <c r="DTW14" s="71"/>
      <c r="DUM14" s="71"/>
      <c r="DVC14" s="71"/>
      <c r="DVS14" s="71"/>
      <c r="DWI14" s="71"/>
      <c r="DWY14" s="71"/>
      <c r="DXO14" s="71"/>
      <c r="DYE14" s="71"/>
      <c r="DYU14" s="71"/>
      <c r="DZK14" s="71"/>
      <c r="EAA14" s="71"/>
      <c r="EAQ14" s="71"/>
      <c r="EBG14" s="71"/>
      <c r="EBW14" s="71"/>
      <c r="ECM14" s="71"/>
      <c r="EDC14" s="71"/>
      <c r="EDS14" s="71"/>
      <c r="EEI14" s="71"/>
      <c r="EEY14" s="71"/>
      <c r="EFO14" s="71"/>
      <c r="EGE14" s="71"/>
      <c r="EGU14" s="71"/>
      <c r="EHK14" s="71"/>
      <c r="EIA14" s="71"/>
      <c r="EIQ14" s="71"/>
      <c r="EJG14" s="71"/>
      <c r="EJW14" s="71"/>
      <c r="EKM14" s="71"/>
      <c r="ELC14" s="71"/>
      <c r="ELS14" s="71"/>
      <c r="EMI14" s="71"/>
      <c r="EMY14" s="71"/>
      <c r="ENO14" s="71"/>
      <c r="EOE14" s="71"/>
      <c r="EOU14" s="71"/>
      <c r="EPK14" s="71"/>
      <c r="EQA14" s="71"/>
      <c r="EQQ14" s="71"/>
      <c r="ERG14" s="71"/>
      <c r="ERW14" s="71"/>
      <c r="ESM14" s="71"/>
      <c r="ETC14" s="71"/>
      <c r="ETS14" s="71"/>
      <c r="EUI14" s="71"/>
      <c r="EUY14" s="71"/>
      <c r="EVO14" s="71"/>
      <c r="EWE14" s="71"/>
      <c r="EWU14" s="71"/>
      <c r="EXK14" s="71"/>
      <c r="EYA14" s="71"/>
      <c r="EYQ14" s="71"/>
      <c r="EZG14" s="71"/>
      <c r="EZW14" s="71"/>
      <c r="FAM14" s="71"/>
      <c r="FBC14" s="71"/>
      <c r="FBS14" s="71"/>
      <c r="FCI14" s="71"/>
      <c r="FCY14" s="71"/>
      <c r="FDO14" s="71"/>
      <c r="FEE14" s="71"/>
      <c r="FEU14" s="71"/>
      <c r="FFK14" s="71"/>
      <c r="FGA14" s="71"/>
      <c r="FGQ14" s="71"/>
      <c r="FHG14" s="71"/>
      <c r="FHW14" s="71"/>
      <c r="FIM14" s="71"/>
      <c r="FJC14" s="71"/>
      <c r="FJS14" s="71"/>
      <c r="FKI14" s="71"/>
      <c r="FKY14" s="71"/>
      <c r="FLO14" s="71"/>
      <c r="FME14" s="71"/>
      <c r="FMU14" s="71"/>
      <c r="FNK14" s="71"/>
      <c r="FOA14" s="71"/>
      <c r="FOQ14" s="71"/>
      <c r="FPG14" s="71"/>
      <c r="FPW14" s="71"/>
      <c r="FQM14" s="71"/>
      <c r="FRC14" s="71"/>
      <c r="FRS14" s="71"/>
      <c r="FSI14" s="71"/>
      <c r="FSY14" s="71"/>
      <c r="FTO14" s="71"/>
      <c r="FUE14" s="71"/>
      <c r="FUU14" s="71"/>
      <c r="FVK14" s="71"/>
      <c r="FWA14" s="71"/>
      <c r="FWQ14" s="71"/>
      <c r="FXG14" s="71"/>
      <c r="FXW14" s="71"/>
      <c r="FYM14" s="71"/>
      <c r="FZC14" s="71"/>
      <c r="FZS14" s="71"/>
      <c r="GAI14" s="71"/>
      <c r="GAY14" s="71"/>
      <c r="GBO14" s="71"/>
      <c r="GCE14" s="71"/>
      <c r="GCU14" s="71"/>
      <c r="GDK14" s="71"/>
      <c r="GEA14" s="71"/>
      <c r="GEQ14" s="71"/>
      <c r="GFG14" s="71"/>
      <c r="GFW14" s="71"/>
      <c r="GGM14" s="71"/>
      <c r="GHC14" s="71"/>
      <c r="GHS14" s="71"/>
      <c r="GII14" s="71"/>
      <c r="GIY14" s="71"/>
      <c r="GJO14" s="71"/>
      <c r="GKE14" s="71"/>
      <c r="GKU14" s="71"/>
      <c r="GLK14" s="71"/>
      <c r="GMA14" s="71"/>
      <c r="GMQ14" s="71"/>
      <c r="GNG14" s="71"/>
      <c r="GNW14" s="71"/>
      <c r="GOM14" s="71"/>
      <c r="GPC14" s="71"/>
      <c r="GPS14" s="71"/>
      <c r="GQI14" s="71"/>
      <c r="GQY14" s="71"/>
      <c r="GRO14" s="71"/>
      <c r="GSE14" s="71"/>
      <c r="GSU14" s="71"/>
      <c r="GTK14" s="71"/>
      <c r="GUA14" s="71"/>
      <c r="GUQ14" s="71"/>
      <c r="GVG14" s="71"/>
      <c r="GVW14" s="71"/>
      <c r="GWM14" s="71"/>
      <c r="GXC14" s="71"/>
      <c r="GXS14" s="71"/>
      <c r="GYI14" s="71"/>
      <c r="GYY14" s="71"/>
      <c r="GZO14" s="71"/>
      <c r="HAE14" s="71"/>
      <c r="HAU14" s="71"/>
      <c r="HBK14" s="71"/>
      <c r="HCA14" s="71"/>
      <c r="HCQ14" s="71"/>
      <c r="HDG14" s="71"/>
      <c r="HDW14" s="71"/>
      <c r="HEM14" s="71"/>
      <c r="HFC14" s="71"/>
      <c r="HFS14" s="71"/>
      <c r="HGI14" s="71"/>
      <c r="HGY14" s="71"/>
      <c r="HHO14" s="71"/>
      <c r="HIE14" s="71"/>
      <c r="HIU14" s="71"/>
      <c r="HJK14" s="71"/>
      <c r="HKA14" s="71"/>
      <c r="HKQ14" s="71"/>
      <c r="HLG14" s="71"/>
      <c r="HLW14" s="71"/>
      <c r="HMM14" s="71"/>
      <c r="HNC14" s="71"/>
      <c r="HNS14" s="71"/>
      <c r="HOI14" s="71"/>
      <c r="HOY14" s="71"/>
      <c r="HPO14" s="71"/>
      <c r="HQE14" s="71"/>
      <c r="HQU14" s="71"/>
      <c r="HRK14" s="71"/>
      <c r="HSA14" s="71"/>
      <c r="HSQ14" s="71"/>
      <c r="HTG14" s="71"/>
      <c r="HTW14" s="71"/>
      <c r="HUM14" s="71"/>
      <c r="HVC14" s="71"/>
      <c r="HVS14" s="71"/>
      <c r="HWI14" s="71"/>
      <c r="HWY14" s="71"/>
      <c r="HXO14" s="71"/>
      <c r="HYE14" s="71"/>
      <c r="HYU14" s="71"/>
      <c r="HZK14" s="71"/>
      <c r="IAA14" s="71"/>
      <c r="IAQ14" s="71"/>
      <c r="IBG14" s="71"/>
      <c r="IBW14" s="71"/>
      <c r="ICM14" s="71"/>
      <c r="IDC14" s="71"/>
      <c r="IDS14" s="71"/>
      <c r="IEI14" s="71"/>
      <c r="IEY14" s="71"/>
      <c r="IFO14" s="71"/>
      <c r="IGE14" s="71"/>
      <c r="IGU14" s="71"/>
      <c r="IHK14" s="71"/>
      <c r="IIA14" s="71"/>
      <c r="IIQ14" s="71"/>
      <c r="IJG14" s="71"/>
      <c r="IJW14" s="71"/>
      <c r="IKM14" s="71"/>
      <c r="ILC14" s="71"/>
      <c r="ILS14" s="71"/>
      <c r="IMI14" s="71"/>
      <c r="IMY14" s="71"/>
      <c r="INO14" s="71"/>
      <c r="IOE14" s="71"/>
      <c r="IOU14" s="71"/>
      <c r="IPK14" s="71"/>
      <c r="IQA14" s="71"/>
      <c r="IQQ14" s="71"/>
      <c r="IRG14" s="71"/>
      <c r="IRW14" s="71"/>
      <c r="ISM14" s="71"/>
      <c r="ITC14" s="71"/>
      <c r="ITS14" s="71"/>
      <c r="IUI14" s="71"/>
      <c r="IUY14" s="71"/>
      <c r="IVO14" s="71"/>
      <c r="IWE14" s="71"/>
      <c r="IWU14" s="71"/>
      <c r="IXK14" s="71"/>
      <c r="IYA14" s="71"/>
      <c r="IYQ14" s="71"/>
      <c r="IZG14" s="71"/>
      <c r="IZW14" s="71"/>
      <c r="JAM14" s="71"/>
      <c r="JBC14" s="71"/>
      <c r="JBS14" s="71"/>
      <c r="JCI14" s="71"/>
      <c r="JCY14" s="71"/>
      <c r="JDO14" s="71"/>
      <c r="JEE14" s="71"/>
      <c r="JEU14" s="71"/>
      <c r="JFK14" s="71"/>
      <c r="JGA14" s="71"/>
      <c r="JGQ14" s="71"/>
      <c r="JHG14" s="71"/>
      <c r="JHW14" s="71"/>
      <c r="JIM14" s="71"/>
      <c r="JJC14" s="71"/>
      <c r="JJS14" s="71"/>
      <c r="JKI14" s="71"/>
      <c r="JKY14" s="71"/>
      <c r="JLO14" s="71"/>
      <c r="JME14" s="71"/>
      <c r="JMU14" s="71"/>
      <c r="JNK14" s="71"/>
      <c r="JOA14" s="71"/>
      <c r="JOQ14" s="71"/>
      <c r="JPG14" s="71"/>
      <c r="JPW14" s="71"/>
      <c r="JQM14" s="71"/>
      <c r="JRC14" s="71"/>
      <c r="JRS14" s="71"/>
      <c r="JSI14" s="71"/>
      <c r="JSY14" s="71"/>
      <c r="JTO14" s="71"/>
      <c r="JUE14" s="71"/>
      <c r="JUU14" s="71"/>
      <c r="JVK14" s="71"/>
      <c r="JWA14" s="71"/>
      <c r="JWQ14" s="71"/>
      <c r="JXG14" s="71"/>
      <c r="JXW14" s="71"/>
      <c r="JYM14" s="71"/>
      <c r="JZC14" s="71"/>
      <c r="JZS14" s="71"/>
      <c r="KAI14" s="71"/>
      <c r="KAY14" s="71"/>
      <c r="KBO14" s="71"/>
      <c r="KCE14" s="71"/>
      <c r="KCU14" s="71"/>
      <c r="KDK14" s="71"/>
      <c r="KEA14" s="71"/>
      <c r="KEQ14" s="71"/>
      <c r="KFG14" s="71"/>
      <c r="KFW14" s="71"/>
      <c r="KGM14" s="71"/>
      <c r="KHC14" s="71"/>
      <c r="KHS14" s="71"/>
      <c r="KII14" s="71"/>
      <c r="KIY14" s="71"/>
      <c r="KJO14" s="71"/>
      <c r="KKE14" s="71"/>
      <c r="KKU14" s="71"/>
      <c r="KLK14" s="71"/>
      <c r="KMA14" s="71"/>
      <c r="KMQ14" s="71"/>
      <c r="KNG14" s="71"/>
      <c r="KNW14" s="71"/>
      <c r="KOM14" s="71"/>
      <c r="KPC14" s="71"/>
      <c r="KPS14" s="71"/>
      <c r="KQI14" s="71"/>
      <c r="KQY14" s="71"/>
      <c r="KRO14" s="71"/>
      <c r="KSE14" s="71"/>
      <c r="KSU14" s="71"/>
      <c r="KTK14" s="71"/>
      <c r="KUA14" s="71"/>
      <c r="KUQ14" s="71"/>
      <c r="KVG14" s="71"/>
      <c r="KVW14" s="71"/>
      <c r="KWM14" s="71"/>
      <c r="KXC14" s="71"/>
      <c r="KXS14" s="71"/>
      <c r="KYI14" s="71"/>
      <c r="KYY14" s="71"/>
      <c r="KZO14" s="71"/>
      <c r="LAE14" s="71"/>
      <c r="LAU14" s="71"/>
      <c r="LBK14" s="71"/>
      <c r="LCA14" s="71"/>
      <c r="LCQ14" s="71"/>
      <c r="LDG14" s="71"/>
      <c r="LDW14" s="71"/>
      <c r="LEM14" s="71"/>
      <c r="LFC14" s="71"/>
      <c r="LFS14" s="71"/>
      <c r="LGI14" s="71"/>
      <c r="LGY14" s="71"/>
      <c r="LHO14" s="71"/>
      <c r="LIE14" s="71"/>
      <c r="LIU14" s="71"/>
      <c r="LJK14" s="71"/>
      <c r="LKA14" s="71"/>
      <c r="LKQ14" s="71"/>
      <c r="LLG14" s="71"/>
      <c r="LLW14" s="71"/>
      <c r="LMM14" s="71"/>
      <c r="LNC14" s="71"/>
      <c r="LNS14" s="71"/>
      <c r="LOI14" s="71"/>
      <c r="LOY14" s="71"/>
      <c r="LPO14" s="71"/>
      <c r="LQE14" s="71"/>
      <c r="LQU14" s="71"/>
      <c r="LRK14" s="71"/>
      <c r="LSA14" s="71"/>
      <c r="LSQ14" s="71"/>
      <c r="LTG14" s="71"/>
      <c r="LTW14" s="71"/>
      <c r="LUM14" s="71"/>
      <c r="LVC14" s="71"/>
      <c r="LVS14" s="71"/>
      <c r="LWI14" s="71"/>
      <c r="LWY14" s="71"/>
      <c r="LXO14" s="71"/>
      <c r="LYE14" s="71"/>
      <c r="LYU14" s="71"/>
      <c r="LZK14" s="71"/>
      <c r="MAA14" s="71"/>
      <c r="MAQ14" s="71"/>
      <c r="MBG14" s="71"/>
      <c r="MBW14" s="71"/>
      <c r="MCM14" s="71"/>
      <c r="MDC14" s="71"/>
      <c r="MDS14" s="71"/>
      <c r="MEI14" s="71"/>
      <c r="MEY14" s="71"/>
      <c r="MFO14" s="71"/>
      <c r="MGE14" s="71"/>
      <c r="MGU14" s="71"/>
      <c r="MHK14" s="71"/>
      <c r="MIA14" s="71"/>
      <c r="MIQ14" s="71"/>
      <c r="MJG14" s="71"/>
      <c r="MJW14" s="71"/>
      <c r="MKM14" s="71"/>
      <c r="MLC14" s="71"/>
      <c r="MLS14" s="71"/>
      <c r="MMI14" s="71"/>
      <c r="MMY14" s="71"/>
      <c r="MNO14" s="71"/>
      <c r="MOE14" s="71"/>
      <c r="MOU14" s="71"/>
      <c r="MPK14" s="71"/>
      <c r="MQA14" s="71"/>
      <c r="MQQ14" s="71"/>
      <c r="MRG14" s="71"/>
      <c r="MRW14" s="71"/>
      <c r="MSM14" s="71"/>
      <c r="MTC14" s="71"/>
      <c r="MTS14" s="71"/>
      <c r="MUI14" s="71"/>
      <c r="MUY14" s="71"/>
      <c r="MVO14" s="71"/>
      <c r="MWE14" s="71"/>
      <c r="MWU14" s="71"/>
      <c r="MXK14" s="71"/>
      <c r="MYA14" s="71"/>
      <c r="MYQ14" s="71"/>
      <c r="MZG14" s="71"/>
      <c r="MZW14" s="71"/>
      <c r="NAM14" s="71"/>
      <c r="NBC14" s="71"/>
      <c r="NBS14" s="71"/>
      <c r="NCI14" s="71"/>
      <c r="NCY14" s="71"/>
      <c r="NDO14" s="71"/>
      <c r="NEE14" s="71"/>
      <c r="NEU14" s="71"/>
      <c r="NFK14" s="71"/>
      <c r="NGA14" s="71"/>
      <c r="NGQ14" s="71"/>
      <c r="NHG14" s="71"/>
      <c r="NHW14" s="71"/>
      <c r="NIM14" s="71"/>
      <c r="NJC14" s="71"/>
      <c r="NJS14" s="71"/>
      <c r="NKI14" s="71"/>
      <c r="NKY14" s="71"/>
      <c r="NLO14" s="71"/>
      <c r="NME14" s="71"/>
      <c r="NMU14" s="71"/>
      <c r="NNK14" s="71"/>
      <c r="NOA14" s="71"/>
      <c r="NOQ14" s="71"/>
      <c r="NPG14" s="71"/>
      <c r="NPW14" s="71"/>
      <c r="NQM14" s="71"/>
      <c r="NRC14" s="71"/>
      <c r="NRS14" s="71"/>
      <c r="NSI14" s="71"/>
      <c r="NSY14" s="71"/>
      <c r="NTO14" s="71"/>
      <c r="NUE14" s="71"/>
      <c r="NUU14" s="71"/>
      <c r="NVK14" s="71"/>
      <c r="NWA14" s="71"/>
      <c r="NWQ14" s="71"/>
      <c r="NXG14" s="71"/>
      <c r="NXW14" s="71"/>
      <c r="NYM14" s="71"/>
      <c r="NZC14" s="71"/>
      <c r="NZS14" s="71"/>
      <c r="OAI14" s="71"/>
      <c r="OAY14" s="71"/>
      <c r="OBO14" s="71"/>
      <c r="OCE14" s="71"/>
      <c r="OCU14" s="71"/>
      <c r="ODK14" s="71"/>
      <c r="OEA14" s="71"/>
      <c r="OEQ14" s="71"/>
      <c r="OFG14" s="71"/>
      <c r="OFW14" s="71"/>
      <c r="OGM14" s="71"/>
      <c r="OHC14" s="71"/>
      <c r="OHS14" s="71"/>
      <c r="OII14" s="71"/>
      <c r="OIY14" s="71"/>
      <c r="OJO14" s="71"/>
      <c r="OKE14" s="71"/>
      <c r="OKU14" s="71"/>
      <c r="OLK14" s="71"/>
      <c r="OMA14" s="71"/>
      <c r="OMQ14" s="71"/>
      <c r="ONG14" s="71"/>
      <c r="ONW14" s="71"/>
      <c r="OOM14" s="71"/>
      <c r="OPC14" s="71"/>
      <c r="OPS14" s="71"/>
      <c r="OQI14" s="71"/>
      <c r="OQY14" s="71"/>
      <c r="ORO14" s="71"/>
      <c r="OSE14" s="71"/>
      <c r="OSU14" s="71"/>
      <c r="OTK14" s="71"/>
      <c r="OUA14" s="71"/>
      <c r="OUQ14" s="71"/>
      <c r="OVG14" s="71"/>
      <c r="OVW14" s="71"/>
      <c r="OWM14" s="71"/>
      <c r="OXC14" s="71"/>
      <c r="OXS14" s="71"/>
      <c r="OYI14" s="71"/>
      <c r="OYY14" s="71"/>
      <c r="OZO14" s="71"/>
      <c r="PAE14" s="71"/>
      <c r="PAU14" s="71"/>
      <c r="PBK14" s="71"/>
      <c r="PCA14" s="71"/>
      <c r="PCQ14" s="71"/>
      <c r="PDG14" s="71"/>
      <c r="PDW14" s="71"/>
      <c r="PEM14" s="71"/>
      <c r="PFC14" s="71"/>
      <c r="PFS14" s="71"/>
      <c r="PGI14" s="71"/>
      <c r="PGY14" s="71"/>
      <c r="PHO14" s="71"/>
      <c r="PIE14" s="71"/>
      <c r="PIU14" s="71"/>
      <c r="PJK14" s="71"/>
      <c r="PKA14" s="71"/>
      <c r="PKQ14" s="71"/>
      <c r="PLG14" s="71"/>
      <c r="PLW14" s="71"/>
      <c r="PMM14" s="71"/>
      <c r="PNC14" s="71"/>
      <c r="PNS14" s="71"/>
      <c r="POI14" s="71"/>
      <c r="POY14" s="71"/>
      <c r="PPO14" s="71"/>
      <c r="PQE14" s="71"/>
      <c r="PQU14" s="71"/>
      <c r="PRK14" s="71"/>
      <c r="PSA14" s="71"/>
      <c r="PSQ14" s="71"/>
      <c r="PTG14" s="71"/>
      <c r="PTW14" s="71"/>
      <c r="PUM14" s="71"/>
      <c r="PVC14" s="71"/>
      <c r="PVS14" s="71"/>
      <c r="PWI14" s="71"/>
      <c r="PWY14" s="71"/>
      <c r="PXO14" s="71"/>
      <c r="PYE14" s="71"/>
      <c r="PYU14" s="71"/>
      <c r="PZK14" s="71"/>
      <c r="QAA14" s="71"/>
      <c r="QAQ14" s="71"/>
      <c r="QBG14" s="71"/>
      <c r="QBW14" s="71"/>
      <c r="QCM14" s="71"/>
      <c r="QDC14" s="71"/>
      <c r="QDS14" s="71"/>
      <c r="QEI14" s="71"/>
      <c r="QEY14" s="71"/>
      <c r="QFO14" s="71"/>
      <c r="QGE14" s="71"/>
      <c r="QGU14" s="71"/>
      <c r="QHK14" s="71"/>
      <c r="QIA14" s="71"/>
      <c r="QIQ14" s="71"/>
      <c r="QJG14" s="71"/>
      <c r="QJW14" s="71"/>
      <c r="QKM14" s="71"/>
      <c r="QLC14" s="71"/>
      <c r="QLS14" s="71"/>
      <c r="QMI14" s="71"/>
      <c r="QMY14" s="71"/>
      <c r="QNO14" s="71"/>
      <c r="QOE14" s="71"/>
      <c r="QOU14" s="71"/>
      <c r="QPK14" s="71"/>
      <c r="QQA14" s="71"/>
      <c r="QQQ14" s="71"/>
      <c r="QRG14" s="71"/>
      <c r="QRW14" s="71"/>
      <c r="QSM14" s="71"/>
      <c r="QTC14" s="71"/>
      <c r="QTS14" s="71"/>
      <c r="QUI14" s="71"/>
      <c r="QUY14" s="71"/>
      <c r="QVO14" s="71"/>
      <c r="QWE14" s="71"/>
      <c r="QWU14" s="71"/>
      <c r="QXK14" s="71"/>
      <c r="QYA14" s="71"/>
      <c r="QYQ14" s="71"/>
      <c r="QZG14" s="71"/>
      <c r="QZW14" s="71"/>
      <c r="RAM14" s="71"/>
      <c r="RBC14" s="71"/>
      <c r="RBS14" s="71"/>
      <c r="RCI14" s="71"/>
      <c r="RCY14" s="71"/>
      <c r="RDO14" s="71"/>
      <c r="REE14" s="71"/>
      <c r="REU14" s="71"/>
      <c r="RFK14" s="71"/>
      <c r="RGA14" s="71"/>
      <c r="RGQ14" s="71"/>
      <c r="RHG14" s="71"/>
      <c r="RHW14" s="71"/>
      <c r="RIM14" s="71"/>
      <c r="RJC14" s="71"/>
      <c r="RJS14" s="71"/>
      <c r="RKI14" s="71"/>
      <c r="RKY14" s="71"/>
      <c r="RLO14" s="71"/>
      <c r="RME14" s="71"/>
      <c r="RMU14" s="71"/>
      <c r="RNK14" s="71"/>
      <c r="ROA14" s="71"/>
      <c r="ROQ14" s="71"/>
      <c r="RPG14" s="71"/>
      <c r="RPW14" s="71"/>
      <c r="RQM14" s="71"/>
      <c r="RRC14" s="71"/>
      <c r="RRS14" s="71"/>
      <c r="RSI14" s="71"/>
      <c r="RSY14" s="71"/>
      <c r="RTO14" s="71"/>
      <c r="RUE14" s="71"/>
      <c r="RUU14" s="71"/>
      <c r="RVK14" s="71"/>
      <c r="RWA14" s="71"/>
      <c r="RWQ14" s="71"/>
      <c r="RXG14" s="71"/>
      <c r="RXW14" s="71"/>
      <c r="RYM14" s="71"/>
      <c r="RZC14" s="71"/>
      <c r="RZS14" s="71"/>
      <c r="SAI14" s="71"/>
      <c r="SAY14" s="71"/>
      <c r="SBO14" s="71"/>
      <c r="SCE14" s="71"/>
      <c r="SCU14" s="71"/>
      <c r="SDK14" s="71"/>
      <c r="SEA14" s="71"/>
      <c r="SEQ14" s="71"/>
      <c r="SFG14" s="71"/>
      <c r="SFW14" s="71"/>
      <c r="SGM14" s="71"/>
      <c r="SHC14" s="71"/>
      <c r="SHS14" s="71"/>
      <c r="SII14" s="71"/>
      <c r="SIY14" s="71"/>
      <c r="SJO14" s="71"/>
      <c r="SKE14" s="71"/>
      <c r="SKU14" s="71"/>
      <c r="SLK14" s="71"/>
      <c r="SMA14" s="71"/>
      <c r="SMQ14" s="71"/>
      <c r="SNG14" s="71"/>
      <c r="SNW14" s="71"/>
      <c r="SOM14" s="71"/>
      <c r="SPC14" s="71"/>
      <c r="SPS14" s="71"/>
      <c r="SQI14" s="71"/>
      <c r="SQY14" s="71"/>
      <c r="SRO14" s="71"/>
      <c r="SSE14" s="71"/>
      <c r="SSU14" s="71"/>
      <c r="STK14" s="71"/>
      <c r="SUA14" s="71"/>
      <c r="SUQ14" s="71"/>
      <c r="SVG14" s="71"/>
      <c r="SVW14" s="71"/>
      <c r="SWM14" s="71"/>
      <c r="SXC14" s="71"/>
      <c r="SXS14" s="71"/>
      <c r="SYI14" s="71"/>
      <c r="SYY14" s="71"/>
      <c r="SZO14" s="71"/>
      <c r="TAE14" s="71"/>
      <c r="TAU14" s="71"/>
      <c r="TBK14" s="71"/>
      <c r="TCA14" s="71"/>
      <c r="TCQ14" s="71"/>
      <c r="TDG14" s="71"/>
      <c r="TDW14" s="71"/>
      <c r="TEM14" s="71"/>
      <c r="TFC14" s="71"/>
      <c r="TFS14" s="71"/>
      <c r="TGI14" s="71"/>
      <c r="TGY14" s="71"/>
      <c r="THO14" s="71"/>
      <c r="TIE14" s="71"/>
      <c r="TIU14" s="71"/>
      <c r="TJK14" s="71"/>
      <c r="TKA14" s="71"/>
      <c r="TKQ14" s="71"/>
      <c r="TLG14" s="71"/>
      <c r="TLW14" s="71"/>
      <c r="TMM14" s="71"/>
      <c r="TNC14" s="71"/>
      <c r="TNS14" s="71"/>
      <c r="TOI14" s="71"/>
      <c r="TOY14" s="71"/>
      <c r="TPO14" s="71"/>
      <c r="TQE14" s="71"/>
      <c r="TQU14" s="71"/>
      <c r="TRK14" s="71"/>
      <c r="TSA14" s="71"/>
      <c r="TSQ14" s="71"/>
      <c r="TTG14" s="71"/>
      <c r="TTW14" s="71"/>
      <c r="TUM14" s="71"/>
      <c r="TVC14" s="71"/>
      <c r="TVS14" s="71"/>
      <c r="TWI14" s="71"/>
      <c r="TWY14" s="71"/>
      <c r="TXO14" s="71"/>
      <c r="TYE14" s="71"/>
      <c r="TYU14" s="71"/>
      <c r="TZK14" s="71"/>
      <c r="UAA14" s="71"/>
      <c r="UAQ14" s="71"/>
      <c r="UBG14" s="71"/>
      <c r="UBW14" s="71"/>
      <c r="UCM14" s="71"/>
      <c r="UDC14" s="71"/>
      <c r="UDS14" s="71"/>
      <c r="UEI14" s="71"/>
      <c r="UEY14" s="71"/>
      <c r="UFO14" s="71"/>
      <c r="UGE14" s="71"/>
      <c r="UGU14" s="71"/>
      <c r="UHK14" s="71"/>
      <c r="UIA14" s="71"/>
      <c r="UIQ14" s="71"/>
      <c r="UJG14" s="71"/>
      <c r="UJW14" s="71"/>
      <c r="UKM14" s="71"/>
      <c r="ULC14" s="71"/>
      <c r="ULS14" s="71"/>
      <c r="UMI14" s="71"/>
      <c r="UMY14" s="71"/>
      <c r="UNO14" s="71"/>
      <c r="UOE14" s="71"/>
      <c r="UOU14" s="71"/>
      <c r="UPK14" s="71"/>
      <c r="UQA14" s="71"/>
      <c r="UQQ14" s="71"/>
      <c r="URG14" s="71"/>
      <c r="URW14" s="71"/>
      <c r="USM14" s="71"/>
      <c r="UTC14" s="71"/>
      <c r="UTS14" s="71"/>
      <c r="UUI14" s="71"/>
      <c r="UUY14" s="71"/>
      <c r="UVO14" s="71"/>
      <c r="UWE14" s="71"/>
      <c r="UWU14" s="71"/>
      <c r="UXK14" s="71"/>
      <c r="UYA14" s="71"/>
      <c r="UYQ14" s="71"/>
      <c r="UZG14" s="71"/>
      <c r="UZW14" s="71"/>
      <c r="VAM14" s="71"/>
      <c r="VBC14" s="71"/>
      <c r="VBS14" s="71"/>
      <c r="VCI14" s="71"/>
      <c r="VCY14" s="71"/>
      <c r="VDO14" s="71"/>
      <c r="VEE14" s="71"/>
      <c r="VEU14" s="71"/>
      <c r="VFK14" s="71"/>
      <c r="VGA14" s="71"/>
      <c r="VGQ14" s="71"/>
      <c r="VHG14" s="71"/>
      <c r="VHW14" s="71"/>
      <c r="VIM14" s="71"/>
      <c r="VJC14" s="71"/>
      <c r="VJS14" s="71"/>
      <c r="VKI14" s="71"/>
      <c r="VKY14" s="71"/>
      <c r="VLO14" s="71"/>
      <c r="VME14" s="71"/>
      <c r="VMU14" s="71"/>
      <c r="VNK14" s="71"/>
      <c r="VOA14" s="71"/>
      <c r="VOQ14" s="71"/>
      <c r="VPG14" s="71"/>
      <c r="VPW14" s="71"/>
      <c r="VQM14" s="71"/>
      <c r="VRC14" s="71"/>
      <c r="VRS14" s="71"/>
      <c r="VSI14" s="71"/>
      <c r="VSY14" s="71"/>
      <c r="VTO14" s="71"/>
      <c r="VUE14" s="71"/>
      <c r="VUU14" s="71"/>
      <c r="VVK14" s="71"/>
      <c r="VWA14" s="71"/>
      <c r="VWQ14" s="71"/>
      <c r="VXG14" s="71"/>
      <c r="VXW14" s="71"/>
      <c r="VYM14" s="71"/>
      <c r="VZC14" s="71"/>
      <c r="VZS14" s="71"/>
      <c r="WAI14" s="71"/>
      <c r="WAY14" s="71"/>
      <c r="WBO14" s="71"/>
      <c r="WCE14" s="71"/>
      <c r="WCU14" s="71"/>
      <c r="WDK14" s="71"/>
      <c r="WEA14" s="71"/>
      <c r="WEQ14" s="71"/>
      <c r="WFG14" s="71"/>
      <c r="WFW14" s="71"/>
      <c r="WGM14" s="71"/>
      <c r="WHC14" s="71"/>
      <c r="WHS14" s="71"/>
      <c r="WII14" s="71"/>
      <c r="WIY14" s="71"/>
      <c r="WJO14" s="71"/>
      <c r="WKE14" s="71"/>
      <c r="WKU14" s="71"/>
      <c r="WLK14" s="71"/>
      <c r="WMA14" s="71"/>
      <c r="WMQ14" s="71"/>
      <c r="WNG14" s="71"/>
      <c r="WNW14" s="71"/>
      <c r="WOM14" s="71"/>
      <c r="WPC14" s="71"/>
      <c r="WPS14" s="71"/>
      <c r="WQI14" s="71"/>
      <c r="WQY14" s="71"/>
      <c r="WRO14" s="71"/>
      <c r="WSE14" s="71"/>
      <c r="WSU14" s="71"/>
      <c r="WTK14" s="71"/>
      <c r="WUA14" s="71"/>
      <c r="WUQ14" s="71"/>
      <c r="WVG14" s="71"/>
      <c r="WVW14" s="71"/>
      <c r="WWM14" s="71"/>
      <c r="WXC14" s="71"/>
      <c r="WXS14" s="71"/>
      <c r="WYI14" s="71"/>
      <c r="WYY14" s="71"/>
      <c r="WZO14" s="71"/>
      <c r="XAE14" s="71"/>
      <c r="XAU14" s="71"/>
      <c r="XBK14" s="71"/>
      <c r="XCA14" s="71"/>
      <c r="XCQ14" s="71"/>
      <c r="XDG14" s="71"/>
      <c r="XDW14" s="71"/>
      <c r="XEM14" s="71"/>
    </row>
    <row r="15" spans="1:1023 1039:2047 2063:3071 3087:4095 4111:5119 5135:6143 6159:7167 7183:8191 8207:9215 9231:10239 10255:11263 11279:12287 12303:13311 13327:14335 14351:15359 15375:16367">
      <c r="A15" s="20" t="str">
        <f>IF(COUNTBLANK(F15)=1," ",COUNTA($F$12:F15))</f>
        <v xml:space="preserve"> </v>
      </c>
      <c r="B15" s="73" t="s">
        <v>133</v>
      </c>
      <c r="C15" s="68" t="s">
        <v>102</v>
      </c>
      <c r="D15" s="68">
        <v>100</v>
      </c>
      <c r="E15" s="95"/>
      <c r="F15" s="134"/>
      <c r="G15" s="135">
        <f t="shared" si="0"/>
        <v>0</v>
      </c>
      <c r="H15" s="116"/>
      <c r="I15" s="135">
        <f t="shared" si="1"/>
        <v>0</v>
      </c>
      <c r="J15" s="135">
        <f t="shared" si="2"/>
        <v>0</v>
      </c>
      <c r="K15" s="135">
        <f t="shared" si="3"/>
        <v>0</v>
      </c>
      <c r="L15" s="135">
        <f t="shared" si="4"/>
        <v>0</v>
      </c>
      <c r="M15" s="135">
        <f t="shared" si="5"/>
        <v>0</v>
      </c>
      <c r="N15" s="135">
        <f t="shared" si="6"/>
        <v>0</v>
      </c>
      <c r="O15" s="70">
        <f t="shared" si="7"/>
        <v>0</v>
      </c>
      <c r="AE15" s="71"/>
      <c r="AU15" s="71"/>
      <c r="BK15" s="71"/>
      <c r="CA15" s="71"/>
      <c r="CQ15" s="71"/>
      <c r="DG15" s="71"/>
      <c r="DW15" s="71"/>
      <c r="EM15" s="71"/>
      <c r="FC15" s="71"/>
      <c r="FS15" s="71"/>
      <c r="GI15" s="71"/>
      <c r="GY15" s="71"/>
      <c r="HO15" s="71"/>
      <c r="IE15" s="71"/>
      <c r="IU15" s="71"/>
      <c r="JK15" s="71"/>
      <c r="KA15" s="71"/>
      <c r="KQ15" s="71"/>
      <c r="LG15" s="71"/>
      <c r="LW15" s="71"/>
      <c r="MM15" s="71"/>
      <c r="NC15" s="71"/>
      <c r="NS15" s="71"/>
      <c r="OI15" s="71"/>
      <c r="OY15" s="71"/>
      <c r="PO15" s="71"/>
      <c r="QE15" s="71"/>
      <c r="QU15" s="71"/>
      <c r="RK15" s="71"/>
      <c r="SA15" s="71"/>
      <c r="SQ15" s="71"/>
      <c r="TG15" s="71"/>
      <c r="TW15" s="71"/>
      <c r="UM15" s="71"/>
      <c r="VC15" s="71"/>
      <c r="VS15" s="71"/>
      <c r="WI15" s="71"/>
      <c r="WY15" s="71"/>
      <c r="XO15" s="71"/>
      <c r="YE15" s="71"/>
      <c r="YU15" s="71"/>
      <c r="ZK15" s="71"/>
      <c r="AAA15" s="71"/>
      <c r="AAQ15" s="71"/>
      <c r="ABG15" s="71"/>
      <c r="ABW15" s="71"/>
      <c r="ACM15" s="71"/>
      <c r="ADC15" s="71"/>
      <c r="ADS15" s="71"/>
      <c r="AEI15" s="71"/>
      <c r="AEY15" s="71"/>
      <c r="AFO15" s="71"/>
      <c r="AGE15" s="71"/>
      <c r="AGU15" s="71"/>
      <c r="AHK15" s="71"/>
      <c r="AIA15" s="71"/>
      <c r="AIQ15" s="71"/>
      <c r="AJG15" s="71"/>
      <c r="AJW15" s="71"/>
      <c r="AKM15" s="71"/>
      <c r="ALC15" s="71"/>
      <c r="ALS15" s="71"/>
      <c r="AMI15" s="71"/>
      <c r="AMY15" s="71"/>
      <c r="ANO15" s="71"/>
      <c r="AOE15" s="71"/>
      <c r="AOU15" s="71"/>
      <c r="APK15" s="71"/>
      <c r="AQA15" s="71"/>
      <c r="AQQ15" s="71"/>
      <c r="ARG15" s="71"/>
      <c r="ARW15" s="71"/>
      <c r="ASM15" s="71"/>
      <c r="ATC15" s="71"/>
      <c r="ATS15" s="71"/>
      <c r="AUI15" s="71"/>
      <c r="AUY15" s="71"/>
      <c r="AVO15" s="71"/>
      <c r="AWE15" s="71"/>
      <c r="AWU15" s="71"/>
      <c r="AXK15" s="71"/>
      <c r="AYA15" s="71"/>
      <c r="AYQ15" s="71"/>
      <c r="AZG15" s="71"/>
      <c r="AZW15" s="71"/>
      <c r="BAM15" s="71"/>
      <c r="BBC15" s="71"/>
      <c r="BBS15" s="71"/>
      <c r="BCI15" s="71"/>
      <c r="BCY15" s="71"/>
      <c r="BDO15" s="71"/>
      <c r="BEE15" s="71"/>
      <c r="BEU15" s="71"/>
      <c r="BFK15" s="71"/>
      <c r="BGA15" s="71"/>
      <c r="BGQ15" s="71"/>
      <c r="BHG15" s="71"/>
      <c r="BHW15" s="71"/>
      <c r="BIM15" s="71"/>
      <c r="BJC15" s="71"/>
      <c r="BJS15" s="71"/>
      <c r="BKI15" s="71"/>
      <c r="BKY15" s="71"/>
      <c r="BLO15" s="71"/>
      <c r="BME15" s="71"/>
      <c r="BMU15" s="71"/>
      <c r="BNK15" s="71"/>
      <c r="BOA15" s="71"/>
      <c r="BOQ15" s="71"/>
      <c r="BPG15" s="71"/>
      <c r="BPW15" s="71"/>
      <c r="BQM15" s="71"/>
      <c r="BRC15" s="71"/>
      <c r="BRS15" s="71"/>
      <c r="BSI15" s="71"/>
      <c r="BSY15" s="71"/>
      <c r="BTO15" s="71"/>
      <c r="BUE15" s="71"/>
      <c r="BUU15" s="71"/>
      <c r="BVK15" s="71"/>
      <c r="BWA15" s="71"/>
      <c r="BWQ15" s="71"/>
      <c r="BXG15" s="71"/>
      <c r="BXW15" s="71"/>
      <c r="BYM15" s="71"/>
      <c r="BZC15" s="71"/>
      <c r="BZS15" s="71"/>
      <c r="CAI15" s="71"/>
      <c r="CAY15" s="71"/>
      <c r="CBO15" s="71"/>
      <c r="CCE15" s="71"/>
      <c r="CCU15" s="71"/>
      <c r="CDK15" s="71"/>
      <c r="CEA15" s="71"/>
      <c r="CEQ15" s="71"/>
      <c r="CFG15" s="71"/>
      <c r="CFW15" s="71"/>
      <c r="CGM15" s="71"/>
      <c r="CHC15" s="71"/>
      <c r="CHS15" s="71"/>
      <c r="CII15" s="71"/>
      <c r="CIY15" s="71"/>
      <c r="CJO15" s="71"/>
      <c r="CKE15" s="71"/>
      <c r="CKU15" s="71"/>
      <c r="CLK15" s="71"/>
      <c r="CMA15" s="71"/>
      <c r="CMQ15" s="71"/>
      <c r="CNG15" s="71"/>
      <c r="CNW15" s="71"/>
      <c r="COM15" s="71"/>
      <c r="CPC15" s="71"/>
      <c r="CPS15" s="71"/>
      <c r="CQI15" s="71"/>
      <c r="CQY15" s="71"/>
      <c r="CRO15" s="71"/>
      <c r="CSE15" s="71"/>
      <c r="CSU15" s="71"/>
      <c r="CTK15" s="71"/>
      <c r="CUA15" s="71"/>
      <c r="CUQ15" s="71"/>
      <c r="CVG15" s="71"/>
      <c r="CVW15" s="71"/>
      <c r="CWM15" s="71"/>
      <c r="CXC15" s="71"/>
      <c r="CXS15" s="71"/>
      <c r="CYI15" s="71"/>
      <c r="CYY15" s="71"/>
      <c r="CZO15" s="71"/>
      <c r="DAE15" s="71"/>
      <c r="DAU15" s="71"/>
      <c r="DBK15" s="71"/>
      <c r="DCA15" s="71"/>
      <c r="DCQ15" s="71"/>
      <c r="DDG15" s="71"/>
      <c r="DDW15" s="71"/>
      <c r="DEM15" s="71"/>
      <c r="DFC15" s="71"/>
      <c r="DFS15" s="71"/>
      <c r="DGI15" s="71"/>
      <c r="DGY15" s="71"/>
      <c r="DHO15" s="71"/>
      <c r="DIE15" s="71"/>
      <c r="DIU15" s="71"/>
      <c r="DJK15" s="71"/>
      <c r="DKA15" s="71"/>
      <c r="DKQ15" s="71"/>
      <c r="DLG15" s="71"/>
      <c r="DLW15" s="71"/>
      <c r="DMM15" s="71"/>
      <c r="DNC15" s="71"/>
      <c r="DNS15" s="71"/>
      <c r="DOI15" s="71"/>
      <c r="DOY15" s="71"/>
      <c r="DPO15" s="71"/>
      <c r="DQE15" s="71"/>
      <c r="DQU15" s="71"/>
      <c r="DRK15" s="71"/>
      <c r="DSA15" s="71"/>
      <c r="DSQ15" s="71"/>
      <c r="DTG15" s="71"/>
      <c r="DTW15" s="71"/>
      <c r="DUM15" s="71"/>
      <c r="DVC15" s="71"/>
      <c r="DVS15" s="71"/>
      <c r="DWI15" s="71"/>
      <c r="DWY15" s="71"/>
      <c r="DXO15" s="71"/>
      <c r="DYE15" s="71"/>
      <c r="DYU15" s="71"/>
      <c r="DZK15" s="71"/>
      <c r="EAA15" s="71"/>
      <c r="EAQ15" s="71"/>
      <c r="EBG15" s="71"/>
      <c r="EBW15" s="71"/>
      <c r="ECM15" s="71"/>
      <c r="EDC15" s="71"/>
      <c r="EDS15" s="71"/>
      <c r="EEI15" s="71"/>
      <c r="EEY15" s="71"/>
      <c r="EFO15" s="71"/>
      <c r="EGE15" s="71"/>
      <c r="EGU15" s="71"/>
      <c r="EHK15" s="71"/>
      <c r="EIA15" s="71"/>
      <c r="EIQ15" s="71"/>
      <c r="EJG15" s="71"/>
      <c r="EJW15" s="71"/>
      <c r="EKM15" s="71"/>
      <c r="ELC15" s="71"/>
      <c r="ELS15" s="71"/>
      <c r="EMI15" s="71"/>
      <c r="EMY15" s="71"/>
      <c r="ENO15" s="71"/>
      <c r="EOE15" s="71"/>
      <c r="EOU15" s="71"/>
      <c r="EPK15" s="71"/>
      <c r="EQA15" s="71"/>
      <c r="EQQ15" s="71"/>
      <c r="ERG15" s="71"/>
      <c r="ERW15" s="71"/>
      <c r="ESM15" s="71"/>
      <c r="ETC15" s="71"/>
      <c r="ETS15" s="71"/>
      <c r="EUI15" s="71"/>
      <c r="EUY15" s="71"/>
      <c r="EVO15" s="71"/>
      <c r="EWE15" s="71"/>
      <c r="EWU15" s="71"/>
      <c r="EXK15" s="71"/>
      <c r="EYA15" s="71"/>
      <c r="EYQ15" s="71"/>
      <c r="EZG15" s="71"/>
      <c r="EZW15" s="71"/>
      <c r="FAM15" s="71"/>
      <c r="FBC15" s="71"/>
      <c r="FBS15" s="71"/>
      <c r="FCI15" s="71"/>
      <c r="FCY15" s="71"/>
      <c r="FDO15" s="71"/>
      <c r="FEE15" s="71"/>
      <c r="FEU15" s="71"/>
      <c r="FFK15" s="71"/>
      <c r="FGA15" s="71"/>
      <c r="FGQ15" s="71"/>
      <c r="FHG15" s="71"/>
      <c r="FHW15" s="71"/>
      <c r="FIM15" s="71"/>
      <c r="FJC15" s="71"/>
      <c r="FJS15" s="71"/>
      <c r="FKI15" s="71"/>
      <c r="FKY15" s="71"/>
      <c r="FLO15" s="71"/>
      <c r="FME15" s="71"/>
      <c r="FMU15" s="71"/>
      <c r="FNK15" s="71"/>
      <c r="FOA15" s="71"/>
      <c r="FOQ15" s="71"/>
      <c r="FPG15" s="71"/>
      <c r="FPW15" s="71"/>
      <c r="FQM15" s="71"/>
      <c r="FRC15" s="71"/>
      <c r="FRS15" s="71"/>
      <c r="FSI15" s="71"/>
      <c r="FSY15" s="71"/>
      <c r="FTO15" s="71"/>
      <c r="FUE15" s="71"/>
      <c r="FUU15" s="71"/>
      <c r="FVK15" s="71"/>
      <c r="FWA15" s="71"/>
      <c r="FWQ15" s="71"/>
      <c r="FXG15" s="71"/>
      <c r="FXW15" s="71"/>
      <c r="FYM15" s="71"/>
      <c r="FZC15" s="71"/>
      <c r="FZS15" s="71"/>
      <c r="GAI15" s="71"/>
      <c r="GAY15" s="71"/>
      <c r="GBO15" s="71"/>
      <c r="GCE15" s="71"/>
      <c r="GCU15" s="71"/>
      <c r="GDK15" s="71"/>
      <c r="GEA15" s="71"/>
      <c r="GEQ15" s="71"/>
      <c r="GFG15" s="71"/>
      <c r="GFW15" s="71"/>
      <c r="GGM15" s="71"/>
      <c r="GHC15" s="71"/>
      <c r="GHS15" s="71"/>
      <c r="GII15" s="71"/>
      <c r="GIY15" s="71"/>
      <c r="GJO15" s="71"/>
      <c r="GKE15" s="71"/>
      <c r="GKU15" s="71"/>
      <c r="GLK15" s="71"/>
      <c r="GMA15" s="71"/>
      <c r="GMQ15" s="71"/>
      <c r="GNG15" s="71"/>
      <c r="GNW15" s="71"/>
      <c r="GOM15" s="71"/>
      <c r="GPC15" s="71"/>
      <c r="GPS15" s="71"/>
      <c r="GQI15" s="71"/>
      <c r="GQY15" s="71"/>
      <c r="GRO15" s="71"/>
      <c r="GSE15" s="71"/>
      <c r="GSU15" s="71"/>
      <c r="GTK15" s="71"/>
      <c r="GUA15" s="71"/>
      <c r="GUQ15" s="71"/>
      <c r="GVG15" s="71"/>
      <c r="GVW15" s="71"/>
      <c r="GWM15" s="71"/>
      <c r="GXC15" s="71"/>
      <c r="GXS15" s="71"/>
      <c r="GYI15" s="71"/>
      <c r="GYY15" s="71"/>
      <c r="GZO15" s="71"/>
      <c r="HAE15" s="71"/>
      <c r="HAU15" s="71"/>
      <c r="HBK15" s="71"/>
      <c r="HCA15" s="71"/>
      <c r="HCQ15" s="71"/>
      <c r="HDG15" s="71"/>
      <c r="HDW15" s="71"/>
      <c r="HEM15" s="71"/>
      <c r="HFC15" s="71"/>
      <c r="HFS15" s="71"/>
      <c r="HGI15" s="71"/>
      <c r="HGY15" s="71"/>
      <c r="HHO15" s="71"/>
      <c r="HIE15" s="71"/>
      <c r="HIU15" s="71"/>
      <c r="HJK15" s="71"/>
      <c r="HKA15" s="71"/>
      <c r="HKQ15" s="71"/>
      <c r="HLG15" s="71"/>
      <c r="HLW15" s="71"/>
      <c r="HMM15" s="71"/>
      <c r="HNC15" s="71"/>
      <c r="HNS15" s="71"/>
      <c r="HOI15" s="71"/>
      <c r="HOY15" s="71"/>
      <c r="HPO15" s="71"/>
      <c r="HQE15" s="71"/>
      <c r="HQU15" s="71"/>
      <c r="HRK15" s="71"/>
      <c r="HSA15" s="71"/>
      <c r="HSQ15" s="71"/>
      <c r="HTG15" s="71"/>
      <c r="HTW15" s="71"/>
      <c r="HUM15" s="71"/>
      <c r="HVC15" s="71"/>
      <c r="HVS15" s="71"/>
      <c r="HWI15" s="71"/>
      <c r="HWY15" s="71"/>
      <c r="HXO15" s="71"/>
      <c r="HYE15" s="71"/>
      <c r="HYU15" s="71"/>
      <c r="HZK15" s="71"/>
      <c r="IAA15" s="71"/>
      <c r="IAQ15" s="71"/>
      <c r="IBG15" s="71"/>
      <c r="IBW15" s="71"/>
      <c r="ICM15" s="71"/>
      <c r="IDC15" s="71"/>
      <c r="IDS15" s="71"/>
      <c r="IEI15" s="71"/>
      <c r="IEY15" s="71"/>
      <c r="IFO15" s="71"/>
      <c r="IGE15" s="71"/>
      <c r="IGU15" s="71"/>
      <c r="IHK15" s="71"/>
      <c r="IIA15" s="71"/>
      <c r="IIQ15" s="71"/>
      <c r="IJG15" s="71"/>
      <c r="IJW15" s="71"/>
      <c r="IKM15" s="71"/>
      <c r="ILC15" s="71"/>
      <c r="ILS15" s="71"/>
      <c r="IMI15" s="71"/>
      <c r="IMY15" s="71"/>
      <c r="INO15" s="71"/>
      <c r="IOE15" s="71"/>
      <c r="IOU15" s="71"/>
      <c r="IPK15" s="71"/>
      <c r="IQA15" s="71"/>
      <c r="IQQ15" s="71"/>
      <c r="IRG15" s="71"/>
      <c r="IRW15" s="71"/>
      <c r="ISM15" s="71"/>
      <c r="ITC15" s="71"/>
      <c r="ITS15" s="71"/>
      <c r="IUI15" s="71"/>
      <c r="IUY15" s="71"/>
      <c r="IVO15" s="71"/>
      <c r="IWE15" s="71"/>
      <c r="IWU15" s="71"/>
      <c r="IXK15" s="71"/>
      <c r="IYA15" s="71"/>
      <c r="IYQ15" s="71"/>
      <c r="IZG15" s="71"/>
      <c r="IZW15" s="71"/>
      <c r="JAM15" s="71"/>
      <c r="JBC15" s="71"/>
      <c r="JBS15" s="71"/>
      <c r="JCI15" s="71"/>
      <c r="JCY15" s="71"/>
      <c r="JDO15" s="71"/>
      <c r="JEE15" s="71"/>
      <c r="JEU15" s="71"/>
      <c r="JFK15" s="71"/>
      <c r="JGA15" s="71"/>
      <c r="JGQ15" s="71"/>
      <c r="JHG15" s="71"/>
      <c r="JHW15" s="71"/>
      <c r="JIM15" s="71"/>
      <c r="JJC15" s="71"/>
      <c r="JJS15" s="71"/>
      <c r="JKI15" s="71"/>
      <c r="JKY15" s="71"/>
      <c r="JLO15" s="71"/>
      <c r="JME15" s="71"/>
      <c r="JMU15" s="71"/>
      <c r="JNK15" s="71"/>
      <c r="JOA15" s="71"/>
      <c r="JOQ15" s="71"/>
      <c r="JPG15" s="71"/>
      <c r="JPW15" s="71"/>
      <c r="JQM15" s="71"/>
      <c r="JRC15" s="71"/>
      <c r="JRS15" s="71"/>
      <c r="JSI15" s="71"/>
      <c r="JSY15" s="71"/>
      <c r="JTO15" s="71"/>
      <c r="JUE15" s="71"/>
      <c r="JUU15" s="71"/>
      <c r="JVK15" s="71"/>
      <c r="JWA15" s="71"/>
      <c r="JWQ15" s="71"/>
      <c r="JXG15" s="71"/>
      <c r="JXW15" s="71"/>
      <c r="JYM15" s="71"/>
      <c r="JZC15" s="71"/>
      <c r="JZS15" s="71"/>
      <c r="KAI15" s="71"/>
      <c r="KAY15" s="71"/>
      <c r="KBO15" s="71"/>
      <c r="KCE15" s="71"/>
      <c r="KCU15" s="71"/>
      <c r="KDK15" s="71"/>
      <c r="KEA15" s="71"/>
      <c r="KEQ15" s="71"/>
      <c r="KFG15" s="71"/>
      <c r="KFW15" s="71"/>
      <c r="KGM15" s="71"/>
      <c r="KHC15" s="71"/>
      <c r="KHS15" s="71"/>
      <c r="KII15" s="71"/>
      <c r="KIY15" s="71"/>
      <c r="KJO15" s="71"/>
      <c r="KKE15" s="71"/>
      <c r="KKU15" s="71"/>
      <c r="KLK15" s="71"/>
      <c r="KMA15" s="71"/>
      <c r="KMQ15" s="71"/>
      <c r="KNG15" s="71"/>
      <c r="KNW15" s="71"/>
      <c r="KOM15" s="71"/>
      <c r="KPC15" s="71"/>
      <c r="KPS15" s="71"/>
      <c r="KQI15" s="71"/>
      <c r="KQY15" s="71"/>
      <c r="KRO15" s="71"/>
      <c r="KSE15" s="71"/>
      <c r="KSU15" s="71"/>
      <c r="KTK15" s="71"/>
      <c r="KUA15" s="71"/>
      <c r="KUQ15" s="71"/>
      <c r="KVG15" s="71"/>
      <c r="KVW15" s="71"/>
      <c r="KWM15" s="71"/>
      <c r="KXC15" s="71"/>
      <c r="KXS15" s="71"/>
      <c r="KYI15" s="71"/>
      <c r="KYY15" s="71"/>
      <c r="KZO15" s="71"/>
      <c r="LAE15" s="71"/>
      <c r="LAU15" s="71"/>
      <c r="LBK15" s="71"/>
      <c r="LCA15" s="71"/>
      <c r="LCQ15" s="71"/>
      <c r="LDG15" s="71"/>
      <c r="LDW15" s="71"/>
      <c r="LEM15" s="71"/>
      <c r="LFC15" s="71"/>
      <c r="LFS15" s="71"/>
      <c r="LGI15" s="71"/>
      <c r="LGY15" s="71"/>
      <c r="LHO15" s="71"/>
      <c r="LIE15" s="71"/>
      <c r="LIU15" s="71"/>
      <c r="LJK15" s="71"/>
      <c r="LKA15" s="71"/>
      <c r="LKQ15" s="71"/>
      <c r="LLG15" s="71"/>
      <c r="LLW15" s="71"/>
      <c r="LMM15" s="71"/>
      <c r="LNC15" s="71"/>
      <c r="LNS15" s="71"/>
      <c r="LOI15" s="71"/>
      <c r="LOY15" s="71"/>
      <c r="LPO15" s="71"/>
      <c r="LQE15" s="71"/>
      <c r="LQU15" s="71"/>
      <c r="LRK15" s="71"/>
      <c r="LSA15" s="71"/>
      <c r="LSQ15" s="71"/>
      <c r="LTG15" s="71"/>
      <c r="LTW15" s="71"/>
      <c r="LUM15" s="71"/>
      <c r="LVC15" s="71"/>
      <c r="LVS15" s="71"/>
      <c r="LWI15" s="71"/>
      <c r="LWY15" s="71"/>
      <c r="LXO15" s="71"/>
      <c r="LYE15" s="71"/>
      <c r="LYU15" s="71"/>
      <c r="LZK15" s="71"/>
      <c r="MAA15" s="71"/>
      <c r="MAQ15" s="71"/>
      <c r="MBG15" s="71"/>
      <c r="MBW15" s="71"/>
      <c r="MCM15" s="71"/>
      <c r="MDC15" s="71"/>
      <c r="MDS15" s="71"/>
      <c r="MEI15" s="71"/>
      <c r="MEY15" s="71"/>
      <c r="MFO15" s="71"/>
      <c r="MGE15" s="71"/>
      <c r="MGU15" s="71"/>
      <c r="MHK15" s="71"/>
      <c r="MIA15" s="71"/>
      <c r="MIQ15" s="71"/>
      <c r="MJG15" s="71"/>
      <c r="MJW15" s="71"/>
      <c r="MKM15" s="71"/>
      <c r="MLC15" s="71"/>
      <c r="MLS15" s="71"/>
      <c r="MMI15" s="71"/>
      <c r="MMY15" s="71"/>
      <c r="MNO15" s="71"/>
      <c r="MOE15" s="71"/>
      <c r="MOU15" s="71"/>
      <c r="MPK15" s="71"/>
      <c r="MQA15" s="71"/>
      <c r="MQQ15" s="71"/>
      <c r="MRG15" s="71"/>
      <c r="MRW15" s="71"/>
      <c r="MSM15" s="71"/>
      <c r="MTC15" s="71"/>
      <c r="MTS15" s="71"/>
      <c r="MUI15" s="71"/>
      <c r="MUY15" s="71"/>
      <c r="MVO15" s="71"/>
      <c r="MWE15" s="71"/>
      <c r="MWU15" s="71"/>
      <c r="MXK15" s="71"/>
      <c r="MYA15" s="71"/>
      <c r="MYQ15" s="71"/>
      <c r="MZG15" s="71"/>
      <c r="MZW15" s="71"/>
      <c r="NAM15" s="71"/>
      <c r="NBC15" s="71"/>
      <c r="NBS15" s="71"/>
      <c r="NCI15" s="71"/>
      <c r="NCY15" s="71"/>
      <c r="NDO15" s="71"/>
      <c r="NEE15" s="71"/>
      <c r="NEU15" s="71"/>
      <c r="NFK15" s="71"/>
      <c r="NGA15" s="71"/>
      <c r="NGQ15" s="71"/>
      <c r="NHG15" s="71"/>
      <c r="NHW15" s="71"/>
      <c r="NIM15" s="71"/>
      <c r="NJC15" s="71"/>
      <c r="NJS15" s="71"/>
      <c r="NKI15" s="71"/>
      <c r="NKY15" s="71"/>
      <c r="NLO15" s="71"/>
      <c r="NME15" s="71"/>
      <c r="NMU15" s="71"/>
      <c r="NNK15" s="71"/>
      <c r="NOA15" s="71"/>
      <c r="NOQ15" s="71"/>
      <c r="NPG15" s="71"/>
      <c r="NPW15" s="71"/>
      <c r="NQM15" s="71"/>
      <c r="NRC15" s="71"/>
      <c r="NRS15" s="71"/>
      <c r="NSI15" s="71"/>
      <c r="NSY15" s="71"/>
      <c r="NTO15" s="71"/>
      <c r="NUE15" s="71"/>
      <c r="NUU15" s="71"/>
      <c r="NVK15" s="71"/>
      <c r="NWA15" s="71"/>
      <c r="NWQ15" s="71"/>
      <c r="NXG15" s="71"/>
      <c r="NXW15" s="71"/>
      <c r="NYM15" s="71"/>
      <c r="NZC15" s="71"/>
      <c r="NZS15" s="71"/>
      <c r="OAI15" s="71"/>
      <c r="OAY15" s="71"/>
      <c r="OBO15" s="71"/>
      <c r="OCE15" s="71"/>
      <c r="OCU15" s="71"/>
      <c r="ODK15" s="71"/>
      <c r="OEA15" s="71"/>
      <c r="OEQ15" s="71"/>
      <c r="OFG15" s="71"/>
      <c r="OFW15" s="71"/>
      <c r="OGM15" s="71"/>
      <c r="OHC15" s="71"/>
      <c r="OHS15" s="71"/>
      <c r="OII15" s="71"/>
      <c r="OIY15" s="71"/>
      <c r="OJO15" s="71"/>
      <c r="OKE15" s="71"/>
      <c r="OKU15" s="71"/>
      <c r="OLK15" s="71"/>
      <c r="OMA15" s="71"/>
      <c r="OMQ15" s="71"/>
      <c r="ONG15" s="71"/>
      <c r="ONW15" s="71"/>
      <c r="OOM15" s="71"/>
      <c r="OPC15" s="71"/>
      <c r="OPS15" s="71"/>
      <c r="OQI15" s="71"/>
      <c r="OQY15" s="71"/>
      <c r="ORO15" s="71"/>
      <c r="OSE15" s="71"/>
      <c r="OSU15" s="71"/>
      <c r="OTK15" s="71"/>
      <c r="OUA15" s="71"/>
      <c r="OUQ15" s="71"/>
      <c r="OVG15" s="71"/>
      <c r="OVW15" s="71"/>
      <c r="OWM15" s="71"/>
      <c r="OXC15" s="71"/>
      <c r="OXS15" s="71"/>
      <c r="OYI15" s="71"/>
      <c r="OYY15" s="71"/>
      <c r="OZO15" s="71"/>
      <c r="PAE15" s="71"/>
      <c r="PAU15" s="71"/>
      <c r="PBK15" s="71"/>
      <c r="PCA15" s="71"/>
      <c r="PCQ15" s="71"/>
      <c r="PDG15" s="71"/>
      <c r="PDW15" s="71"/>
      <c r="PEM15" s="71"/>
      <c r="PFC15" s="71"/>
      <c r="PFS15" s="71"/>
      <c r="PGI15" s="71"/>
      <c r="PGY15" s="71"/>
      <c r="PHO15" s="71"/>
      <c r="PIE15" s="71"/>
      <c r="PIU15" s="71"/>
      <c r="PJK15" s="71"/>
      <c r="PKA15" s="71"/>
      <c r="PKQ15" s="71"/>
      <c r="PLG15" s="71"/>
      <c r="PLW15" s="71"/>
      <c r="PMM15" s="71"/>
      <c r="PNC15" s="71"/>
      <c r="PNS15" s="71"/>
      <c r="POI15" s="71"/>
      <c r="POY15" s="71"/>
      <c r="PPO15" s="71"/>
      <c r="PQE15" s="71"/>
      <c r="PQU15" s="71"/>
      <c r="PRK15" s="71"/>
      <c r="PSA15" s="71"/>
      <c r="PSQ15" s="71"/>
      <c r="PTG15" s="71"/>
      <c r="PTW15" s="71"/>
      <c r="PUM15" s="71"/>
      <c r="PVC15" s="71"/>
      <c r="PVS15" s="71"/>
      <c r="PWI15" s="71"/>
      <c r="PWY15" s="71"/>
      <c r="PXO15" s="71"/>
      <c r="PYE15" s="71"/>
      <c r="PYU15" s="71"/>
      <c r="PZK15" s="71"/>
      <c r="QAA15" s="71"/>
      <c r="QAQ15" s="71"/>
      <c r="QBG15" s="71"/>
      <c r="QBW15" s="71"/>
      <c r="QCM15" s="71"/>
      <c r="QDC15" s="71"/>
      <c r="QDS15" s="71"/>
      <c r="QEI15" s="71"/>
      <c r="QEY15" s="71"/>
      <c r="QFO15" s="71"/>
      <c r="QGE15" s="71"/>
      <c r="QGU15" s="71"/>
      <c r="QHK15" s="71"/>
      <c r="QIA15" s="71"/>
      <c r="QIQ15" s="71"/>
      <c r="QJG15" s="71"/>
      <c r="QJW15" s="71"/>
      <c r="QKM15" s="71"/>
      <c r="QLC15" s="71"/>
      <c r="QLS15" s="71"/>
      <c r="QMI15" s="71"/>
      <c r="QMY15" s="71"/>
      <c r="QNO15" s="71"/>
      <c r="QOE15" s="71"/>
      <c r="QOU15" s="71"/>
      <c r="QPK15" s="71"/>
      <c r="QQA15" s="71"/>
      <c r="QQQ15" s="71"/>
      <c r="QRG15" s="71"/>
      <c r="QRW15" s="71"/>
      <c r="QSM15" s="71"/>
      <c r="QTC15" s="71"/>
      <c r="QTS15" s="71"/>
      <c r="QUI15" s="71"/>
      <c r="QUY15" s="71"/>
      <c r="QVO15" s="71"/>
      <c r="QWE15" s="71"/>
      <c r="QWU15" s="71"/>
      <c r="QXK15" s="71"/>
      <c r="QYA15" s="71"/>
      <c r="QYQ15" s="71"/>
      <c r="QZG15" s="71"/>
      <c r="QZW15" s="71"/>
      <c r="RAM15" s="71"/>
      <c r="RBC15" s="71"/>
      <c r="RBS15" s="71"/>
      <c r="RCI15" s="71"/>
      <c r="RCY15" s="71"/>
      <c r="RDO15" s="71"/>
      <c r="REE15" s="71"/>
      <c r="REU15" s="71"/>
      <c r="RFK15" s="71"/>
      <c r="RGA15" s="71"/>
      <c r="RGQ15" s="71"/>
      <c r="RHG15" s="71"/>
      <c r="RHW15" s="71"/>
      <c r="RIM15" s="71"/>
      <c r="RJC15" s="71"/>
      <c r="RJS15" s="71"/>
      <c r="RKI15" s="71"/>
      <c r="RKY15" s="71"/>
      <c r="RLO15" s="71"/>
      <c r="RME15" s="71"/>
      <c r="RMU15" s="71"/>
      <c r="RNK15" s="71"/>
      <c r="ROA15" s="71"/>
      <c r="ROQ15" s="71"/>
      <c r="RPG15" s="71"/>
      <c r="RPW15" s="71"/>
      <c r="RQM15" s="71"/>
      <c r="RRC15" s="71"/>
      <c r="RRS15" s="71"/>
      <c r="RSI15" s="71"/>
      <c r="RSY15" s="71"/>
      <c r="RTO15" s="71"/>
      <c r="RUE15" s="71"/>
      <c r="RUU15" s="71"/>
      <c r="RVK15" s="71"/>
      <c r="RWA15" s="71"/>
      <c r="RWQ15" s="71"/>
      <c r="RXG15" s="71"/>
      <c r="RXW15" s="71"/>
      <c r="RYM15" s="71"/>
      <c r="RZC15" s="71"/>
      <c r="RZS15" s="71"/>
      <c r="SAI15" s="71"/>
      <c r="SAY15" s="71"/>
      <c r="SBO15" s="71"/>
      <c r="SCE15" s="71"/>
      <c r="SCU15" s="71"/>
      <c r="SDK15" s="71"/>
      <c r="SEA15" s="71"/>
      <c r="SEQ15" s="71"/>
      <c r="SFG15" s="71"/>
      <c r="SFW15" s="71"/>
      <c r="SGM15" s="71"/>
      <c r="SHC15" s="71"/>
      <c r="SHS15" s="71"/>
      <c r="SII15" s="71"/>
      <c r="SIY15" s="71"/>
      <c r="SJO15" s="71"/>
      <c r="SKE15" s="71"/>
      <c r="SKU15" s="71"/>
      <c r="SLK15" s="71"/>
      <c r="SMA15" s="71"/>
      <c r="SMQ15" s="71"/>
      <c r="SNG15" s="71"/>
      <c r="SNW15" s="71"/>
      <c r="SOM15" s="71"/>
      <c r="SPC15" s="71"/>
      <c r="SPS15" s="71"/>
      <c r="SQI15" s="71"/>
      <c r="SQY15" s="71"/>
      <c r="SRO15" s="71"/>
      <c r="SSE15" s="71"/>
      <c r="SSU15" s="71"/>
      <c r="STK15" s="71"/>
      <c r="SUA15" s="71"/>
      <c r="SUQ15" s="71"/>
      <c r="SVG15" s="71"/>
      <c r="SVW15" s="71"/>
      <c r="SWM15" s="71"/>
      <c r="SXC15" s="71"/>
      <c r="SXS15" s="71"/>
      <c r="SYI15" s="71"/>
      <c r="SYY15" s="71"/>
      <c r="SZO15" s="71"/>
      <c r="TAE15" s="71"/>
      <c r="TAU15" s="71"/>
      <c r="TBK15" s="71"/>
      <c r="TCA15" s="71"/>
      <c r="TCQ15" s="71"/>
      <c r="TDG15" s="71"/>
      <c r="TDW15" s="71"/>
      <c r="TEM15" s="71"/>
      <c r="TFC15" s="71"/>
      <c r="TFS15" s="71"/>
      <c r="TGI15" s="71"/>
      <c r="TGY15" s="71"/>
      <c r="THO15" s="71"/>
      <c r="TIE15" s="71"/>
      <c r="TIU15" s="71"/>
      <c r="TJK15" s="71"/>
      <c r="TKA15" s="71"/>
      <c r="TKQ15" s="71"/>
      <c r="TLG15" s="71"/>
      <c r="TLW15" s="71"/>
      <c r="TMM15" s="71"/>
      <c r="TNC15" s="71"/>
      <c r="TNS15" s="71"/>
      <c r="TOI15" s="71"/>
      <c r="TOY15" s="71"/>
      <c r="TPO15" s="71"/>
      <c r="TQE15" s="71"/>
      <c r="TQU15" s="71"/>
      <c r="TRK15" s="71"/>
      <c r="TSA15" s="71"/>
      <c r="TSQ15" s="71"/>
      <c r="TTG15" s="71"/>
      <c r="TTW15" s="71"/>
      <c r="TUM15" s="71"/>
      <c r="TVC15" s="71"/>
      <c r="TVS15" s="71"/>
      <c r="TWI15" s="71"/>
      <c r="TWY15" s="71"/>
      <c r="TXO15" s="71"/>
      <c r="TYE15" s="71"/>
      <c r="TYU15" s="71"/>
      <c r="TZK15" s="71"/>
      <c r="UAA15" s="71"/>
      <c r="UAQ15" s="71"/>
      <c r="UBG15" s="71"/>
      <c r="UBW15" s="71"/>
      <c r="UCM15" s="71"/>
      <c r="UDC15" s="71"/>
      <c r="UDS15" s="71"/>
      <c r="UEI15" s="71"/>
      <c r="UEY15" s="71"/>
      <c r="UFO15" s="71"/>
      <c r="UGE15" s="71"/>
      <c r="UGU15" s="71"/>
      <c r="UHK15" s="71"/>
      <c r="UIA15" s="71"/>
      <c r="UIQ15" s="71"/>
      <c r="UJG15" s="71"/>
      <c r="UJW15" s="71"/>
      <c r="UKM15" s="71"/>
      <c r="ULC15" s="71"/>
      <c r="ULS15" s="71"/>
      <c r="UMI15" s="71"/>
      <c r="UMY15" s="71"/>
      <c r="UNO15" s="71"/>
      <c r="UOE15" s="71"/>
      <c r="UOU15" s="71"/>
      <c r="UPK15" s="71"/>
      <c r="UQA15" s="71"/>
      <c r="UQQ15" s="71"/>
      <c r="URG15" s="71"/>
      <c r="URW15" s="71"/>
      <c r="USM15" s="71"/>
      <c r="UTC15" s="71"/>
      <c r="UTS15" s="71"/>
      <c r="UUI15" s="71"/>
      <c r="UUY15" s="71"/>
      <c r="UVO15" s="71"/>
      <c r="UWE15" s="71"/>
      <c r="UWU15" s="71"/>
      <c r="UXK15" s="71"/>
      <c r="UYA15" s="71"/>
      <c r="UYQ15" s="71"/>
      <c r="UZG15" s="71"/>
      <c r="UZW15" s="71"/>
      <c r="VAM15" s="71"/>
      <c r="VBC15" s="71"/>
      <c r="VBS15" s="71"/>
      <c r="VCI15" s="71"/>
      <c r="VCY15" s="71"/>
      <c r="VDO15" s="71"/>
      <c r="VEE15" s="71"/>
      <c r="VEU15" s="71"/>
      <c r="VFK15" s="71"/>
      <c r="VGA15" s="71"/>
      <c r="VGQ15" s="71"/>
      <c r="VHG15" s="71"/>
      <c r="VHW15" s="71"/>
      <c r="VIM15" s="71"/>
      <c r="VJC15" s="71"/>
      <c r="VJS15" s="71"/>
      <c r="VKI15" s="71"/>
      <c r="VKY15" s="71"/>
      <c r="VLO15" s="71"/>
      <c r="VME15" s="71"/>
      <c r="VMU15" s="71"/>
      <c r="VNK15" s="71"/>
      <c r="VOA15" s="71"/>
      <c r="VOQ15" s="71"/>
      <c r="VPG15" s="71"/>
      <c r="VPW15" s="71"/>
      <c r="VQM15" s="71"/>
      <c r="VRC15" s="71"/>
      <c r="VRS15" s="71"/>
      <c r="VSI15" s="71"/>
      <c r="VSY15" s="71"/>
      <c r="VTO15" s="71"/>
      <c r="VUE15" s="71"/>
      <c r="VUU15" s="71"/>
      <c r="VVK15" s="71"/>
      <c r="VWA15" s="71"/>
      <c r="VWQ15" s="71"/>
      <c r="VXG15" s="71"/>
      <c r="VXW15" s="71"/>
      <c r="VYM15" s="71"/>
      <c r="VZC15" s="71"/>
      <c r="VZS15" s="71"/>
      <c r="WAI15" s="71"/>
      <c r="WAY15" s="71"/>
      <c r="WBO15" s="71"/>
      <c r="WCE15" s="71"/>
      <c r="WCU15" s="71"/>
      <c r="WDK15" s="71"/>
      <c r="WEA15" s="71"/>
      <c r="WEQ15" s="71"/>
      <c r="WFG15" s="71"/>
      <c r="WFW15" s="71"/>
      <c r="WGM15" s="71"/>
      <c r="WHC15" s="71"/>
      <c r="WHS15" s="71"/>
      <c r="WII15" s="71"/>
      <c r="WIY15" s="71"/>
      <c r="WJO15" s="71"/>
      <c r="WKE15" s="71"/>
      <c r="WKU15" s="71"/>
      <c r="WLK15" s="71"/>
      <c r="WMA15" s="71"/>
      <c r="WMQ15" s="71"/>
      <c r="WNG15" s="71"/>
      <c r="WNW15" s="71"/>
      <c r="WOM15" s="71"/>
      <c r="WPC15" s="71"/>
      <c r="WPS15" s="71"/>
      <c r="WQI15" s="71"/>
      <c r="WQY15" s="71"/>
      <c r="WRO15" s="71"/>
      <c r="WSE15" s="71"/>
      <c r="WSU15" s="71"/>
      <c r="WTK15" s="71"/>
      <c r="WUA15" s="71"/>
      <c r="WUQ15" s="71"/>
      <c r="WVG15" s="71"/>
      <c r="WVW15" s="71"/>
      <c r="WWM15" s="71"/>
      <c r="WXC15" s="71"/>
      <c r="WXS15" s="71"/>
      <c r="WYI15" s="71"/>
      <c r="WYY15" s="71"/>
      <c r="WZO15" s="71"/>
      <c r="XAE15" s="71"/>
      <c r="XAU15" s="71"/>
      <c r="XBK15" s="71"/>
      <c r="XCA15" s="71"/>
      <c r="XCQ15" s="71"/>
      <c r="XDG15" s="71"/>
      <c r="XDW15" s="71"/>
      <c r="XEM15" s="71"/>
    </row>
    <row r="16" spans="1:1023 1039:2047 2063:3071 3087:4095 4111:5119 5135:6143 6159:7167 7183:8191 8207:9215 9231:10239 10255:11263 11279:12287 12303:13311 13327:14335 14351:15359 15375:16367">
      <c r="A16" s="20" t="str">
        <f>IF(COUNTBLANK(F16)=1," ",COUNTA($F$12:F16))</f>
        <v xml:space="preserve"> </v>
      </c>
      <c r="B16" s="73" t="s">
        <v>227</v>
      </c>
      <c r="C16" s="68" t="s">
        <v>102</v>
      </c>
      <c r="D16" s="68">
        <v>3</v>
      </c>
      <c r="E16" s="95"/>
      <c r="F16" s="134"/>
      <c r="G16" s="135">
        <f t="shared" si="0"/>
        <v>0</v>
      </c>
      <c r="H16" s="116"/>
      <c r="I16" s="135">
        <f t="shared" si="1"/>
        <v>0</v>
      </c>
      <c r="J16" s="135">
        <f t="shared" si="2"/>
        <v>0</v>
      </c>
      <c r="K16" s="135">
        <f t="shared" si="3"/>
        <v>0</v>
      </c>
      <c r="L16" s="135">
        <f t="shared" si="4"/>
        <v>0</v>
      </c>
      <c r="M16" s="135">
        <f t="shared" si="5"/>
        <v>0</v>
      </c>
      <c r="N16" s="135">
        <f t="shared" si="6"/>
        <v>0</v>
      </c>
      <c r="O16" s="70">
        <f t="shared" si="7"/>
        <v>0</v>
      </c>
      <c r="AE16" s="71"/>
      <c r="AU16" s="71"/>
      <c r="BK16" s="71"/>
      <c r="CA16" s="71"/>
      <c r="CQ16" s="71"/>
      <c r="DG16" s="71"/>
      <c r="DW16" s="71"/>
      <c r="EM16" s="71"/>
      <c r="FC16" s="71"/>
      <c r="FS16" s="71"/>
      <c r="GI16" s="71"/>
      <c r="GY16" s="71"/>
      <c r="HO16" s="71"/>
      <c r="IE16" s="71"/>
      <c r="IU16" s="71"/>
      <c r="JK16" s="71"/>
      <c r="KA16" s="71"/>
      <c r="KQ16" s="71"/>
      <c r="LG16" s="71"/>
      <c r="LW16" s="71"/>
      <c r="MM16" s="71"/>
      <c r="NC16" s="71"/>
      <c r="NS16" s="71"/>
      <c r="OI16" s="71"/>
      <c r="OY16" s="71"/>
      <c r="PO16" s="71"/>
      <c r="QE16" s="71"/>
      <c r="QU16" s="71"/>
      <c r="RK16" s="71"/>
      <c r="SA16" s="71"/>
      <c r="SQ16" s="71"/>
      <c r="TG16" s="71"/>
      <c r="TW16" s="71"/>
      <c r="UM16" s="71"/>
      <c r="VC16" s="71"/>
      <c r="VS16" s="71"/>
      <c r="WI16" s="71"/>
      <c r="WY16" s="71"/>
      <c r="XO16" s="71"/>
      <c r="YE16" s="71"/>
      <c r="YU16" s="71"/>
      <c r="ZK16" s="71"/>
      <c r="AAA16" s="71"/>
      <c r="AAQ16" s="71"/>
      <c r="ABG16" s="71"/>
      <c r="ABW16" s="71"/>
      <c r="ACM16" s="71"/>
      <c r="ADC16" s="71"/>
      <c r="ADS16" s="71"/>
      <c r="AEI16" s="71"/>
      <c r="AEY16" s="71"/>
      <c r="AFO16" s="71"/>
      <c r="AGE16" s="71"/>
      <c r="AGU16" s="71"/>
      <c r="AHK16" s="71"/>
      <c r="AIA16" s="71"/>
      <c r="AIQ16" s="71"/>
      <c r="AJG16" s="71"/>
      <c r="AJW16" s="71"/>
      <c r="AKM16" s="71"/>
      <c r="ALC16" s="71"/>
      <c r="ALS16" s="71"/>
      <c r="AMI16" s="71"/>
      <c r="AMY16" s="71"/>
      <c r="ANO16" s="71"/>
      <c r="AOE16" s="71"/>
      <c r="AOU16" s="71"/>
      <c r="APK16" s="71"/>
      <c r="AQA16" s="71"/>
      <c r="AQQ16" s="71"/>
      <c r="ARG16" s="71"/>
      <c r="ARW16" s="71"/>
      <c r="ASM16" s="71"/>
      <c r="ATC16" s="71"/>
      <c r="ATS16" s="71"/>
      <c r="AUI16" s="71"/>
      <c r="AUY16" s="71"/>
      <c r="AVO16" s="71"/>
      <c r="AWE16" s="71"/>
      <c r="AWU16" s="71"/>
      <c r="AXK16" s="71"/>
      <c r="AYA16" s="71"/>
      <c r="AYQ16" s="71"/>
      <c r="AZG16" s="71"/>
      <c r="AZW16" s="71"/>
      <c r="BAM16" s="71"/>
      <c r="BBC16" s="71"/>
      <c r="BBS16" s="71"/>
      <c r="BCI16" s="71"/>
      <c r="BCY16" s="71"/>
      <c r="BDO16" s="71"/>
      <c r="BEE16" s="71"/>
      <c r="BEU16" s="71"/>
      <c r="BFK16" s="71"/>
      <c r="BGA16" s="71"/>
      <c r="BGQ16" s="71"/>
      <c r="BHG16" s="71"/>
      <c r="BHW16" s="71"/>
      <c r="BIM16" s="71"/>
      <c r="BJC16" s="71"/>
      <c r="BJS16" s="71"/>
      <c r="BKI16" s="71"/>
      <c r="BKY16" s="71"/>
      <c r="BLO16" s="71"/>
      <c r="BME16" s="71"/>
      <c r="BMU16" s="71"/>
      <c r="BNK16" s="71"/>
      <c r="BOA16" s="71"/>
      <c r="BOQ16" s="71"/>
      <c r="BPG16" s="71"/>
      <c r="BPW16" s="71"/>
      <c r="BQM16" s="71"/>
      <c r="BRC16" s="71"/>
      <c r="BRS16" s="71"/>
      <c r="BSI16" s="71"/>
      <c r="BSY16" s="71"/>
      <c r="BTO16" s="71"/>
      <c r="BUE16" s="71"/>
      <c r="BUU16" s="71"/>
      <c r="BVK16" s="71"/>
      <c r="BWA16" s="71"/>
      <c r="BWQ16" s="71"/>
      <c r="BXG16" s="71"/>
      <c r="BXW16" s="71"/>
      <c r="BYM16" s="71"/>
      <c r="BZC16" s="71"/>
      <c r="BZS16" s="71"/>
      <c r="CAI16" s="71"/>
      <c r="CAY16" s="71"/>
      <c r="CBO16" s="71"/>
      <c r="CCE16" s="71"/>
      <c r="CCU16" s="71"/>
      <c r="CDK16" s="71"/>
      <c r="CEA16" s="71"/>
      <c r="CEQ16" s="71"/>
      <c r="CFG16" s="71"/>
      <c r="CFW16" s="71"/>
      <c r="CGM16" s="71"/>
      <c r="CHC16" s="71"/>
      <c r="CHS16" s="71"/>
      <c r="CII16" s="71"/>
      <c r="CIY16" s="71"/>
      <c r="CJO16" s="71"/>
      <c r="CKE16" s="71"/>
      <c r="CKU16" s="71"/>
      <c r="CLK16" s="71"/>
      <c r="CMA16" s="71"/>
      <c r="CMQ16" s="71"/>
      <c r="CNG16" s="71"/>
      <c r="CNW16" s="71"/>
      <c r="COM16" s="71"/>
      <c r="CPC16" s="71"/>
      <c r="CPS16" s="71"/>
      <c r="CQI16" s="71"/>
      <c r="CQY16" s="71"/>
      <c r="CRO16" s="71"/>
      <c r="CSE16" s="71"/>
      <c r="CSU16" s="71"/>
      <c r="CTK16" s="71"/>
      <c r="CUA16" s="71"/>
      <c r="CUQ16" s="71"/>
      <c r="CVG16" s="71"/>
      <c r="CVW16" s="71"/>
      <c r="CWM16" s="71"/>
      <c r="CXC16" s="71"/>
      <c r="CXS16" s="71"/>
      <c r="CYI16" s="71"/>
      <c r="CYY16" s="71"/>
      <c r="CZO16" s="71"/>
      <c r="DAE16" s="71"/>
      <c r="DAU16" s="71"/>
      <c r="DBK16" s="71"/>
      <c r="DCA16" s="71"/>
      <c r="DCQ16" s="71"/>
      <c r="DDG16" s="71"/>
      <c r="DDW16" s="71"/>
      <c r="DEM16" s="71"/>
      <c r="DFC16" s="71"/>
      <c r="DFS16" s="71"/>
      <c r="DGI16" s="71"/>
      <c r="DGY16" s="71"/>
      <c r="DHO16" s="71"/>
      <c r="DIE16" s="71"/>
      <c r="DIU16" s="71"/>
      <c r="DJK16" s="71"/>
      <c r="DKA16" s="71"/>
      <c r="DKQ16" s="71"/>
      <c r="DLG16" s="71"/>
      <c r="DLW16" s="71"/>
      <c r="DMM16" s="71"/>
      <c r="DNC16" s="71"/>
      <c r="DNS16" s="71"/>
      <c r="DOI16" s="71"/>
      <c r="DOY16" s="71"/>
      <c r="DPO16" s="71"/>
      <c r="DQE16" s="71"/>
      <c r="DQU16" s="71"/>
      <c r="DRK16" s="71"/>
      <c r="DSA16" s="71"/>
      <c r="DSQ16" s="71"/>
      <c r="DTG16" s="71"/>
      <c r="DTW16" s="71"/>
      <c r="DUM16" s="71"/>
      <c r="DVC16" s="71"/>
      <c r="DVS16" s="71"/>
      <c r="DWI16" s="71"/>
      <c r="DWY16" s="71"/>
      <c r="DXO16" s="71"/>
      <c r="DYE16" s="71"/>
      <c r="DYU16" s="71"/>
      <c r="DZK16" s="71"/>
      <c r="EAA16" s="71"/>
      <c r="EAQ16" s="71"/>
      <c r="EBG16" s="71"/>
      <c r="EBW16" s="71"/>
      <c r="ECM16" s="71"/>
      <c r="EDC16" s="71"/>
      <c r="EDS16" s="71"/>
      <c r="EEI16" s="71"/>
      <c r="EEY16" s="71"/>
      <c r="EFO16" s="71"/>
      <c r="EGE16" s="71"/>
      <c r="EGU16" s="71"/>
      <c r="EHK16" s="71"/>
      <c r="EIA16" s="71"/>
      <c r="EIQ16" s="71"/>
      <c r="EJG16" s="71"/>
      <c r="EJW16" s="71"/>
      <c r="EKM16" s="71"/>
      <c r="ELC16" s="71"/>
      <c r="ELS16" s="71"/>
      <c r="EMI16" s="71"/>
      <c r="EMY16" s="71"/>
      <c r="ENO16" s="71"/>
      <c r="EOE16" s="71"/>
      <c r="EOU16" s="71"/>
      <c r="EPK16" s="71"/>
      <c r="EQA16" s="71"/>
      <c r="EQQ16" s="71"/>
      <c r="ERG16" s="71"/>
      <c r="ERW16" s="71"/>
      <c r="ESM16" s="71"/>
      <c r="ETC16" s="71"/>
      <c r="ETS16" s="71"/>
      <c r="EUI16" s="71"/>
      <c r="EUY16" s="71"/>
      <c r="EVO16" s="71"/>
      <c r="EWE16" s="71"/>
      <c r="EWU16" s="71"/>
      <c r="EXK16" s="71"/>
      <c r="EYA16" s="71"/>
      <c r="EYQ16" s="71"/>
      <c r="EZG16" s="71"/>
      <c r="EZW16" s="71"/>
      <c r="FAM16" s="71"/>
      <c r="FBC16" s="71"/>
      <c r="FBS16" s="71"/>
      <c r="FCI16" s="71"/>
      <c r="FCY16" s="71"/>
      <c r="FDO16" s="71"/>
      <c r="FEE16" s="71"/>
      <c r="FEU16" s="71"/>
      <c r="FFK16" s="71"/>
      <c r="FGA16" s="71"/>
      <c r="FGQ16" s="71"/>
      <c r="FHG16" s="71"/>
      <c r="FHW16" s="71"/>
      <c r="FIM16" s="71"/>
      <c r="FJC16" s="71"/>
      <c r="FJS16" s="71"/>
      <c r="FKI16" s="71"/>
      <c r="FKY16" s="71"/>
      <c r="FLO16" s="71"/>
      <c r="FME16" s="71"/>
      <c r="FMU16" s="71"/>
      <c r="FNK16" s="71"/>
      <c r="FOA16" s="71"/>
      <c r="FOQ16" s="71"/>
      <c r="FPG16" s="71"/>
      <c r="FPW16" s="71"/>
      <c r="FQM16" s="71"/>
      <c r="FRC16" s="71"/>
      <c r="FRS16" s="71"/>
      <c r="FSI16" s="71"/>
      <c r="FSY16" s="71"/>
      <c r="FTO16" s="71"/>
      <c r="FUE16" s="71"/>
      <c r="FUU16" s="71"/>
      <c r="FVK16" s="71"/>
      <c r="FWA16" s="71"/>
      <c r="FWQ16" s="71"/>
      <c r="FXG16" s="71"/>
      <c r="FXW16" s="71"/>
      <c r="FYM16" s="71"/>
      <c r="FZC16" s="71"/>
      <c r="FZS16" s="71"/>
      <c r="GAI16" s="71"/>
      <c r="GAY16" s="71"/>
      <c r="GBO16" s="71"/>
      <c r="GCE16" s="71"/>
      <c r="GCU16" s="71"/>
      <c r="GDK16" s="71"/>
      <c r="GEA16" s="71"/>
      <c r="GEQ16" s="71"/>
      <c r="GFG16" s="71"/>
      <c r="GFW16" s="71"/>
      <c r="GGM16" s="71"/>
      <c r="GHC16" s="71"/>
      <c r="GHS16" s="71"/>
      <c r="GII16" s="71"/>
      <c r="GIY16" s="71"/>
      <c r="GJO16" s="71"/>
      <c r="GKE16" s="71"/>
      <c r="GKU16" s="71"/>
      <c r="GLK16" s="71"/>
      <c r="GMA16" s="71"/>
      <c r="GMQ16" s="71"/>
      <c r="GNG16" s="71"/>
      <c r="GNW16" s="71"/>
      <c r="GOM16" s="71"/>
      <c r="GPC16" s="71"/>
      <c r="GPS16" s="71"/>
      <c r="GQI16" s="71"/>
      <c r="GQY16" s="71"/>
      <c r="GRO16" s="71"/>
      <c r="GSE16" s="71"/>
      <c r="GSU16" s="71"/>
      <c r="GTK16" s="71"/>
      <c r="GUA16" s="71"/>
      <c r="GUQ16" s="71"/>
      <c r="GVG16" s="71"/>
      <c r="GVW16" s="71"/>
      <c r="GWM16" s="71"/>
      <c r="GXC16" s="71"/>
      <c r="GXS16" s="71"/>
      <c r="GYI16" s="71"/>
      <c r="GYY16" s="71"/>
      <c r="GZO16" s="71"/>
      <c r="HAE16" s="71"/>
      <c r="HAU16" s="71"/>
      <c r="HBK16" s="71"/>
      <c r="HCA16" s="71"/>
      <c r="HCQ16" s="71"/>
      <c r="HDG16" s="71"/>
      <c r="HDW16" s="71"/>
      <c r="HEM16" s="71"/>
      <c r="HFC16" s="71"/>
      <c r="HFS16" s="71"/>
      <c r="HGI16" s="71"/>
      <c r="HGY16" s="71"/>
      <c r="HHO16" s="71"/>
      <c r="HIE16" s="71"/>
      <c r="HIU16" s="71"/>
      <c r="HJK16" s="71"/>
      <c r="HKA16" s="71"/>
      <c r="HKQ16" s="71"/>
      <c r="HLG16" s="71"/>
      <c r="HLW16" s="71"/>
      <c r="HMM16" s="71"/>
      <c r="HNC16" s="71"/>
      <c r="HNS16" s="71"/>
      <c r="HOI16" s="71"/>
      <c r="HOY16" s="71"/>
      <c r="HPO16" s="71"/>
      <c r="HQE16" s="71"/>
      <c r="HQU16" s="71"/>
      <c r="HRK16" s="71"/>
      <c r="HSA16" s="71"/>
      <c r="HSQ16" s="71"/>
      <c r="HTG16" s="71"/>
      <c r="HTW16" s="71"/>
      <c r="HUM16" s="71"/>
      <c r="HVC16" s="71"/>
      <c r="HVS16" s="71"/>
      <c r="HWI16" s="71"/>
      <c r="HWY16" s="71"/>
      <c r="HXO16" s="71"/>
      <c r="HYE16" s="71"/>
      <c r="HYU16" s="71"/>
      <c r="HZK16" s="71"/>
      <c r="IAA16" s="71"/>
      <c r="IAQ16" s="71"/>
      <c r="IBG16" s="71"/>
      <c r="IBW16" s="71"/>
      <c r="ICM16" s="71"/>
      <c r="IDC16" s="71"/>
      <c r="IDS16" s="71"/>
      <c r="IEI16" s="71"/>
      <c r="IEY16" s="71"/>
      <c r="IFO16" s="71"/>
      <c r="IGE16" s="71"/>
      <c r="IGU16" s="71"/>
      <c r="IHK16" s="71"/>
      <c r="IIA16" s="71"/>
      <c r="IIQ16" s="71"/>
      <c r="IJG16" s="71"/>
      <c r="IJW16" s="71"/>
      <c r="IKM16" s="71"/>
      <c r="ILC16" s="71"/>
      <c r="ILS16" s="71"/>
      <c r="IMI16" s="71"/>
      <c r="IMY16" s="71"/>
      <c r="INO16" s="71"/>
      <c r="IOE16" s="71"/>
      <c r="IOU16" s="71"/>
      <c r="IPK16" s="71"/>
      <c r="IQA16" s="71"/>
      <c r="IQQ16" s="71"/>
      <c r="IRG16" s="71"/>
      <c r="IRW16" s="71"/>
      <c r="ISM16" s="71"/>
      <c r="ITC16" s="71"/>
      <c r="ITS16" s="71"/>
      <c r="IUI16" s="71"/>
      <c r="IUY16" s="71"/>
      <c r="IVO16" s="71"/>
      <c r="IWE16" s="71"/>
      <c r="IWU16" s="71"/>
      <c r="IXK16" s="71"/>
      <c r="IYA16" s="71"/>
      <c r="IYQ16" s="71"/>
      <c r="IZG16" s="71"/>
      <c r="IZW16" s="71"/>
      <c r="JAM16" s="71"/>
      <c r="JBC16" s="71"/>
      <c r="JBS16" s="71"/>
      <c r="JCI16" s="71"/>
      <c r="JCY16" s="71"/>
      <c r="JDO16" s="71"/>
      <c r="JEE16" s="71"/>
      <c r="JEU16" s="71"/>
      <c r="JFK16" s="71"/>
      <c r="JGA16" s="71"/>
      <c r="JGQ16" s="71"/>
      <c r="JHG16" s="71"/>
      <c r="JHW16" s="71"/>
      <c r="JIM16" s="71"/>
      <c r="JJC16" s="71"/>
      <c r="JJS16" s="71"/>
      <c r="JKI16" s="71"/>
      <c r="JKY16" s="71"/>
      <c r="JLO16" s="71"/>
      <c r="JME16" s="71"/>
      <c r="JMU16" s="71"/>
      <c r="JNK16" s="71"/>
      <c r="JOA16" s="71"/>
      <c r="JOQ16" s="71"/>
      <c r="JPG16" s="71"/>
      <c r="JPW16" s="71"/>
      <c r="JQM16" s="71"/>
      <c r="JRC16" s="71"/>
      <c r="JRS16" s="71"/>
      <c r="JSI16" s="71"/>
      <c r="JSY16" s="71"/>
      <c r="JTO16" s="71"/>
      <c r="JUE16" s="71"/>
      <c r="JUU16" s="71"/>
      <c r="JVK16" s="71"/>
      <c r="JWA16" s="71"/>
      <c r="JWQ16" s="71"/>
      <c r="JXG16" s="71"/>
      <c r="JXW16" s="71"/>
      <c r="JYM16" s="71"/>
      <c r="JZC16" s="71"/>
      <c r="JZS16" s="71"/>
      <c r="KAI16" s="71"/>
      <c r="KAY16" s="71"/>
      <c r="KBO16" s="71"/>
      <c r="KCE16" s="71"/>
      <c r="KCU16" s="71"/>
      <c r="KDK16" s="71"/>
      <c r="KEA16" s="71"/>
      <c r="KEQ16" s="71"/>
      <c r="KFG16" s="71"/>
      <c r="KFW16" s="71"/>
      <c r="KGM16" s="71"/>
      <c r="KHC16" s="71"/>
      <c r="KHS16" s="71"/>
      <c r="KII16" s="71"/>
      <c r="KIY16" s="71"/>
      <c r="KJO16" s="71"/>
      <c r="KKE16" s="71"/>
      <c r="KKU16" s="71"/>
      <c r="KLK16" s="71"/>
      <c r="KMA16" s="71"/>
      <c r="KMQ16" s="71"/>
      <c r="KNG16" s="71"/>
      <c r="KNW16" s="71"/>
      <c r="KOM16" s="71"/>
      <c r="KPC16" s="71"/>
      <c r="KPS16" s="71"/>
      <c r="KQI16" s="71"/>
      <c r="KQY16" s="71"/>
      <c r="KRO16" s="71"/>
      <c r="KSE16" s="71"/>
      <c r="KSU16" s="71"/>
      <c r="KTK16" s="71"/>
      <c r="KUA16" s="71"/>
      <c r="KUQ16" s="71"/>
      <c r="KVG16" s="71"/>
      <c r="KVW16" s="71"/>
      <c r="KWM16" s="71"/>
      <c r="KXC16" s="71"/>
      <c r="KXS16" s="71"/>
      <c r="KYI16" s="71"/>
      <c r="KYY16" s="71"/>
      <c r="KZO16" s="71"/>
      <c r="LAE16" s="71"/>
      <c r="LAU16" s="71"/>
      <c r="LBK16" s="71"/>
      <c r="LCA16" s="71"/>
      <c r="LCQ16" s="71"/>
      <c r="LDG16" s="71"/>
      <c r="LDW16" s="71"/>
      <c r="LEM16" s="71"/>
      <c r="LFC16" s="71"/>
      <c r="LFS16" s="71"/>
      <c r="LGI16" s="71"/>
      <c r="LGY16" s="71"/>
      <c r="LHO16" s="71"/>
      <c r="LIE16" s="71"/>
      <c r="LIU16" s="71"/>
      <c r="LJK16" s="71"/>
      <c r="LKA16" s="71"/>
      <c r="LKQ16" s="71"/>
      <c r="LLG16" s="71"/>
      <c r="LLW16" s="71"/>
      <c r="LMM16" s="71"/>
      <c r="LNC16" s="71"/>
      <c r="LNS16" s="71"/>
      <c r="LOI16" s="71"/>
      <c r="LOY16" s="71"/>
      <c r="LPO16" s="71"/>
      <c r="LQE16" s="71"/>
      <c r="LQU16" s="71"/>
      <c r="LRK16" s="71"/>
      <c r="LSA16" s="71"/>
      <c r="LSQ16" s="71"/>
      <c r="LTG16" s="71"/>
      <c r="LTW16" s="71"/>
      <c r="LUM16" s="71"/>
      <c r="LVC16" s="71"/>
      <c r="LVS16" s="71"/>
      <c r="LWI16" s="71"/>
      <c r="LWY16" s="71"/>
      <c r="LXO16" s="71"/>
      <c r="LYE16" s="71"/>
      <c r="LYU16" s="71"/>
      <c r="LZK16" s="71"/>
      <c r="MAA16" s="71"/>
      <c r="MAQ16" s="71"/>
      <c r="MBG16" s="71"/>
      <c r="MBW16" s="71"/>
      <c r="MCM16" s="71"/>
      <c r="MDC16" s="71"/>
      <c r="MDS16" s="71"/>
      <c r="MEI16" s="71"/>
      <c r="MEY16" s="71"/>
      <c r="MFO16" s="71"/>
      <c r="MGE16" s="71"/>
      <c r="MGU16" s="71"/>
      <c r="MHK16" s="71"/>
      <c r="MIA16" s="71"/>
      <c r="MIQ16" s="71"/>
      <c r="MJG16" s="71"/>
      <c r="MJW16" s="71"/>
      <c r="MKM16" s="71"/>
      <c r="MLC16" s="71"/>
      <c r="MLS16" s="71"/>
      <c r="MMI16" s="71"/>
      <c r="MMY16" s="71"/>
      <c r="MNO16" s="71"/>
      <c r="MOE16" s="71"/>
      <c r="MOU16" s="71"/>
      <c r="MPK16" s="71"/>
      <c r="MQA16" s="71"/>
      <c r="MQQ16" s="71"/>
      <c r="MRG16" s="71"/>
      <c r="MRW16" s="71"/>
      <c r="MSM16" s="71"/>
      <c r="MTC16" s="71"/>
      <c r="MTS16" s="71"/>
      <c r="MUI16" s="71"/>
      <c r="MUY16" s="71"/>
      <c r="MVO16" s="71"/>
      <c r="MWE16" s="71"/>
      <c r="MWU16" s="71"/>
      <c r="MXK16" s="71"/>
      <c r="MYA16" s="71"/>
      <c r="MYQ16" s="71"/>
      <c r="MZG16" s="71"/>
      <c r="MZW16" s="71"/>
      <c r="NAM16" s="71"/>
      <c r="NBC16" s="71"/>
      <c r="NBS16" s="71"/>
      <c r="NCI16" s="71"/>
      <c r="NCY16" s="71"/>
      <c r="NDO16" s="71"/>
      <c r="NEE16" s="71"/>
      <c r="NEU16" s="71"/>
      <c r="NFK16" s="71"/>
      <c r="NGA16" s="71"/>
      <c r="NGQ16" s="71"/>
      <c r="NHG16" s="71"/>
      <c r="NHW16" s="71"/>
      <c r="NIM16" s="71"/>
      <c r="NJC16" s="71"/>
      <c r="NJS16" s="71"/>
      <c r="NKI16" s="71"/>
      <c r="NKY16" s="71"/>
      <c r="NLO16" s="71"/>
      <c r="NME16" s="71"/>
      <c r="NMU16" s="71"/>
      <c r="NNK16" s="71"/>
      <c r="NOA16" s="71"/>
      <c r="NOQ16" s="71"/>
      <c r="NPG16" s="71"/>
      <c r="NPW16" s="71"/>
      <c r="NQM16" s="71"/>
      <c r="NRC16" s="71"/>
      <c r="NRS16" s="71"/>
      <c r="NSI16" s="71"/>
      <c r="NSY16" s="71"/>
      <c r="NTO16" s="71"/>
      <c r="NUE16" s="71"/>
      <c r="NUU16" s="71"/>
      <c r="NVK16" s="71"/>
      <c r="NWA16" s="71"/>
      <c r="NWQ16" s="71"/>
      <c r="NXG16" s="71"/>
      <c r="NXW16" s="71"/>
      <c r="NYM16" s="71"/>
      <c r="NZC16" s="71"/>
      <c r="NZS16" s="71"/>
      <c r="OAI16" s="71"/>
      <c r="OAY16" s="71"/>
      <c r="OBO16" s="71"/>
      <c r="OCE16" s="71"/>
      <c r="OCU16" s="71"/>
      <c r="ODK16" s="71"/>
      <c r="OEA16" s="71"/>
      <c r="OEQ16" s="71"/>
      <c r="OFG16" s="71"/>
      <c r="OFW16" s="71"/>
      <c r="OGM16" s="71"/>
      <c r="OHC16" s="71"/>
      <c r="OHS16" s="71"/>
      <c r="OII16" s="71"/>
      <c r="OIY16" s="71"/>
      <c r="OJO16" s="71"/>
      <c r="OKE16" s="71"/>
      <c r="OKU16" s="71"/>
      <c r="OLK16" s="71"/>
      <c r="OMA16" s="71"/>
      <c r="OMQ16" s="71"/>
      <c r="ONG16" s="71"/>
      <c r="ONW16" s="71"/>
      <c r="OOM16" s="71"/>
      <c r="OPC16" s="71"/>
      <c r="OPS16" s="71"/>
      <c r="OQI16" s="71"/>
      <c r="OQY16" s="71"/>
      <c r="ORO16" s="71"/>
      <c r="OSE16" s="71"/>
      <c r="OSU16" s="71"/>
      <c r="OTK16" s="71"/>
      <c r="OUA16" s="71"/>
      <c r="OUQ16" s="71"/>
      <c r="OVG16" s="71"/>
      <c r="OVW16" s="71"/>
      <c r="OWM16" s="71"/>
      <c r="OXC16" s="71"/>
      <c r="OXS16" s="71"/>
      <c r="OYI16" s="71"/>
      <c r="OYY16" s="71"/>
      <c r="OZO16" s="71"/>
      <c r="PAE16" s="71"/>
      <c r="PAU16" s="71"/>
      <c r="PBK16" s="71"/>
      <c r="PCA16" s="71"/>
      <c r="PCQ16" s="71"/>
      <c r="PDG16" s="71"/>
      <c r="PDW16" s="71"/>
      <c r="PEM16" s="71"/>
      <c r="PFC16" s="71"/>
      <c r="PFS16" s="71"/>
      <c r="PGI16" s="71"/>
      <c r="PGY16" s="71"/>
      <c r="PHO16" s="71"/>
      <c r="PIE16" s="71"/>
      <c r="PIU16" s="71"/>
      <c r="PJK16" s="71"/>
      <c r="PKA16" s="71"/>
      <c r="PKQ16" s="71"/>
      <c r="PLG16" s="71"/>
      <c r="PLW16" s="71"/>
      <c r="PMM16" s="71"/>
      <c r="PNC16" s="71"/>
      <c r="PNS16" s="71"/>
      <c r="POI16" s="71"/>
      <c r="POY16" s="71"/>
      <c r="PPO16" s="71"/>
      <c r="PQE16" s="71"/>
      <c r="PQU16" s="71"/>
      <c r="PRK16" s="71"/>
      <c r="PSA16" s="71"/>
      <c r="PSQ16" s="71"/>
      <c r="PTG16" s="71"/>
      <c r="PTW16" s="71"/>
      <c r="PUM16" s="71"/>
      <c r="PVC16" s="71"/>
      <c r="PVS16" s="71"/>
      <c r="PWI16" s="71"/>
      <c r="PWY16" s="71"/>
      <c r="PXO16" s="71"/>
      <c r="PYE16" s="71"/>
      <c r="PYU16" s="71"/>
      <c r="PZK16" s="71"/>
      <c r="QAA16" s="71"/>
      <c r="QAQ16" s="71"/>
      <c r="QBG16" s="71"/>
      <c r="QBW16" s="71"/>
      <c r="QCM16" s="71"/>
      <c r="QDC16" s="71"/>
      <c r="QDS16" s="71"/>
      <c r="QEI16" s="71"/>
      <c r="QEY16" s="71"/>
      <c r="QFO16" s="71"/>
      <c r="QGE16" s="71"/>
      <c r="QGU16" s="71"/>
      <c r="QHK16" s="71"/>
      <c r="QIA16" s="71"/>
      <c r="QIQ16" s="71"/>
      <c r="QJG16" s="71"/>
      <c r="QJW16" s="71"/>
      <c r="QKM16" s="71"/>
      <c r="QLC16" s="71"/>
      <c r="QLS16" s="71"/>
      <c r="QMI16" s="71"/>
      <c r="QMY16" s="71"/>
      <c r="QNO16" s="71"/>
      <c r="QOE16" s="71"/>
      <c r="QOU16" s="71"/>
      <c r="QPK16" s="71"/>
      <c r="QQA16" s="71"/>
      <c r="QQQ16" s="71"/>
      <c r="QRG16" s="71"/>
      <c r="QRW16" s="71"/>
      <c r="QSM16" s="71"/>
      <c r="QTC16" s="71"/>
      <c r="QTS16" s="71"/>
      <c r="QUI16" s="71"/>
      <c r="QUY16" s="71"/>
      <c r="QVO16" s="71"/>
      <c r="QWE16" s="71"/>
      <c r="QWU16" s="71"/>
      <c r="QXK16" s="71"/>
      <c r="QYA16" s="71"/>
      <c r="QYQ16" s="71"/>
      <c r="QZG16" s="71"/>
      <c r="QZW16" s="71"/>
      <c r="RAM16" s="71"/>
      <c r="RBC16" s="71"/>
      <c r="RBS16" s="71"/>
      <c r="RCI16" s="71"/>
      <c r="RCY16" s="71"/>
      <c r="RDO16" s="71"/>
      <c r="REE16" s="71"/>
      <c r="REU16" s="71"/>
      <c r="RFK16" s="71"/>
      <c r="RGA16" s="71"/>
      <c r="RGQ16" s="71"/>
      <c r="RHG16" s="71"/>
      <c r="RHW16" s="71"/>
      <c r="RIM16" s="71"/>
      <c r="RJC16" s="71"/>
      <c r="RJS16" s="71"/>
      <c r="RKI16" s="71"/>
      <c r="RKY16" s="71"/>
      <c r="RLO16" s="71"/>
      <c r="RME16" s="71"/>
      <c r="RMU16" s="71"/>
      <c r="RNK16" s="71"/>
      <c r="ROA16" s="71"/>
      <c r="ROQ16" s="71"/>
      <c r="RPG16" s="71"/>
      <c r="RPW16" s="71"/>
      <c r="RQM16" s="71"/>
      <c r="RRC16" s="71"/>
      <c r="RRS16" s="71"/>
      <c r="RSI16" s="71"/>
      <c r="RSY16" s="71"/>
      <c r="RTO16" s="71"/>
      <c r="RUE16" s="71"/>
      <c r="RUU16" s="71"/>
      <c r="RVK16" s="71"/>
      <c r="RWA16" s="71"/>
      <c r="RWQ16" s="71"/>
      <c r="RXG16" s="71"/>
      <c r="RXW16" s="71"/>
      <c r="RYM16" s="71"/>
      <c r="RZC16" s="71"/>
      <c r="RZS16" s="71"/>
      <c r="SAI16" s="71"/>
      <c r="SAY16" s="71"/>
      <c r="SBO16" s="71"/>
      <c r="SCE16" s="71"/>
      <c r="SCU16" s="71"/>
      <c r="SDK16" s="71"/>
      <c r="SEA16" s="71"/>
      <c r="SEQ16" s="71"/>
      <c r="SFG16" s="71"/>
      <c r="SFW16" s="71"/>
      <c r="SGM16" s="71"/>
      <c r="SHC16" s="71"/>
      <c r="SHS16" s="71"/>
      <c r="SII16" s="71"/>
      <c r="SIY16" s="71"/>
      <c r="SJO16" s="71"/>
      <c r="SKE16" s="71"/>
      <c r="SKU16" s="71"/>
      <c r="SLK16" s="71"/>
      <c r="SMA16" s="71"/>
      <c r="SMQ16" s="71"/>
      <c r="SNG16" s="71"/>
      <c r="SNW16" s="71"/>
      <c r="SOM16" s="71"/>
      <c r="SPC16" s="71"/>
      <c r="SPS16" s="71"/>
      <c r="SQI16" s="71"/>
      <c r="SQY16" s="71"/>
      <c r="SRO16" s="71"/>
      <c r="SSE16" s="71"/>
      <c r="SSU16" s="71"/>
      <c r="STK16" s="71"/>
      <c r="SUA16" s="71"/>
      <c r="SUQ16" s="71"/>
      <c r="SVG16" s="71"/>
      <c r="SVW16" s="71"/>
      <c r="SWM16" s="71"/>
      <c r="SXC16" s="71"/>
      <c r="SXS16" s="71"/>
      <c r="SYI16" s="71"/>
      <c r="SYY16" s="71"/>
      <c r="SZO16" s="71"/>
      <c r="TAE16" s="71"/>
      <c r="TAU16" s="71"/>
      <c r="TBK16" s="71"/>
      <c r="TCA16" s="71"/>
      <c r="TCQ16" s="71"/>
      <c r="TDG16" s="71"/>
      <c r="TDW16" s="71"/>
      <c r="TEM16" s="71"/>
      <c r="TFC16" s="71"/>
      <c r="TFS16" s="71"/>
      <c r="TGI16" s="71"/>
      <c r="TGY16" s="71"/>
      <c r="THO16" s="71"/>
      <c r="TIE16" s="71"/>
      <c r="TIU16" s="71"/>
      <c r="TJK16" s="71"/>
      <c r="TKA16" s="71"/>
      <c r="TKQ16" s="71"/>
      <c r="TLG16" s="71"/>
      <c r="TLW16" s="71"/>
      <c r="TMM16" s="71"/>
      <c r="TNC16" s="71"/>
      <c r="TNS16" s="71"/>
      <c r="TOI16" s="71"/>
      <c r="TOY16" s="71"/>
      <c r="TPO16" s="71"/>
      <c r="TQE16" s="71"/>
      <c r="TQU16" s="71"/>
      <c r="TRK16" s="71"/>
      <c r="TSA16" s="71"/>
      <c r="TSQ16" s="71"/>
      <c r="TTG16" s="71"/>
      <c r="TTW16" s="71"/>
      <c r="TUM16" s="71"/>
      <c r="TVC16" s="71"/>
      <c r="TVS16" s="71"/>
      <c r="TWI16" s="71"/>
      <c r="TWY16" s="71"/>
      <c r="TXO16" s="71"/>
      <c r="TYE16" s="71"/>
      <c r="TYU16" s="71"/>
      <c r="TZK16" s="71"/>
      <c r="UAA16" s="71"/>
      <c r="UAQ16" s="71"/>
      <c r="UBG16" s="71"/>
      <c r="UBW16" s="71"/>
      <c r="UCM16" s="71"/>
      <c r="UDC16" s="71"/>
      <c r="UDS16" s="71"/>
      <c r="UEI16" s="71"/>
      <c r="UEY16" s="71"/>
      <c r="UFO16" s="71"/>
      <c r="UGE16" s="71"/>
      <c r="UGU16" s="71"/>
      <c r="UHK16" s="71"/>
      <c r="UIA16" s="71"/>
      <c r="UIQ16" s="71"/>
      <c r="UJG16" s="71"/>
      <c r="UJW16" s="71"/>
      <c r="UKM16" s="71"/>
      <c r="ULC16" s="71"/>
      <c r="ULS16" s="71"/>
      <c r="UMI16" s="71"/>
      <c r="UMY16" s="71"/>
      <c r="UNO16" s="71"/>
      <c r="UOE16" s="71"/>
      <c r="UOU16" s="71"/>
      <c r="UPK16" s="71"/>
      <c r="UQA16" s="71"/>
      <c r="UQQ16" s="71"/>
      <c r="URG16" s="71"/>
      <c r="URW16" s="71"/>
      <c r="USM16" s="71"/>
      <c r="UTC16" s="71"/>
      <c r="UTS16" s="71"/>
      <c r="UUI16" s="71"/>
      <c r="UUY16" s="71"/>
      <c r="UVO16" s="71"/>
      <c r="UWE16" s="71"/>
      <c r="UWU16" s="71"/>
      <c r="UXK16" s="71"/>
      <c r="UYA16" s="71"/>
      <c r="UYQ16" s="71"/>
      <c r="UZG16" s="71"/>
      <c r="UZW16" s="71"/>
      <c r="VAM16" s="71"/>
      <c r="VBC16" s="71"/>
      <c r="VBS16" s="71"/>
      <c r="VCI16" s="71"/>
      <c r="VCY16" s="71"/>
      <c r="VDO16" s="71"/>
      <c r="VEE16" s="71"/>
      <c r="VEU16" s="71"/>
      <c r="VFK16" s="71"/>
      <c r="VGA16" s="71"/>
      <c r="VGQ16" s="71"/>
      <c r="VHG16" s="71"/>
      <c r="VHW16" s="71"/>
      <c r="VIM16" s="71"/>
      <c r="VJC16" s="71"/>
      <c r="VJS16" s="71"/>
      <c r="VKI16" s="71"/>
      <c r="VKY16" s="71"/>
      <c r="VLO16" s="71"/>
      <c r="VME16" s="71"/>
      <c r="VMU16" s="71"/>
      <c r="VNK16" s="71"/>
      <c r="VOA16" s="71"/>
      <c r="VOQ16" s="71"/>
      <c r="VPG16" s="71"/>
      <c r="VPW16" s="71"/>
      <c r="VQM16" s="71"/>
      <c r="VRC16" s="71"/>
      <c r="VRS16" s="71"/>
      <c r="VSI16" s="71"/>
      <c r="VSY16" s="71"/>
      <c r="VTO16" s="71"/>
      <c r="VUE16" s="71"/>
      <c r="VUU16" s="71"/>
      <c r="VVK16" s="71"/>
      <c r="VWA16" s="71"/>
      <c r="VWQ16" s="71"/>
      <c r="VXG16" s="71"/>
      <c r="VXW16" s="71"/>
      <c r="VYM16" s="71"/>
      <c r="VZC16" s="71"/>
      <c r="VZS16" s="71"/>
      <c r="WAI16" s="71"/>
      <c r="WAY16" s="71"/>
      <c r="WBO16" s="71"/>
      <c r="WCE16" s="71"/>
      <c r="WCU16" s="71"/>
      <c r="WDK16" s="71"/>
      <c r="WEA16" s="71"/>
      <c r="WEQ16" s="71"/>
      <c r="WFG16" s="71"/>
      <c r="WFW16" s="71"/>
      <c r="WGM16" s="71"/>
      <c r="WHC16" s="71"/>
      <c r="WHS16" s="71"/>
      <c r="WII16" s="71"/>
      <c r="WIY16" s="71"/>
      <c r="WJO16" s="71"/>
      <c r="WKE16" s="71"/>
      <c r="WKU16" s="71"/>
      <c r="WLK16" s="71"/>
      <c r="WMA16" s="71"/>
      <c r="WMQ16" s="71"/>
      <c r="WNG16" s="71"/>
      <c r="WNW16" s="71"/>
      <c r="WOM16" s="71"/>
      <c r="WPC16" s="71"/>
      <c r="WPS16" s="71"/>
      <c r="WQI16" s="71"/>
      <c r="WQY16" s="71"/>
      <c r="WRO16" s="71"/>
      <c r="WSE16" s="71"/>
      <c r="WSU16" s="71"/>
      <c r="WTK16" s="71"/>
      <c r="WUA16" s="71"/>
      <c r="WUQ16" s="71"/>
      <c r="WVG16" s="71"/>
      <c r="WVW16" s="71"/>
      <c r="WWM16" s="71"/>
      <c r="WXC16" s="71"/>
      <c r="WXS16" s="71"/>
      <c r="WYI16" s="71"/>
      <c r="WYY16" s="71"/>
      <c r="WZO16" s="71"/>
      <c r="XAE16" s="71"/>
      <c r="XAU16" s="71"/>
      <c r="XBK16" s="71"/>
      <c r="XCA16" s="71"/>
      <c r="XCQ16" s="71"/>
      <c r="XDG16" s="71"/>
      <c r="XDW16" s="71"/>
      <c r="XEM16" s="71"/>
    </row>
    <row r="17" spans="1:1023 1039:2047 2063:3071 3087:4095 4111:5119 5135:6143 6159:7167 7183:8191 8207:9215 9231:10239 10255:11263 11279:12287 12303:13311 13327:14335 14351:15359 15375:16367">
      <c r="A17" s="20" t="str">
        <f>IF(COUNTBLANK(F17)=1," ",COUNTA($F$12:F17))</f>
        <v xml:space="preserve"> </v>
      </c>
      <c r="B17" s="73" t="s">
        <v>228</v>
      </c>
      <c r="C17" s="68" t="s">
        <v>102</v>
      </c>
      <c r="D17" s="68">
        <v>1</v>
      </c>
      <c r="E17" s="95"/>
      <c r="F17" s="134"/>
      <c r="G17" s="135">
        <f t="shared" si="0"/>
        <v>0</v>
      </c>
      <c r="H17" s="116"/>
      <c r="I17" s="135">
        <f t="shared" si="1"/>
        <v>0</v>
      </c>
      <c r="J17" s="135">
        <f t="shared" si="2"/>
        <v>0</v>
      </c>
      <c r="K17" s="135">
        <f t="shared" si="3"/>
        <v>0</v>
      </c>
      <c r="L17" s="135">
        <f t="shared" si="4"/>
        <v>0</v>
      </c>
      <c r="M17" s="135">
        <f t="shared" si="5"/>
        <v>0</v>
      </c>
      <c r="N17" s="135">
        <f t="shared" si="6"/>
        <v>0</v>
      </c>
      <c r="O17" s="70">
        <f t="shared" si="7"/>
        <v>0</v>
      </c>
      <c r="AE17" s="71"/>
      <c r="AU17" s="71"/>
      <c r="BK17" s="71"/>
      <c r="CA17" s="71"/>
      <c r="CQ17" s="71"/>
      <c r="DG17" s="71"/>
      <c r="DW17" s="71"/>
      <c r="EM17" s="71"/>
      <c r="FC17" s="71"/>
      <c r="FS17" s="71"/>
      <c r="GI17" s="71"/>
      <c r="GY17" s="71"/>
      <c r="HO17" s="71"/>
      <c r="IE17" s="71"/>
      <c r="IU17" s="71"/>
      <c r="JK17" s="71"/>
      <c r="KA17" s="71"/>
      <c r="KQ17" s="71"/>
      <c r="LG17" s="71"/>
      <c r="LW17" s="71"/>
      <c r="MM17" s="71"/>
      <c r="NC17" s="71"/>
      <c r="NS17" s="71"/>
      <c r="OI17" s="71"/>
      <c r="OY17" s="71"/>
      <c r="PO17" s="71"/>
      <c r="QE17" s="71"/>
      <c r="QU17" s="71"/>
      <c r="RK17" s="71"/>
      <c r="SA17" s="71"/>
      <c r="SQ17" s="71"/>
      <c r="TG17" s="71"/>
      <c r="TW17" s="71"/>
      <c r="UM17" s="71"/>
      <c r="VC17" s="71"/>
      <c r="VS17" s="71"/>
      <c r="WI17" s="71"/>
      <c r="WY17" s="71"/>
      <c r="XO17" s="71"/>
      <c r="YE17" s="71"/>
      <c r="YU17" s="71"/>
      <c r="ZK17" s="71"/>
      <c r="AAA17" s="71"/>
      <c r="AAQ17" s="71"/>
      <c r="ABG17" s="71"/>
      <c r="ABW17" s="71"/>
      <c r="ACM17" s="71"/>
      <c r="ADC17" s="71"/>
      <c r="ADS17" s="71"/>
      <c r="AEI17" s="71"/>
      <c r="AEY17" s="71"/>
      <c r="AFO17" s="71"/>
      <c r="AGE17" s="71"/>
      <c r="AGU17" s="71"/>
      <c r="AHK17" s="71"/>
      <c r="AIA17" s="71"/>
      <c r="AIQ17" s="71"/>
      <c r="AJG17" s="71"/>
      <c r="AJW17" s="71"/>
      <c r="AKM17" s="71"/>
      <c r="ALC17" s="71"/>
      <c r="ALS17" s="71"/>
      <c r="AMI17" s="71"/>
      <c r="AMY17" s="71"/>
      <c r="ANO17" s="71"/>
      <c r="AOE17" s="71"/>
      <c r="AOU17" s="71"/>
      <c r="APK17" s="71"/>
      <c r="AQA17" s="71"/>
      <c r="AQQ17" s="71"/>
      <c r="ARG17" s="71"/>
      <c r="ARW17" s="71"/>
      <c r="ASM17" s="71"/>
      <c r="ATC17" s="71"/>
      <c r="ATS17" s="71"/>
      <c r="AUI17" s="71"/>
      <c r="AUY17" s="71"/>
      <c r="AVO17" s="71"/>
      <c r="AWE17" s="71"/>
      <c r="AWU17" s="71"/>
      <c r="AXK17" s="71"/>
      <c r="AYA17" s="71"/>
      <c r="AYQ17" s="71"/>
      <c r="AZG17" s="71"/>
      <c r="AZW17" s="71"/>
      <c r="BAM17" s="71"/>
      <c r="BBC17" s="71"/>
      <c r="BBS17" s="71"/>
      <c r="BCI17" s="71"/>
      <c r="BCY17" s="71"/>
      <c r="BDO17" s="71"/>
      <c r="BEE17" s="71"/>
      <c r="BEU17" s="71"/>
      <c r="BFK17" s="71"/>
      <c r="BGA17" s="71"/>
      <c r="BGQ17" s="71"/>
      <c r="BHG17" s="71"/>
      <c r="BHW17" s="71"/>
      <c r="BIM17" s="71"/>
      <c r="BJC17" s="71"/>
      <c r="BJS17" s="71"/>
      <c r="BKI17" s="71"/>
      <c r="BKY17" s="71"/>
      <c r="BLO17" s="71"/>
      <c r="BME17" s="71"/>
      <c r="BMU17" s="71"/>
      <c r="BNK17" s="71"/>
      <c r="BOA17" s="71"/>
      <c r="BOQ17" s="71"/>
      <c r="BPG17" s="71"/>
      <c r="BPW17" s="71"/>
      <c r="BQM17" s="71"/>
      <c r="BRC17" s="71"/>
      <c r="BRS17" s="71"/>
      <c r="BSI17" s="71"/>
      <c r="BSY17" s="71"/>
      <c r="BTO17" s="71"/>
      <c r="BUE17" s="71"/>
      <c r="BUU17" s="71"/>
      <c r="BVK17" s="71"/>
      <c r="BWA17" s="71"/>
      <c r="BWQ17" s="71"/>
      <c r="BXG17" s="71"/>
      <c r="BXW17" s="71"/>
      <c r="BYM17" s="71"/>
      <c r="BZC17" s="71"/>
      <c r="BZS17" s="71"/>
      <c r="CAI17" s="71"/>
      <c r="CAY17" s="71"/>
      <c r="CBO17" s="71"/>
      <c r="CCE17" s="71"/>
      <c r="CCU17" s="71"/>
      <c r="CDK17" s="71"/>
      <c r="CEA17" s="71"/>
      <c r="CEQ17" s="71"/>
      <c r="CFG17" s="71"/>
      <c r="CFW17" s="71"/>
      <c r="CGM17" s="71"/>
      <c r="CHC17" s="71"/>
      <c r="CHS17" s="71"/>
      <c r="CII17" s="71"/>
      <c r="CIY17" s="71"/>
      <c r="CJO17" s="71"/>
      <c r="CKE17" s="71"/>
      <c r="CKU17" s="71"/>
      <c r="CLK17" s="71"/>
      <c r="CMA17" s="71"/>
      <c r="CMQ17" s="71"/>
      <c r="CNG17" s="71"/>
      <c r="CNW17" s="71"/>
      <c r="COM17" s="71"/>
      <c r="CPC17" s="71"/>
      <c r="CPS17" s="71"/>
      <c r="CQI17" s="71"/>
      <c r="CQY17" s="71"/>
      <c r="CRO17" s="71"/>
      <c r="CSE17" s="71"/>
      <c r="CSU17" s="71"/>
      <c r="CTK17" s="71"/>
      <c r="CUA17" s="71"/>
      <c r="CUQ17" s="71"/>
      <c r="CVG17" s="71"/>
      <c r="CVW17" s="71"/>
      <c r="CWM17" s="71"/>
      <c r="CXC17" s="71"/>
      <c r="CXS17" s="71"/>
      <c r="CYI17" s="71"/>
      <c r="CYY17" s="71"/>
      <c r="CZO17" s="71"/>
      <c r="DAE17" s="71"/>
      <c r="DAU17" s="71"/>
      <c r="DBK17" s="71"/>
      <c r="DCA17" s="71"/>
      <c r="DCQ17" s="71"/>
      <c r="DDG17" s="71"/>
      <c r="DDW17" s="71"/>
      <c r="DEM17" s="71"/>
      <c r="DFC17" s="71"/>
      <c r="DFS17" s="71"/>
      <c r="DGI17" s="71"/>
      <c r="DGY17" s="71"/>
      <c r="DHO17" s="71"/>
      <c r="DIE17" s="71"/>
      <c r="DIU17" s="71"/>
      <c r="DJK17" s="71"/>
      <c r="DKA17" s="71"/>
      <c r="DKQ17" s="71"/>
      <c r="DLG17" s="71"/>
      <c r="DLW17" s="71"/>
      <c r="DMM17" s="71"/>
      <c r="DNC17" s="71"/>
      <c r="DNS17" s="71"/>
      <c r="DOI17" s="71"/>
      <c r="DOY17" s="71"/>
      <c r="DPO17" s="71"/>
      <c r="DQE17" s="71"/>
      <c r="DQU17" s="71"/>
      <c r="DRK17" s="71"/>
      <c r="DSA17" s="71"/>
      <c r="DSQ17" s="71"/>
      <c r="DTG17" s="71"/>
      <c r="DTW17" s="71"/>
      <c r="DUM17" s="71"/>
      <c r="DVC17" s="71"/>
      <c r="DVS17" s="71"/>
      <c r="DWI17" s="71"/>
      <c r="DWY17" s="71"/>
      <c r="DXO17" s="71"/>
      <c r="DYE17" s="71"/>
      <c r="DYU17" s="71"/>
      <c r="DZK17" s="71"/>
      <c r="EAA17" s="71"/>
      <c r="EAQ17" s="71"/>
      <c r="EBG17" s="71"/>
      <c r="EBW17" s="71"/>
      <c r="ECM17" s="71"/>
      <c r="EDC17" s="71"/>
      <c r="EDS17" s="71"/>
      <c r="EEI17" s="71"/>
      <c r="EEY17" s="71"/>
      <c r="EFO17" s="71"/>
      <c r="EGE17" s="71"/>
      <c r="EGU17" s="71"/>
      <c r="EHK17" s="71"/>
      <c r="EIA17" s="71"/>
      <c r="EIQ17" s="71"/>
      <c r="EJG17" s="71"/>
      <c r="EJW17" s="71"/>
      <c r="EKM17" s="71"/>
      <c r="ELC17" s="71"/>
      <c r="ELS17" s="71"/>
      <c r="EMI17" s="71"/>
      <c r="EMY17" s="71"/>
      <c r="ENO17" s="71"/>
      <c r="EOE17" s="71"/>
      <c r="EOU17" s="71"/>
      <c r="EPK17" s="71"/>
      <c r="EQA17" s="71"/>
      <c r="EQQ17" s="71"/>
      <c r="ERG17" s="71"/>
      <c r="ERW17" s="71"/>
      <c r="ESM17" s="71"/>
      <c r="ETC17" s="71"/>
      <c r="ETS17" s="71"/>
      <c r="EUI17" s="71"/>
      <c r="EUY17" s="71"/>
      <c r="EVO17" s="71"/>
      <c r="EWE17" s="71"/>
      <c r="EWU17" s="71"/>
      <c r="EXK17" s="71"/>
      <c r="EYA17" s="71"/>
      <c r="EYQ17" s="71"/>
      <c r="EZG17" s="71"/>
      <c r="EZW17" s="71"/>
      <c r="FAM17" s="71"/>
      <c r="FBC17" s="71"/>
      <c r="FBS17" s="71"/>
      <c r="FCI17" s="71"/>
      <c r="FCY17" s="71"/>
      <c r="FDO17" s="71"/>
      <c r="FEE17" s="71"/>
      <c r="FEU17" s="71"/>
      <c r="FFK17" s="71"/>
      <c r="FGA17" s="71"/>
      <c r="FGQ17" s="71"/>
      <c r="FHG17" s="71"/>
      <c r="FHW17" s="71"/>
      <c r="FIM17" s="71"/>
      <c r="FJC17" s="71"/>
      <c r="FJS17" s="71"/>
      <c r="FKI17" s="71"/>
      <c r="FKY17" s="71"/>
      <c r="FLO17" s="71"/>
      <c r="FME17" s="71"/>
      <c r="FMU17" s="71"/>
      <c r="FNK17" s="71"/>
      <c r="FOA17" s="71"/>
      <c r="FOQ17" s="71"/>
      <c r="FPG17" s="71"/>
      <c r="FPW17" s="71"/>
      <c r="FQM17" s="71"/>
      <c r="FRC17" s="71"/>
      <c r="FRS17" s="71"/>
      <c r="FSI17" s="71"/>
      <c r="FSY17" s="71"/>
      <c r="FTO17" s="71"/>
      <c r="FUE17" s="71"/>
      <c r="FUU17" s="71"/>
      <c r="FVK17" s="71"/>
      <c r="FWA17" s="71"/>
      <c r="FWQ17" s="71"/>
      <c r="FXG17" s="71"/>
      <c r="FXW17" s="71"/>
      <c r="FYM17" s="71"/>
      <c r="FZC17" s="71"/>
      <c r="FZS17" s="71"/>
      <c r="GAI17" s="71"/>
      <c r="GAY17" s="71"/>
      <c r="GBO17" s="71"/>
      <c r="GCE17" s="71"/>
      <c r="GCU17" s="71"/>
      <c r="GDK17" s="71"/>
      <c r="GEA17" s="71"/>
      <c r="GEQ17" s="71"/>
      <c r="GFG17" s="71"/>
      <c r="GFW17" s="71"/>
      <c r="GGM17" s="71"/>
      <c r="GHC17" s="71"/>
      <c r="GHS17" s="71"/>
      <c r="GII17" s="71"/>
      <c r="GIY17" s="71"/>
      <c r="GJO17" s="71"/>
      <c r="GKE17" s="71"/>
      <c r="GKU17" s="71"/>
      <c r="GLK17" s="71"/>
      <c r="GMA17" s="71"/>
      <c r="GMQ17" s="71"/>
      <c r="GNG17" s="71"/>
      <c r="GNW17" s="71"/>
      <c r="GOM17" s="71"/>
      <c r="GPC17" s="71"/>
      <c r="GPS17" s="71"/>
      <c r="GQI17" s="71"/>
      <c r="GQY17" s="71"/>
      <c r="GRO17" s="71"/>
      <c r="GSE17" s="71"/>
      <c r="GSU17" s="71"/>
      <c r="GTK17" s="71"/>
      <c r="GUA17" s="71"/>
      <c r="GUQ17" s="71"/>
      <c r="GVG17" s="71"/>
      <c r="GVW17" s="71"/>
      <c r="GWM17" s="71"/>
      <c r="GXC17" s="71"/>
      <c r="GXS17" s="71"/>
      <c r="GYI17" s="71"/>
      <c r="GYY17" s="71"/>
      <c r="GZO17" s="71"/>
      <c r="HAE17" s="71"/>
      <c r="HAU17" s="71"/>
      <c r="HBK17" s="71"/>
      <c r="HCA17" s="71"/>
      <c r="HCQ17" s="71"/>
      <c r="HDG17" s="71"/>
      <c r="HDW17" s="71"/>
      <c r="HEM17" s="71"/>
      <c r="HFC17" s="71"/>
      <c r="HFS17" s="71"/>
      <c r="HGI17" s="71"/>
      <c r="HGY17" s="71"/>
      <c r="HHO17" s="71"/>
      <c r="HIE17" s="71"/>
      <c r="HIU17" s="71"/>
      <c r="HJK17" s="71"/>
      <c r="HKA17" s="71"/>
      <c r="HKQ17" s="71"/>
      <c r="HLG17" s="71"/>
      <c r="HLW17" s="71"/>
      <c r="HMM17" s="71"/>
      <c r="HNC17" s="71"/>
      <c r="HNS17" s="71"/>
      <c r="HOI17" s="71"/>
      <c r="HOY17" s="71"/>
      <c r="HPO17" s="71"/>
      <c r="HQE17" s="71"/>
      <c r="HQU17" s="71"/>
      <c r="HRK17" s="71"/>
      <c r="HSA17" s="71"/>
      <c r="HSQ17" s="71"/>
      <c r="HTG17" s="71"/>
      <c r="HTW17" s="71"/>
      <c r="HUM17" s="71"/>
      <c r="HVC17" s="71"/>
      <c r="HVS17" s="71"/>
      <c r="HWI17" s="71"/>
      <c r="HWY17" s="71"/>
      <c r="HXO17" s="71"/>
      <c r="HYE17" s="71"/>
      <c r="HYU17" s="71"/>
      <c r="HZK17" s="71"/>
      <c r="IAA17" s="71"/>
      <c r="IAQ17" s="71"/>
      <c r="IBG17" s="71"/>
      <c r="IBW17" s="71"/>
      <c r="ICM17" s="71"/>
      <c r="IDC17" s="71"/>
      <c r="IDS17" s="71"/>
      <c r="IEI17" s="71"/>
      <c r="IEY17" s="71"/>
      <c r="IFO17" s="71"/>
      <c r="IGE17" s="71"/>
      <c r="IGU17" s="71"/>
      <c r="IHK17" s="71"/>
      <c r="IIA17" s="71"/>
      <c r="IIQ17" s="71"/>
      <c r="IJG17" s="71"/>
      <c r="IJW17" s="71"/>
      <c r="IKM17" s="71"/>
      <c r="ILC17" s="71"/>
      <c r="ILS17" s="71"/>
      <c r="IMI17" s="71"/>
      <c r="IMY17" s="71"/>
      <c r="INO17" s="71"/>
      <c r="IOE17" s="71"/>
      <c r="IOU17" s="71"/>
      <c r="IPK17" s="71"/>
      <c r="IQA17" s="71"/>
      <c r="IQQ17" s="71"/>
      <c r="IRG17" s="71"/>
      <c r="IRW17" s="71"/>
      <c r="ISM17" s="71"/>
      <c r="ITC17" s="71"/>
      <c r="ITS17" s="71"/>
      <c r="IUI17" s="71"/>
      <c r="IUY17" s="71"/>
      <c r="IVO17" s="71"/>
      <c r="IWE17" s="71"/>
      <c r="IWU17" s="71"/>
      <c r="IXK17" s="71"/>
      <c r="IYA17" s="71"/>
      <c r="IYQ17" s="71"/>
      <c r="IZG17" s="71"/>
      <c r="IZW17" s="71"/>
      <c r="JAM17" s="71"/>
      <c r="JBC17" s="71"/>
      <c r="JBS17" s="71"/>
      <c r="JCI17" s="71"/>
      <c r="JCY17" s="71"/>
      <c r="JDO17" s="71"/>
      <c r="JEE17" s="71"/>
      <c r="JEU17" s="71"/>
      <c r="JFK17" s="71"/>
      <c r="JGA17" s="71"/>
      <c r="JGQ17" s="71"/>
      <c r="JHG17" s="71"/>
      <c r="JHW17" s="71"/>
      <c r="JIM17" s="71"/>
      <c r="JJC17" s="71"/>
      <c r="JJS17" s="71"/>
      <c r="JKI17" s="71"/>
      <c r="JKY17" s="71"/>
      <c r="JLO17" s="71"/>
      <c r="JME17" s="71"/>
      <c r="JMU17" s="71"/>
      <c r="JNK17" s="71"/>
      <c r="JOA17" s="71"/>
      <c r="JOQ17" s="71"/>
      <c r="JPG17" s="71"/>
      <c r="JPW17" s="71"/>
      <c r="JQM17" s="71"/>
      <c r="JRC17" s="71"/>
      <c r="JRS17" s="71"/>
      <c r="JSI17" s="71"/>
      <c r="JSY17" s="71"/>
      <c r="JTO17" s="71"/>
      <c r="JUE17" s="71"/>
      <c r="JUU17" s="71"/>
      <c r="JVK17" s="71"/>
      <c r="JWA17" s="71"/>
      <c r="JWQ17" s="71"/>
      <c r="JXG17" s="71"/>
      <c r="JXW17" s="71"/>
      <c r="JYM17" s="71"/>
      <c r="JZC17" s="71"/>
      <c r="JZS17" s="71"/>
      <c r="KAI17" s="71"/>
      <c r="KAY17" s="71"/>
      <c r="KBO17" s="71"/>
      <c r="KCE17" s="71"/>
      <c r="KCU17" s="71"/>
      <c r="KDK17" s="71"/>
      <c r="KEA17" s="71"/>
      <c r="KEQ17" s="71"/>
      <c r="KFG17" s="71"/>
      <c r="KFW17" s="71"/>
      <c r="KGM17" s="71"/>
      <c r="KHC17" s="71"/>
      <c r="KHS17" s="71"/>
      <c r="KII17" s="71"/>
      <c r="KIY17" s="71"/>
      <c r="KJO17" s="71"/>
      <c r="KKE17" s="71"/>
      <c r="KKU17" s="71"/>
      <c r="KLK17" s="71"/>
      <c r="KMA17" s="71"/>
      <c r="KMQ17" s="71"/>
      <c r="KNG17" s="71"/>
      <c r="KNW17" s="71"/>
      <c r="KOM17" s="71"/>
      <c r="KPC17" s="71"/>
      <c r="KPS17" s="71"/>
      <c r="KQI17" s="71"/>
      <c r="KQY17" s="71"/>
      <c r="KRO17" s="71"/>
      <c r="KSE17" s="71"/>
      <c r="KSU17" s="71"/>
      <c r="KTK17" s="71"/>
      <c r="KUA17" s="71"/>
      <c r="KUQ17" s="71"/>
      <c r="KVG17" s="71"/>
      <c r="KVW17" s="71"/>
      <c r="KWM17" s="71"/>
      <c r="KXC17" s="71"/>
      <c r="KXS17" s="71"/>
      <c r="KYI17" s="71"/>
      <c r="KYY17" s="71"/>
      <c r="KZO17" s="71"/>
      <c r="LAE17" s="71"/>
      <c r="LAU17" s="71"/>
      <c r="LBK17" s="71"/>
      <c r="LCA17" s="71"/>
      <c r="LCQ17" s="71"/>
      <c r="LDG17" s="71"/>
      <c r="LDW17" s="71"/>
      <c r="LEM17" s="71"/>
      <c r="LFC17" s="71"/>
      <c r="LFS17" s="71"/>
      <c r="LGI17" s="71"/>
      <c r="LGY17" s="71"/>
      <c r="LHO17" s="71"/>
      <c r="LIE17" s="71"/>
      <c r="LIU17" s="71"/>
      <c r="LJK17" s="71"/>
      <c r="LKA17" s="71"/>
      <c r="LKQ17" s="71"/>
      <c r="LLG17" s="71"/>
      <c r="LLW17" s="71"/>
      <c r="LMM17" s="71"/>
      <c r="LNC17" s="71"/>
      <c r="LNS17" s="71"/>
      <c r="LOI17" s="71"/>
      <c r="LOY17" s="71"/>
      <c r="LPO17" s="71"/>
      <c r="LQE17" s="71"/>
      <c r="LQU17" s="71"/>
      <c r="LRK17" s="71"/>
      <c r="LSA17" s="71"/>
      <c r="LSQ17" s="71"/>
      <c r="LTG17" s="71"/>
      <c r="LTW17" s="71"/>
      <c r="LUM17" s="71"/>
      <c r="LVC17" s="71"/>
      <c r="LVS17" s="71"/>
      <c r="LWI17" s="71"/>
      <c r="LWY17" s="71"/>
      <c r="LXO17" s="71"/>
      <c r="LYE17" s="71"/>
      <c r="LYU17" s="71"/>
      <c r="LZK17" s="71"/>
      <c r="MAA17" s="71"/>
      <c r="MAQ17" s="71"/>
      <c r="MBG17" s="71"/>
      <c r="MBW17" s="71"/>
      <c r="MCM17" s="71"/>
      <c r="MDC17" s="71"/>
      <c r="MDS17" s="71"/>
      <c r="MEI17" s="71"/>
      <c r="MEY17" s="71"/>
      <c r="MFO17" s="71"/>
      <c r="MGE17" s="71"/>
      <c r="MGU17" s="71"/>
      <c r="MHK17" s="71"/>
      <c r="MIA17" s="71"/>
      <c r="MIQ17" s="71"/>
      <c r="MJG17" s="71"/>
      <c r="MJW17" s="71"/>
      <c r="MKM17" s="71"/>
      <c r="MLC17" s="71"/>
      <c r="MLS17" s="71"/>
      <c r="MMI17" s="71"/>
      <c r="MMY17" s="71"/>
      <c r="MNO17" s="71"/>
      <c r="MOE17" s="71"/>
      <c r="MOU17" s="71"/>
      <c r="MPK17" s="71"/>
      <c r="MQA17" s="71"/>
      <c r="MQQ17" s="71"/>
      <c r="MRG17" s="71"/>
      <c r="MRW17" s="71"/>
      <c r="MSM17" s="71"/>
      <c r="MTC17" s="71"/>
      <c r="MTS17" s="71"/>
      <c r="MUI17" s="71"/>
      <c r="MUY17" s="71"/>
      <c r="MVO17" s="71"/>
      <c r="MWE17" s="71"/>
      <c r="MWU17" s="71"/>
      <c r="MXK17" s="71"/>
      <c r="MYA17" s="71"/>
      <c r="MYQ17" s="71"/>
      <c r="MZG17" s="71"/>
      <c r="MZW17" s="71"/>
      <c r="NAM17" s="71"/>
      <c r="NBC17" s="71"/>
      <c r="NBS17" s="71"/>
      <c r="NCI17" s="71"/>
      <c r="NCY17" s="71"/>
      <c r="NDO17" s="71"/>
      <c r="NEE17" s="71"/>
      <c r="NEU17" s="71"/>
      <c r="NFK17" s="71"/>
      <c r="NGA17" s="71"/>
      <c r="NGQ17" s="71"/>
      <c r="NHG17" s="71"/>
      <c r="NHW17" s="71"/>
      <c r="NIM17" s="71"/>
      <c r="NJC17" s="71"/>
      <c r="NJS17" s="71"/>
      <c r="NKI17" s="71"/>
      <c r="NKY17" s="71"/>
      <c r="NLO17" s="71"/>
      <c r="NME17" s="71"/>
      <c r="NMU17" s="71"/>
      <c r="NNK17" s="71"/>
      <c r="NOA17" s="71"/>
      <c r="NOQ17" s="71"/>
      <c r="NPG17" s="71"/>
      <c r="NPW17" s="71"/>
      <c r="NQM17" s="71"/>
      <c r="NRC17" s="71"/>
      <c r="NRS17" s="71"/>
      <c r="NSI17" s="71"/>
      <c r="NSY17" s="71"/>
      <c r="NTO17" s="71"/>
      <c r="NUE17" s="71"/>
      <c r="NUU17" s="71"/>
      <c r="NVK17" s="71"/>
      <c r="NWA17" s="71"/>
      <c r="NWQ17" s="71"/>
      <c r="NXG17" s="71"/>
      <c r="NXW17" s="71"/>
      <c r="NYM17" s="71"/>
      <c r="NZC17" s="71"/>
      <c r="NZS17" s="71"/>
      <c r="OAI17" s="71"/>
      <c r="OAY17" s="71"/>
      <c r="OBO17" s="71"/>
      <c r="OCE17" s="71"/>
      <c r="OCU17" s="71"/>
      <c r="ODK17" s="71"/>
      <c r="OEA17" s="71"/>
      <c r="OEQ17" s="71"/>
      <c r="OFG17" s="71"/>
      <c r="OFW17" s="71"/>
      <c r="OGM17" s="71"/>
      <c r="OHC17" s="71"/>
      <c r="OHS17" s="71"/>
      <c r="OII17" s="71"/>
      <c r="OIY17" s="71"/>
      <c r="OJO17" s="71"/>
      <c r="OKE17" s="71"/>
      <c r="OKU17" s="71"/>
      <c r="OLK17" s="71"/>
      <c r="OMA17" s="71"/>
      <c r="OMQ17" s="71"/>
      <c r="ONG17" s="71"/>
      <c r="ONW17" s="71"/>
      <c r="OOM17" s="71"/>
      <c r="OPC17" s="71"/>
      <c r="OPS17" s="71"/>
      <c r="OQI17" s="71"/>
      <c r="OQY17" s="71"/>
      <c r="ORO17" s="71"/>
      <c r="OSE17" s="71"/>
      <c r="OSU17" s="71"/>
      <c r="OTK17" s="71"/>
      <c r="OUA17" s="71"/>
      <c r="OUQ17" s="71"/>
      <c r="OVG17" s="71"/>
      <c r="OVW17" s="71"/>
      <c r="OWM17" s="71"/>
      <c r="OXC17" s="71"/>
      <c r="OXS17" s="71"/>
      <c r="OYI17" s="71"/>
      <c r="OYY17" s="71"/>
      <c r="OZO17" s="71"/>
      <c r="PAE17" s="71"/>
      <c r="PAU17" s="71"/>
      <c r="PBK17" s="71"/>
      <c r="PCA17" s="71"/>
      <c r="PCQ17" s="71"/>
      <c r="PDG17" s="71"/>
      <c r="PDW17" s="71"/>
      <c r="PEM17" s="71"/>
      <c r="PFC17" s="71"/>
      <c r="PFS17" s="71"/>
      <c r="PGI17" s="71"/>
      <c r="PGY17" s="71"/>
      <c r="PHO17" s="71"/>
      <c r="PIE17" s="71"/>
      <c r="PIU17" s="71"/>
      <c r="PJK17" s="71"/>
      <c r="PKA17" s="71"/>
      <c r="PKQ17" s="71"/>
      <c r="PLG17" s="71"/>
      <c r="PLW17" s="71"/>
      <c r="PMM17" s="71"/>
      <c r="PNC17" s="71"/>
      <c r="PNS17" s="71"/>
      <c r="POI17" s="71"/>
      <c r="POY17" s="71"/>
      <c r="PPO17" s="71"/>
      <c r="PQE17" s="71"/>
      <c r="PQU17" s="71"/>
      <c r="PRK17" s="71"/>
      <c r="PSA17" s="71"/>
      <c r="PSQ17" s="71"/>
      <c r="PTG17" s="71"/>
      <c r="PTW17" s="71"/>
      <c r="PUM17" s="71"/>
      <c r="PVC17" s="71"/>
      <c r="PVS17" s="71"/>
      <c r="PWI17" s="71"/>
      <c r="PWY17" s="71"/>
      <c r="PXO17" s="71"/>
      <c r="PYE17" s="71"/>
      <c r="PYU17" s="71"/>
      <c r="PZK17" s="71"/>
      <c r="QAA17" s="71"/>
      <c r="QAQ17" s="71"/>
      <c r="QBG17" s="71"/>
      <c r="QBW17" s="71"/>
      <c r="QCM17" s="71"/>
      <c r="QDC17" s="71"/>
      <c r="QDS17" s="71"/>
      <c r="QEI17" s="71"/>
      <c r="QEY17" s="71"/>
      <c r="QFO17" s="71"/>
      <c r="QGE17" s="71"/>
      <c r="QGU17" s="71"/>
      <c r="QHK17" s="71"/>
      <c r="QIA17" s="71"/>
      <c r="QIQ17" s="71"/>
      <c r="QJG17" s="71"/>
      <c r="QJW17" s="71"/>
      <c r="QKM17" s="71"/>
      <c r="QLC17" s="71"/>
      <c r="QLS17" s="71"/>
      <c r="QMI17" s="71"/>
      <c r="QMY17" s="71"/>
      <c r="QNO17" s="71"/>
      <c r="QOE17" s="71"/>
      <c r="QOU17" s="71"/>
      <c r="QPK17" s="71"/>
      <c r="QQA17" s="71"/>
      <c r="QQQ17" s="71"/>
      <c r="QRG17" s="71"/>
      <c r="QRW17" s="71"/>
      <c r="QSM17" s="71"/>
      <c r="QTC17" s="71"/>
      <c r="QTS17" s="71"/>
      <c r="QUI17" s="71"/>
      <c r="QUY17" s="71"/>
      <c r="QVO17" s="71"/>
      <c r="QWE17" s="71"/>
      <c r="QWU17" s="71"/>
      <c r="QXK17" s="71"/>
      <c r="QYA17" s="71"/>
      <c r="QYQ17" s="71"/>
      <c r="QZG17" s="71"/>
      <c r="QZW17" s="71"/>
      <c r="RAM17" s="71"/>
      <c r="RBC17" s="71"/>
      <c r="RBS17" s="71"/>
      <c r="RCI17" s="71"/>
      <c r="RCY17" s="71"/>
      <c r="RDO17" s="71"/>
      <c r="REE17" s="71"/>
      <c r="REU17" s="71"/>
      <c r="RFK17" s="71"/>
      <c r="RGA17" s="71"/>
      <c r="RGQ17" s="71"/>
      <c r="RHG17" s="71"/>
      <c r="RHW17" s="71"/>
      <c r="RIM17" s="71"/>
      <c r="RJC17" s="71"/>
      <c r="RJS17" s="71"/>
      <c r="RKI17" s="71"/>
      <c r="RKY17" s="71"/>
      <c r="RLO17" s="71"/>
      <c r="RME17" s="71"/>
      <c r="RMU17" s="71"/>
      <c r="RNK17" s="71"/>
      <c r="ROA17" s="71"/>
      <c r="ROQ17" s="71"/>
      <c r="RPG17" s="71"/>
      <c r="RPW17" s="71"/>
      <c r="RQM17" s="71"/>
      <c r="RRC17" s="71"/>
      <c r="RRS17" s="71"/>
      <c r="RSI17" s="71"/>
      <c r="RSY17" s="71"/>
      <c r="RTO17" s="71"/>
      <c r="RUE17" s="71"/>
      <c r="RUU17" s="71"/>
      <c r="RVK17" s="71"/>
      <c r="RWA17" s="71"/>
      <c r="RWQ17" s="71"/>
      <c r="RXG17" s="71"/>
      <c r="RXW17" s="71"/>
      <c r="RYM17" s="71"/>
      <c r="RZC17" s="71"/>
      <c r="RZS17" s="71"/>
      <c r="SAI17" s="71"/>
      <c r="SAY17" s="71"/>
      <c r="SBO17" s="71"/>
      <c r="SCE17" s="71"/>
      <c r="SCU17" s="71"/>
      <c r="SDK17" s="71"/>
      <c r="SEA17" s="71"/>
      <c r="SEQ17" s="71"/>
      <c r="SFG17" s="71"/>
      <c r="SFW17" s="71"/>
      <c r="SGM17" s="71"/>
      <c r="SHC17" s="71"/>
      <c r="SHS17" s="71"/>
      <c r="SII17" s="71"/>
      <c r="SIY17" s="71"/>
      <c r="SJO17" s="71"/>
      <c r="SKE17" s="71"/>
      <c r="SKU17" s="71"/>
      <c r="SLK17" s="71"/>
      <c r="SMA17" s="71"/>
      <c r="SMQ17" s="71"/>
      <c r="SNG17" s="71"/>
      <c r="SNW17" s="71"/>
      <c r="SOM17" s="71"/>
      <c r="SPC17" s="71"/>
      <c r="SPS17" s="71"/>
      <c r="SQI17" s="71"/>
      <c r="SQY17" s="71"/>
      <c r="SRO17" s="71"/>
      <c r="SSE17" s="71"/>
      <c r="SSU17" s="71"/>
      <c r="STK17" s="71"/>
      <c r="SUA17" s="71"/>
      <c r="SUQ17" s="71"/>
      <c r="SVG17" s="71"/>
      <c r="SVW17" s="71"/>
      <c r="SWM17" s="71"/>
      <c r="SXC17" s="71"/>
      <c r="SXS17" s="71"/>
      <c r="SYI17" s="71"/>
      <c r="SYY17" s="71"/>
      <c r="SZO17" s="71"/>
      <c r="TAE17" s="71"/>
      <c r="TAU17" s="71"/>
      <c r="TBK17" s="71"/>
      <c r="TCA17" s="71"/>
      <c r="TCQ17" s="71"/>
      <c r="TDG17" s="71"/>
      <c r="TDW17" s="71"/>
      <c r="TEM17" s="71"/>
      <c r="TFC17" s="71"/>
      <c r="TFS17" s="71"/>
      <c r="TGI17" s="71"/>
      <c r="TGY17" s="71"/>
      <c r="THO17" s="71"/>
      <c r="TIE17" s="71"/>
      <c r="TIU17" s="71"/>
      <c r="TJK17" s="71"/>
      <c r="TKA17" s="71"/>
      <c r="TKQ17" s="71"/>
      <c r="TLG17" s="71"/>
      <c r="TLW17" s="71"/>
      <c r="TMM17" s="71"/>
      <c r="TNC17" s="71"/>
      <c r="TNS17" s="71"/>
      <c r="TOI17" s="71"/>
      <c r="TOY17" s="71"/>
      <c r="TPO17" s="71"/>
      <c r="TQE17" s="71"/>
      <c r="TQU17" s="71"/>
      <c r="TRK17" s="71"/>
      <c r="TSA17" s="71"/>
      <c r="TSQ17" s="71"/>
      <c r="TTG17" s="71"/>
      <c r="TTW17" s="71"/>
      <c r="TUM17" s="71"/>
      <c r="TVC17" s="71"/>
      <c r="TVS17" s="71"/>
      <c r="TWI17" s="71"/>
      <c r="TWY17" s="71"/>
      <c r="TXO17" s="71"/>
      <c r="TYE17" s="71"/>
      <c r="TYU17" s="71"/>
      <c r="TZK17" s="71"/>
      <c r="UAA17" s="71"/>
      <c r="UAQ17" s="71"/>
      <c r="UBG17" s="71"/>
      <c r="UBW17" s="71"/>
      <c r="UCM17" s="71"/>
      <c r="UDC17" s="71"/>
      <c r="UDS17" s="71"/>
      <c r="UEI17" s="71"/>
      <c r="UEY17" s="71"/>
      <c r="UFO17" s="71"/>
      <c r="UGE17" s="71"/>
      <c r="UGU17" s="71"/>
      <c r="UHK17" s="71"/>
      <c r="UIA17" s="71"/>
      <c r="UIQ17" s="71"/>
      <c r="UJG17" s="71"/>
      <c r="UJW17" s="71"/>
      <c r="UKM17" s="71"/>
      <c r="ULC17" s="71"/>
      <c r="ULS17" s="71"/>
      <c r="UMI17" s="71"/>
      <c r="UMY17" s="71"/>
      <c r="UNO17" s="71"/>
      <c r="UOE17" s="71"/>
      <c r="UOU17" s="71"/>
      <c r="UPK17" s="71"/>
      <c r="UQA17" s="71"/>
      <c r="UQQ17" s="71"/>
      <c r="URG17" s="71"/>
      <c r="URW17" s="71"/>
      <c r="USM17" s="71"/>
      <c r="UTC17" s="71"/>
      <c r="UTS17" s="71"/>
      <c r="UUI17" s="71"/>
      <c r="UUY17" s="71"/>
      <c r="UVO17" s="71"/>
      <c r="UWE17" s="71"/>
      <c r="UWU17" s="71"/>
      <c r="UXK17" s="71"/>
      <c r="UYA17" s="71"/>
      <c r="UYQ17" s="71"/>
      <c r="UZG17" s="71"/>
      <c r="UZW17" s="71"/>
      <c r="VAM17" s="71"/>
      <c r="VBC17" s="71"/>
      <c r="VBS17" s="71"/>
      <c r="VCI17" s="71"/>
      <c r="VCY17" s="71"/>
      <c r="VDO17" s="71"/>
      <c r="VEE17" s="71"/>
      <c r="VEU17" s="71"/>
      <c r="VFK17" s="71"/>
      <c r="VGA17" s="71"/>
      <c r="VGQ17" s="71"/>
      <c r="VHG17" s="71"/>
      <c r="VHW17" s="71"/>
      <c r="VIM17" s="71"/>
      <c r="VJC17" s="71"/>
      <c r="VJS17" s="71"/>
      <c r="VKI17" s="71"/>
      <c r="VKY17" s="71"/>
      <c r="VLO17" s="71"/>
      <c r="VME17" s="71"/>
      <c r="VMU17" s="71"/>
      <c r="VNK17" s="71"/>
      <c r="VOA17" s="71"/>
      <c r="VOQ17" s="71"/>
      <c r="VPG17" s="71"/>
      <c r="VPW17" s="71"/>
      <c r="VQM17" s="71"/>
      <c r="VRC17" s="71"/>
      <c r="VRS17" s="71"/>
      <c r="VSI17" s="71"/>
      <c r="VSY17" s="71"/>
      <c r="VTO17" s="71"/>
      <c r="VUE17" s="71"/>
      <c r="VUU17" s="71"/>
      <c r="VVK17" s="71"/>
      <c r="VWA17" s="71"/>
      <c r="VWQ17" s="71"/>
      <c r="VXG17" s="71"/>
      <c r="VXW17" s="71"/>
      <c r="VYM17" s="71"/>
      <c r="VZC17" s="71"/>
      <c r="VZS17" s="71"/>
      <c r="WAI17" s="71"/>
      <c r="WAY17" s="71"/>
      <c r="WBO17" s="71"/>
      <c r="WCE17" s="71"/>
      <c r="WCU17" s="71"/>
      <c r="WDK17" s="71"/>
      <c r="WEA17" s="71"/>
      <c r="WEQ17" s="71"/>
      <c r="WFG17" s="71"/>
      <c r="WFW17" s="71"/>
      <c r="WGM17" s="71"/>
      <c r="WHC17" s="71"/>
      <c r="WHS17" s="71"/>
      <c r="WII17" s="71"/>
      <c r="WIY17" s="71"/>
      <c r="WJO17" s="71"/>
      <c r="WKE17" s="71"/>
      <c r="WKU17" s="71"/>
      <c r="WLK17" s="71"/>
      <c r="WMA17" s="71"/>
      <c r="WMQ17" s="71"/>
      <c r="WNG17" s="71"/>
      <c r="WNW17" s="71"/>
      <c r="WOM17" s="71"/>
      <c r="WPC17" s="71"/>
      <c r="WPS17" s="71"/>
      <c r="WQI17" s="71"/>
      <c r="WQY17" s="71"/>
      <c r="WRO17" s="71"/>
      <c r="WSE17" s="71"/>
      <c r="WSU17" s="71"/>
      <c r="WTK17" s="71"/>
      <c r="WUA17" s="71"/>
      <c r="WUQ17" s="71"/>
      <c r="WVG17" s="71"/>
      <c r="WVW17" s="71"/>
      <c r="WWM17" s="71"/>
      <c r="WXC17" s="71"/>
      <c r="WXS17" s="71"/>
      <c r="WYI17" s="71"/>
      <c r="WYY17" s="71"/>
      <c r="WZO17" s="71"/>
      <c r="XAE17" s="71"/>
      <c r="XAU17" s="71"/>
      <c r="XBK17" s="71"/>
      <c r="XCA17" s="71"/>
      <c r="XCQ17" s="71"/>
      <c r="XDG17" s="71"/>
      <c r="XDW17" s="71"/>
      <c r="XEM17" s="71"/>
    </row>
    <row r="18" spans="1:1023 1039:2047 2063:3071 3087:4095 4111:5119 5135:6143 6159:7167 7183:8191 8207:9215 9231:10239 10255:11263 11279:12287 12303:13311 13327:14335 14351:15359 15375:16367">
      <c r="A18" s="20" t="str">
        <f>IF(COUNTBLANK(F18)=1," ",COUNTA($F$12:F18))</f>
        <v xml:space="preserve"> </v>
      </c>
      <c r="B18" s="73" t="s">
        <v>229</v>
      </c>
      <c r="C18" s="68" t="s">
        <v>102</v>
      </c>
      <c r="D18" s="68">
        <v>4</v>
      </c>
      <c r="E18" s="95"/>
      <c r="F18" s="134"/>
      <c r="G18" s="135">
        <f t="shared" si="0"/>
        <v>0</v>
      </c>
      <c r="H18" s="116"/>
      <c r="I18" s="135">
        <f t="shared" si="1"/>
        <v>0</v>
      </c>
      <c r="J18" s="135">
        <f t="shared" si="2"/>
        <v>0</v>
      </c>
      <c r="K18" s="135">
        <f t="shared" si="3"/>
        <v>0</v>
      </c>
      <c r="L18" s="135">
        <f t="shared" si="4"/>
        <v>0</v>
      </c>
      <c r="M18" s="135">
        <f t="shared" si="5"/>
        <v>0</v>
      </c>
      <c r="N18" s="135">
        <f t="shared" si="6"/>
        <v>0</v>
      </c>
      <c r="O18" s="70">
        <f t="shared" si="7"/>
        <v>0</v>
      </c>
      <c r="AE18" s="71"/>
      <c r="AU18" s="71"/>
      <c r="BK18" s="71"/>
      <c r="CA18" s="71"/>
      <c r="CQ18" s="71"/>
      <c r="DG18" s="71"/>
      <c r="DW18" s="71"/>
      <c r="EM18" s="71"/>
      <c r="FC18" s="71"/>
      <c r="FS18" s="71"/>
      <c r="GI18" s="71"/>
      <c r="GY18" s="71"/>
      <c r="HO18" s="71"/>
      <c r="IE18" s="71"/>
      <c r="IU18" s="71"/>
      <c r="JK18" s="71"/>
      <c r="KA18" s="71"/>
      <c r="KQ18" s="71"/>
      <c r="LG18" s="71"/>
      <c r="LW18" s="71"/>
      <c r="MM18" s="71"/>
      <c r="NC18" s="71"/>
      <c r="NS18" s="71"/>
      <c r="OI18" s="71"/>
      <c r="OY18" s="71"/>
      <c r="PO18" s="71"/>
      <c r="QE18" s="71"/>
      <c r="QU18" s="71"/>
      <c r="RK18" s="71"/>
      <c r="SA18" s="71"/>
      <c r="SQ18" s="71"/>
      <c r="TG18" s="71"/>
      <c r="TW18" s="71"/>
      <c r="UM18" s="71"/>
      <c r="VC18" s="71"/>
      <c r="VS18" s="71"/>
      <c r="WI18" s="71"/>
      <c r="WY18" s="71"/>
      <c r="XO18" s="71"/>
      <c r="YE18" s="71"/>
      <c r="YU18" s="71"/>
      <c r="ZK18" s="71"/>
      <c r="AAA18" s="71"/>
      <c r="AAQ18" s="71"/>
      <c r="ABG18" s="71"/>
      <c r="ABW18" s="71"/>
      <c r="ACM18" s="71"/>
      <c r="ADC18" s="71"/>
      <c r="ADS18" s="71"/>
      <c r="AEI18" s="71"/>
      <c r="AEY18" s="71"/>
      <c r="AFO18" s="71"/>
      <c r="AGE18" s="71"/>
      <c r="AGU18" s="71"/>
      <c r="AHK18" s="71"/>
      <c r="AIA18" s="71"/>
      <c r="AIQ18" s="71"/>
      <c r="AJG18" s="71"/>
      <c r="AJW18" s="71"/>
      <c r="AKM18" s="71"/>
      <c r="ALC18" s="71"/>
      <c r="ALS18" s="71"/>
      <c r="AMI18" s="71"/>
      <c r="AMY18" s="71"/>
      <c r="ANO18" s="71"/>
      <c r="AOE18" s="71"/>
      <c r="AOU18" s="71"/>
      <c r="APK18" s="71"/>
      <c r="AQA18" s="71"/>
      <c r="AQQ18" s="71"/>
      <c r="ARG18" s="71"/>
      <c r="ARW18" s="71"/>
      <c r="ASM18" s="71"/>
      <c r="ATC18" s="71"/>
      <c r="ATS18" s="71"/>
      <c r="AUI18" s="71"/>
      <c r="AUY18" s="71"/>
      <c r="AVO18" s="71"/>
      <c r="AWE18" s="71"/>
      <c r="AWU18" s="71"/>
      <c r="AXK18" s="71"/>
      <c r="AYA18" s="71"/>
      <c r="AYQ18" s="71"/>
      <c r="AZG18" s="71"/>
      <c r="AZW18" s="71"/>
      <c r="BAM18" s="71"/>
      <c r="BBC18" s="71"/>
      <c r="BBS18" s="71"/>
      <c r="BCI18" s="71"/>
      <c r="BCY18" s="71"/>
      <c r="BDO18" s="71"/>
      <c r="BEE18" s="71"/>
      <c r="BEU18" s="71"/>
      <c r="BFK18" s="71"/>
      <c r="BGA18" s="71"/>
      <c r="BGQ18" s="71"/>
      <c r="BHG18" s="71"/>
      <c r="BHW18" s="71"/>
      <c r="BIM18" s="71"/>
      <c r="BJC18" s="71"/>
      <c r="BJS18" s="71"/>
      <c r="BKI18" s="71"/>
      <c r="BKY18" s="71"/>
      <c r="BLO18" s="71"/>
      <c r="BME18" s="71"/>
      <c r="BMU18" s="71"/>
      <c r="BNK18" s="71"/>
      <c r="BOA18" s="71"/>
      <c r="BOQ18" s="71"/>
      <c r="BPG18" s="71"/>
      <c r="BPW18" s="71"/>
      <c r="BQM18" s="71"/>
      <c r="BRC18" s="71"/>
      <c r="BRS18" s="71"/>
      <c r="BSI18" s="71"/>
      <c r="BSY18" s="71"/>
      <c r="BTO18" s="71"/>
      <c r="BUE18" s="71"/>
      <c r="BUU18" s="71"/>
      <c r="BVK18" s="71"/>
      <c r="BWA18" s="71"/>
      <c r="BWQ18" s="71"/>
      <c r="BXG18" s="71"/>
      <c r="BXW18" s="71"/>
      <c r="BYM18" s="71"/>
      <c r="BZC18" s="71"/>
      <c r="BZS18" s="71"/>
      <c r="CAI18" s="71"/>
      <c r="CAY18" s="71"/>
      <c r="CBO18" s="71"/>
      <c r="CCE18" s="71"/>
      <c r="CCU18" s="71"/>
      <c r="CDK18" s="71"/>
      <c r="CEA18" s="71"/>
      <c r="CEQ18" s="71"/>
      <c r="CFG18" s="71"/>
      <c r="CFW18" s="71"/>
      <c r="CGM18" s="71"/>
      <c r="CHC18" s="71"/>
      <c r="CHS18" s="71"/>
      <c r="CII18" s="71"/>
      <c r="CIY18" s="71"/>
      <c r="CJO18" s="71"/>
      <c r="CKE18" s="71"/>
      <c r="CKU18" s="71"/>
      <c r="CLK18" s="71"/>
      <c r="CMA18" s="71"/>
      <c r="CMQ18" s="71"/>
      <c r="CNG18" s="71"/>
      <c r="CNW18" s="71"/>
      <c r="COM18" s="71"/>
      <c r="CPC18" s="71"/>
      <c r="CPS18" s="71"/>
      <c r="CQI18" s="71"/>
      <c r="CQY18" s="71"/>
      <c r="CRO18" s="71"/>
      <c r="CSE18" s="71"/>
      <c r="CSU18" s="71"/>
      <c r="CTK18" s="71"/>
      <c r="CUA18" s="71"/>
      <c r="CUQ18" s="71"/>
      <c r="CVG18" s="71"/>
      <c r="CVW18" s="71"/>
      <c r="CWM18" s="71"/>
      <c r="CXC18" s="71"/>
      <c r="CXS18" s="71"/>
      <c r="CYI18" s="71"/>
      <c r="CYY18" s="71"/>
      <c r="CZO18" s="71"/>
      <c r="DAE18" s="71"/>
      <c r="DAU18" s="71"/>
      <c r="DBK18" s="71"/>
      <c r="DCA18" s="71"/>
      <c r="DCQ18" s="71"/>
      <c r="DDG18" s="71"/>
      <c r="DDW18" s="71"/>
      <c r="DEM18" s="71"/>
      <c r="DFC18" s="71"/>
      <c r="DFS18" s="71"/>
      <c r="DGI18" s="71"/>
      <c r="DGY18" s="71"/>
      <c r="DHO18" s="71"/>
      <c r="DIE18" s="71"/>
      <c r="DIU18" s="71"/>
      <c r="DJK18" s="71"/>
      <c r="DKA18" s="71"/>
      <c r="DKQ18" s="71"/>
      <c r="DLG18" s="71"/>
      <c r="DLW18" s="71"/>
      <c r="DMM18" s="71"/>
      <c r="DNC18" s="71"/>
      <c r="DNS18" s="71"/>
      <c r="DOI18" s="71"/>
      <c r="DOY18" s="71"/>
      <c r="DPO18" s="71"/>
      <c r="DQE18" s="71"/>
      <c r="DQU18" s="71"/>
      <c r="DRK18" s="71"/>
      <c r="DSA18" s="71"/>
      <c r="DSQ18" s="71"/>
      <c r="DTG18" s="71"/>
      <c r="DTW18" s="71"/>
      <c r="DUM18" s="71"/>
      <c r="DVC18" s="71"/>
      <c r="DVS18" s="71"/>
      <c r="DWI18" s="71"/>
      <c r="DWY18" s="71"/>
      <c r="DXO18" s="71"/>
      <c r="DYE18" s="71"/>
      <c r="DYU18" s="71"/>
      <c r="DZK18" s="71"/>
      <c r="EAA18" s="71"/>
      <c r="EAQ18" s="71"/>
      <c r="EBG18" s="71"/>
      <c r="EBW18" s="71"/>
      <c r="ECM18" s="71"/>
      <c r="EDC18" s="71"/>
      <c r="EDS18" s="71"/>
      <c r="EEI18" s="71"/>
      <c r="EEY18" s="71"/>
      <c r="EFO18" s="71"/>
      <c r="EGE18" s="71"/>
      <c r="EGU18" s="71"/>
      <c r="EHK18" s="71"/>
      <c r="EIA18" s="71"/>
      <c r="EIQ18" s="71"/>
      <c r="EJG18" s="71"/>
      <c r="EJW18" s="71"/>
      <c r="EKM18" s="71"/>
      <c r="ELC18" s="71"/>
      <c r="ELS18" s="71"/>
      <c r="EMI18" s="71"/>
      <c r="EMY18" s="71"/>
      <c r="ENO18" s="71"/>
      <c r="EOE18" s="71"/>
      <c r="EOU18" s="71"/>
      <c r="EPK18" s="71"/>
      <c r="EQA18" s="71"/>
      <c r="EQQ18" s="71"/>
      <c r="ERG18" s="71"/>
      <c r="ERW18" s="71"/>
      <c r="ESM18" s="71"/>
      <c r="ETC18" s="71"/>
      <c r="ETS18" s="71"/>
      <c r="EUI18" s="71"/>
      <c r="EUY18" s="71"/>
      <c r="EVO18" s="71"/>
      <c r="EWE18" s="71"/>
      <c r="EWU18" s="71"/>
      <c r="EXK18" s="71"/>
      <c r="EYA18" s="71"/>
      <c r="EYQ18" s="71"/>
      <c r="EZG18" s="71"/>
      <c r="EZW18" s="71"/>
      <c r="FAM18" s="71"/>
      <c r="FBC18" s="71"/>
      <c r="FBS18" s="71"/>
      <c r="FCI18" s="71"/>
      <c r="FCY18" s="71"/>
      <c r="FDO18" s="71"/>
      <c r="FEE18" s="71"/>
      <c r="FEU18" s="71"/>
      <c r="FFK18" s="71"/>
      <c r="FGA18" s="71"/>
      <c r="FGQ18" s="71"/>
      <c r="FHG18" s="71"/>
      <c r="FHW18" s="71"/>
      <c r="FIM18" s="71"/>
      <c r="FJC18" s="71"/>
      <c r="FJS18" s="71"/>
      <c r="FKI18" s="71"/>
      <c r="FKY18" s="71"/>
      <c r="FLO18" s="71"/>
      <c r="FME18" s="71"/>
      <c r="FMU18" s="71"/>
      <c r="FNK18" s="71"/>
      <c r="FOA18" s="71"/>
      <c r="FOQ18" s="71"/>
      <c r="FPG18" s="71"/>
      <c r="FPW18" s="71"/>
      <c r="FQM18" s="71"/>
      <c r="FRC18" s="71"/>
      <c r="FRS18" s="71"/>
      <c r="FSI18" s="71"/>
      <c r="FSY18" s="71"/>
      <c r="FTO18" s="71"/>
      <c r="FUE18" s="71"/>
      <c r="FUU18" s="71"/>
      <c r="FVK18" s="71"/>
      <c r="FWA18" s="71"/>
      <c r="FWQ18" s="71"/>
      <c r="FXG18" s="71"/>
      <c r="FXW18" s="71"/>
      <c r="FYM18" s="71"/>
      <c r="FZC18" s="71"/>
      <c r="FZS18" s="71"/>
      <c r="GAI18" s="71"/>
      <c r="GAY18" s="71"/>
      <c r="GBO18" s="71"/>
      <c r="GCE18" s="71"/>
      <c r="GCU18" s="71"/>
      <c r="GDK18" s="71"/>
      <c r="GEA18" s="71"/>
      <c r="GEQ18" s="71"/>
      <c r="GFG18" s="71"/>
      <c r="GFW18" s="71"/>
      <c r="GGM18" s="71"/>
      <c r="GHC18" s="71"/>
      <c r="GHS18" s="71"/>
      <c r="GII18" s="71"/>
      <c r="GIY18" s="71"/>
      <c r="GJO18" s="71"/>
      <c r="GKE18" s="71"/>
      <c r="GKU18" s="71"/>
      <c r="GLK18" s="71"/>
      <c r="GMA18" s="71"/>
      <c r="GMQ18" s="71"/>
      <c r="GNG18" s="71"/>
      <c r="GNW18" s="71"/>
      <c r="GOM18" s="71"/>
      <c r="GPC18" s="71"/>
      <c r="GPS18" s="71"/>
      <c r="GQI18" s="71"/>
      <c r="GQY18" s="71"/>
      <c r="GRO18" s="71"/>
      <c r="GSE18" s="71"/>
      <c r="GSU18" s="71"/>
      <c r="GTK18" s="71"/>
      <c r="GUA18" s="71"/>
      <c r="GUQ18" s="71"/>
      <c r="GVG18" s="71"/>
      <c r="GVW18" s="71"/>
      <c r="GWM18" s="71"/>
      <c r="GXC18" s="71"/>
      <c r="GXS18" s="71"/>
      <c r="GYI18" s="71"/>
      <c r="GYY18" s="71"/>
      <c r="GZO18" s="71"/>
      <c r="HAE18" s="71"/>
      <c r="HAU18" s="71"/>
      <c r="HBK18" s="71"/>
      <c r="HCA18" s="71"/>
      <c r="HCQ18" s="71"/>
      <c r="HDG18" s="71"/>
      <c r="HDW18" s="71"/>
      <c r="HEM18" s="71"/>
      <c r="HFC18" s="71"/>
      <c r="HFS18" s="71"/>
      <c r="HGI18" s="71"/>
      <c r="HGY18" s="71"/>
      <c r="HHO18" s="71"/>
      <c r="HIE18" s="71"/>
      <c r="HIU18" s="71"/>
      <c r="HJK18" s="71"/>
      <c r="HKA18" s="71"/>
      <c r="HKQ18" s="71"/>
      <c r="HLG18" s="71"/>
      <c r="HLW18" s="71"/>
      <c r="HMM18" s="71"/>
      <c r="HNC18" s="71"/>
      <c r="HNS18" s="71"/>
      <c r="HOI18" s="71"/>
      <c r="HOY18" s="71"/>
      <c r="HPO18" s="71"/>
      <c r="HQE18" s="71"/>
      <c r="HQU18" s="71"/>
      <c r="HRK18" s="71"/>
      <c r="HSA18" s="71"/>
      <c r="HSQ18" s="71"/>
      <c r="HTG18" s="71"/>
      <c r="HTW18" s="71"/>
      <c r="HUM18" s="71"/>
      <c r="HVC18" s="71"/>
      <c r="HVS18" s="71"/>
      <c r="HWI18" s="71"/>
      <c r="HWY18" s="71"/>
      <c r="HXO18" s="71"/>
      <c r="HYE18" s="71"/>
      <c r="HYU18" s="71"/>
      <c r="HZK18" s="71"/>
      <c r="IAA18" s="71"/>
      <c r="IAQ18" s="71"/>
      <c r="IBG18" s="71"/>
      <c r="IBW18" s="71"/>
      <c r="ICM18" s="71"/>
      <c r="IDC18" s="71"/>
      <c r="IDS18" s="71"/>
      <c r="IEI18" s="71"/>
      <c r="IEY18" s="71"/>
      <c r="IFO18" s="71"/>
      <c r="IGE18" s="71"/>
      <c r="IGU18" s="71"/>
      <c r="IHK18" s="71"/>
      <c r="IIA18" s="71"/>
      <c r="IIQ18" s="71"/>
      <c r="IJG18" s="71"/>
      <c r="IJW18" s="71"/>
      <c r="IKM18" s="71"/>
      <c r="ILC18" s="71"/>
      <c r="ILS18" s="71"/>
      <c r="IMI18" s="71"/>
      <c r="IMY18" s="71"/>
      <c r="INO18" s="71"/>
      <c r="IOE18" s="71"/>
      <c r="IOU18" s="71"/>
      <c r="IPK18" s="71"/>
      <c r="IQA18" s="71"/>
      <c r="IQQ18" s="71"/>
      <c r="IRG18" s="71"/>
      <c r="IRW18" s="71"/>
      <c r="ISM18" s="71"/>
      <c r="ITC18" s="71"/>
      <c r="ITS18" s="71"/>
      <c r="IUI18" s="71"/>
      <c r="IUY18" s="71"/>
      <c r="IVO18" s="71"/>
      <c r="IWE18" s="71"/>
      <c r="IWU18" s="71"/>
      <c r="IXK18" s="71"/>
      <c r="IYA18" s="71"/>
      <c r="IYQ18" s="71"/>
      <c r="IZG18" s="71"/>
      <c r="IZW18" s="71"/>
      <c r="JAM18" s="71"/>
      <c r="JBC18" s="71"/>
      <c r="JBS18" s="71"/>
      <c r="JCI18" s="71"/>
      <c r="JCY18" s="71"/>
      <c r="JDO18" s="71"/>
      <c r="JEE18" s="71"/>
      <c r="JEU18" s="71"/>
      <c r="JFK18" s="71"/>
      <c r="JGA18" s="71"/>
      <c r="JGQ18" s="71"/>
      <c r="JHG18" s="71"/>
      <c r="JHW18" s="71"/>
      <c r="JIM18" s="71"/>
      <c r="JJC18" s="71"/>
      <c r="JJS18" s="71"/>
      <c r="JKI18" s="71"/>
      <c r="JKY18" s="71"/>
      <c r="JLO18" s="71"/>
      <c r="JME18" s="71"/>
      <c r="JMU18" s="71"/>
      <c r="JNK18" s="71"/>
      <c r="JOA18" s="71"/>
      <c r="JOQ18" s="71"/>
      <c r="JPG18" s="71"/>
      <c r="JPW18" s="71"/>
      <c r="JQM18" s="71"/>
      <c r="JRC18" s="71"/>
      <c r="JRS18" s="71"/>
      <c r="JSI18" s="71"/>
      <c r="JSY18" s="71"/>
      <c r="JTO18" s="71"/>
      <c r="JUE18" s="71"/>
      <c r="JUU18" s="71"/>
      <c r="JVK18" s="71"/>
      <c r="JWA18" s="71"/>
      <c r="JWQ18" s="71"/>
      <c r="JXG18" s="71"/>
      <c r="JXW18" s="71"/>
      <c r="JYM18" s="71"/>
      <c r="JZC18" s="71"/>
      <c r="JZS18" s="71"/>
      <c r="KAI18" s="71"/>
      <c r="KAY18" s="71"/>
      <c r="KBO18" s="71"/>
      <c r="KCE18" s="71"/>
      <c r="KCU18" s="71"/>
      <c r="KDK18" s="71"/>
      <c r="KEA18" s="71"/>
      <c r="KEQ18" s="71"/>
      <c r="KFG18" s="71"/>
      <c r="KFW18" s="71"/>
      <c r="KGM18" s="71"/>
      <c r="KHC18" s="71"/>
      <c r="KHS18" s="71"/>
      <c r="KII18" s="71"/>
      <c r="KIY18" s="71"/>
      <c r="KJO18" s="71"/>
      <c r="KKE18" s="71"/>
      <c r="KKU18" s="71"/>
      <c r="KLK18" s="71"/>
      <c r="KMA18" s="71"/>
      <c r="KMQ18" s="71"/>
      <c r="KNG18" s="71"/>
      <c r="KNW18" s="71"/>
      <c r="KOM18" s="71"/>
      <c r="KPC18" s="71"/>
      <c r="KPS18" s="71"/>
      <c r="KQI18" s="71"/>
      <c r="KQY18" s="71"/>
      <c r="KRO18" s="71"/>
      <c r="KSE18" s="71"/>
      <c r="KSU18" s="71"/>
      <c r="KTK18" s="71"/>
      <c r="KUA18" s="71"/>
      <c r="KUQ18" s="71"/>
      <c r="KVG18" s="71"/>
      <c r="KVW18" s="71"/>
      <c r="KWM18" s="71"/>
      <c r="KXC18" s="71"/>
      <c r="KXS18" s="71"/>
      <c r="KYI18" s="71"/>
      <c r="KYY18" s="71"/>
      <c r="KZO18" s="71"/>
      <c r="LAE18" s="71"/>
      <c r="LAU18" s="71"/>
      <c r="LBK18" s="71"/>
      <c r="LCA18" s="71"/>
      <c r="LCQ18" s="71"/>
      <c r="LDG18" s="71"/>
      <c r="LDW18" s="71"/>
      <c r="LEM18" s="71"/>
      <c r="LFC18" s="71"/>
      <c r="LFS18" s="71"/>
      <c r="LGI18" s="71"/>
      <c r="LGY18" s="71"/>
      <c r="LHO18" s="71"/>
      <c r="LIE18" s="71"/>
      <c r="LIU18" s="71"/>
      <c r="LJK18" s="71"/>
      <c r="LKA18" s="71"/>
      <c r="LKQ18" s="71"/>
      <c r="LLG18" s="71"/>
      <c r="LLW18" s="71"/>
      <c r="LMM18" s="71"/>
      <c r="LNC18" s="71"/>
      <c r="LNS18" s="71"/>
      <c r="LOI18" s="71"/>
      <c r="LOY18" s="71"/>
      <c r="LPO18" s="71"/>
      <c r="LQE18" s="71"/>
      <c r="LQU18" s="71"/>
      <c r="LRK18" s="71"/>
      <c r="LSA18" s="71"/>
      <c r="LSQ18" s="71"/>
      <c r="LTG18" s="71"/>
      <c r="LTW18" s="71"/>
      <c r="LUM18" s="71"/>
      <c r="LVC18" s="71"/>
      <c r="LVS18" s="71"/>
      <c r="LWI18" s="71"/>
      <c r="LWY18" s="71"/>
      <c r="LXO18" s="71"/>
      <c r="LYE18" s="71"/>
      <c r="LYU18" s="71"/>
      <c r="LZK18" s="71"/>
      <c r="MAA18" s="71"/>
      <c r="MAQ18" s="71"/>
      <c r="MBG18" s="71"/>
      <c r="MBW18" s="71"/>
      <c r="MCM18" s="71"/>
      <c r="MDC18" s="71"/>
      <c r="MDS18" s="71"/>
      <c r="MEI18" s="71"/>
      <c r="MEY18" s="71"/>
      <c r="MFO18" s="71"/>
      <c r="MGE18" s="71"/>
      <c r="MGU18" s="71"/>
      <c r="MHK18" s="71"/>
      <c r="MIA18" s="71"/>
      <c r="MIQ18" s="71"/>
      <c r="MJG18" s="71"/>
      <c r="MJW18" s="71"/>
      <c r="MKM18" s="71"/>
      <c r="MLC18" s="71"/>
      <c r="MLS18" s="71"/>
      <c r="MMI18" s="71"/>
      <c r="MMY18" s="71"/>
      <c r="MNO18" s="71"/>
      <c r="MOE18" s="71"/>
      <c r="MOU18" s="71"/>
      <c r="MPK18" s="71"/>
      <c r="MQA18" s="71"/>
      <c r="MQQ18" s="71"/>
      <c r="MRG18" s="71"/>
      <c r="MRW18" s="71"/>
      <c r="MSM18" s="71"/>
      <c r="MTC18" s="71"/>
      <c r="MTS18" s="71"/>
      <c r="MUI18" s="71"/>
      <c r="MUY18" s="71"/>
      <c r="MVO18" s="71"/>
      <c r="MWE18" s="71"/>
      <c r="MWU18" s="71"/>
      <c r="MXK18" s="71"/>
      <c r="MYA18" s="71"/>
      <c r="MYQ18" s="71"/>
      <c r="MZG18" s="71"/>
      <c r="MZW18" s="71"/>
      <c r="NAM18" s="71"/>
      <c r="NBC18" s="71"/>
      <c r="NBS18" s="71"/>
      <c r="NCI18" s="71"/>
      <c r="NCY18" s="71"/>
      <c r="NDO18" s="71"/>
      <c r="NEE18" s="71"/>
      <c r="NEU18" s="71"/>
      <c r="NFK18" s="71"/>
      <c r="NGA18" s="71"/>
      <c r="NGQ18" s="71"/>
      <c r="NHG18" s="71"/>
      <c r="NHW18" s="71"/>
      <c r="NIM18" s="71"/>
      <c r="NJC18" s="71"/>
      <c r="NJS18" s="71"/>
      <c r="NKI18" s="71"/>
      <c r="NKY18" s="71"/>
      <c r="NLO18" s="71"/>
      <c r="NME18" s="71"/>
      <c r="NMU18" s="71"/>
      <c r="NNK18" s="71"/>
      <c r="NOA18" s="71"/>
      <c r="NOQ18" s="71"/>
      <c r="NPG18" s="71"/>
      <c r="NPW18" s="71"/>
      <c r="NQM18" s="71"/>
      <c r="NRC18" s="71"/>
      <c r="NRS18" s="71"/>
      <c r="NSI18" s="71"/>
      <c r="NSY18" s="71"/>
      <c r="NTO18" s="71"/>
      <c r="NUE18" s="71"/>
      <c r="NUU18" s="71"/>
      <c r="NVK18" s="71"/>
      <c r="NWA18" s="71"/>
      <c r="NWQ18" s="71"/>
      <c r="NXG18" s="71"/>
      <c r="NXW18" s="71"/>
      <c r="NYM18" s="71"/>
      <c r="NZC18" s="71"/>
      <c r="NZS18" s="71"/>
      <c r="OAI18" s="71"/>
      <c r="OAY18" s="71"/>
      <c r="OBO18" s="71"/>
      <c r="OCE18" s="71"/>
      <c r="OCU18" s="71"/>
      <c r="ODK18" s="71"/>
      <c r="OEA18" s="71"/>
      <c r="OEQ18" s="71"/>
      <c r="OFG18" s="71"/>
      <c r="OFW18" s="71"/>
      <c r="OGM18" s="71"/>
      <c r="OHC18" s="71"/>
      <c r="OHS18" s="71"/>
      <c r="OII18" s="71"/>
      <c r="OIY18" s="71"/>
      <c r="OJO18" s="71"/>
      <c r="OKE18" s="71"/>
      <c r="OKU18" s="71"/>
      <c r="OLK18" s="71"/>
      <c r="OMA18" s="71"/>
      <c r="OMQ18" s="71"/>
      <c r="ONG18" s="71"/>
      <c r="ONW18" s="71"/>
      <c r="OOM18" s="71"/>
      <c r="OPC18" s="71"/>
      <c r="OPS18" s="71"/>
      <c r="OQI18" s="71"/>
      <c r="OQY18" s="71"/>
      <c r="ORO18" s="71"/>
      <c r="OSE18" s="71"/>
      <c r="OSU18" s="71"/>
      <c r="OTK18" s="71"/>
      <c r="OUA18" s="71"/>
      <c r="OUQ18" s="71"/>
      <c r="OVG18" s="71"/>
      <c r="OVW18" s="71"/>
      <c r="OWM18" s="71"/>
      <c r="OXC18" s="71"/>
      <c r="OXS18" s="71"/>
      <c r="OYI18" s="71"/>
      <c r="OYY18" s="71"/>
      <c r="OZO18" s="71"/>
      <c r="PAE18" s="71"/>
      <c r="PAU18" s="71"/>
      <c r="PBK18" s="71"/>
      <c r="PCA18" s="71"/>
      <c r="PCQ18" s="71"/>
      <c r="PDG18" s="71"/>
      <c r="PDW18" s="71"/>
      <c r="PEM18" s="71"/>
      <c r="PFC18" s="71"/>
      <c r="PFS18" s="71"/>
      <c r="PGI18" s="71"/>
      <c r="PGY18" s="71"/>
      <c r="PHO18" s="71"/>
      <c r="PIE18" s="71"/>
      <c r="PIU18" s="71"/>
      <c r="PJK18" s="71"/>
      <c r="PKA18" s="71"/>
      <c r="PKQ18" s="71"/>
      <c r="PLG18" s="71"/>
      <c r="PLW18" s="71"/>
      <c r="PMM18" s="71"/>
      <c r="PNC18" s="71"/>
      <c r="PNS18" s="71"/>
      <c r="POI18" s="71"/>
      <c r="POY18" s="71"/>
      <c r="PPO18" s="71"/>
      <c r="PQE18" s="71"/>
      <c r="PQU18" s="71"/>
      <c r="PRK18" s="71"/>
      <c r="PSA18" s="71"/>
      <c r="PSQ18" s="71"/>
      <c r="PTG18" s="71"/>
      <c r="PTW18" s="71"/>
      <c r="PUM18" s="71"/>
      <c r="PVC18" s="71"/>
      <c r="PVS18" s="71"/>
      <c r="PWI18" s="71"/>
      <c r="PWY18" s="71"/>
      <c r="PXO18" s="71"/>
      <c r="PYE18" s="71"/>
      <c r="PYU18" s="71"/>
      <c r="PZK18" s="71"/>
      <c r="QAA18" s="71"/>
      <c r="QAQ18" s="71"/>
      <c r="QBG18" s="71"/>
      <c r="QBW18" s="71"/>
      <c r="QCM18" s="71"/>
      <c r="QDC18" s="71"/>
      <c r="QDS18" s="71"/>
      <c r="QEI18" s="71"/>
      <c r="QEY18" s="71"/>
      <c r="QFO18" s="71"/>
      <c r="QGE18" s="71"/>
      <c r="QGU18" s="71"/>
      <c r="QHK18" s="71"/>
      <c r="QIA18" s="71"/>
      <c r="QIQ18" s="71"/>
      <c r="QJG18" s="71"/>
      <c r="QJW18" s="71"/>
      <c r="QKM18" s="71"/>
      <c r="QLC18" s="71"/>
      <c r="QLS18" s="71"/>
      <c r="QMI18" s="71"/>
      <c r="QMY18" s="71"/>
      <c r="QNO18" s="71"/>
      <c r="QOE18" s="71"/>
      <c r="QOU18" s="71"/>
      <c r="QPK18" s="71"/>
      <c r="QQA18" s="71"/>
      <c r="QQQ18" s="71"/>
      <c r="QRG18" s="71"/>
      <c r="QRW18" s="71"/>
      <c r="QSM18" s="71"/>
      <c r="QTC18" s="71"/>
      <c r="QTS18" s="71"/>
      <c r="QUI18" s="71"/>
      <c r="QUY18" s="71"/>
      <c r="QVO18" s="71"/>
      <c r="QWE18" s="71"/>
      <c r="QWU18" s="71"/>
      <c r="QXK18" s="71"/>
      <c r="QYA18" s="71"/>
      <c r="QYQ18" s="71"/>
      <c r="QZG18" s="71"/>
      <c r="QZW18" s="71"/>
      <c r="RAM18" s="71"/>
      <c r="RBC18" s="71"/>
      <c r="RBS18" s="71"/>
      <c r="RCI18" s="71"/>
      <c r="RCY18" s="71"/>
      <c r="RDO18" s="71"/>
      <c r="REE18" s="71"/>
      <c r="REU18" s="71"/>
      <c r="RFK18" s="71"/>
      <c r="RGA18" s="71"/>
      <c r="RGQ18" s="71"/>
      <c r="RHG18" s="71"/>
      <c r="RHW18" s="71"/>
      <c r="RIM18" s="71"/>
      <c r="RJC18" s="71"/>
      <c r="RJS18" s="71"/>
      <c r="RKI18" s="71"/>
      <c r="RKY18" s="71"/>
      <c r="RLO18" s="71"/>
      <c r="RME18" s="71"/>
      <c r="RMU18" s="71"/>
      <c r="RNK18" s="71"/>
      <c r="ROA18" s="71"/>
      <c r="ROQ18" s="71"/>
      <c r="RPG18" s="71"/>
      <c r="RPW18" s="71"/>
      <c r="RQM18" s="71"/>
      <c r="RRC18" s="71"/>
      <c r="RRS18" s="71"/>
      <c r="RSI18" s="71"/>
      <c r="RSY18" s="71"/>
      <c r="RTO18" s="71"/>
      <c r="RUE18" s="71"/>
      <c r="RUU18" s="71"/>
      <c r="RVK18" s="71"/>
      <c r="RWA18" s="71"/>
      <c r="RWQ18" s="71"/>
      <c r="RXG18" s="71"/>
      <c r="RXW18" s="71"/>
      <c r="RYM18" s="71"/>
      <c r="RZC18" s="71"/>
      <c r="RZS18" s="71"/>
      <c r="SAI18" s="71"/>
      <c r="SAY18" s="71"/>
      <c r="SBO18" s="71"/>
      <c r="SCE18" s="71"/>
      <c r="SCU18" s="71"/>
      <c r="SDK18" s="71"/>
      <c r="SEA18" s="71"/>
      <c r="SEQ18" s="71"/>
      <c r="SFG18" s="71"/>
      <c r="SFW18" s="71"/>
      <c r="SGM18" s="71"/>
      <c r="SHC18" s="71"/>
      <c r="SHS18" s="71"/>
      <c r="SII18" s="71"/>
      <c r="SIY18" s="71"/>
      <c r="SJO18" s="71"/>
      <c r="SKE18" s="71"/>
      <c r="SKU18" s="71"/>
      <c r="SLK18" s="71"/>
      <c r="SMA18" s="71"/>
      <c r="SMQ18" s="71"/>
      <c r="SNG18" s="71"/>
      <c r="SNW18" s="71"/>
      <c r="SOM18" s="71"/>
      <c r="SPC18" s="71"/>
      <c r="SPS18" s="71"/>
      <c r="SQI18" s="71"/>
      <c r="SQY18" s="71"/>
      <c r="SRO18" s="71"/>
      <c r="SSE18" s="71"/>
      <c r="SSU18" s="71"/>
      <c r="STK18" s="71"/>
      <c r="SUA18" s="71"/>
      <c r="SUQ18" s="71"/>
      <c r="SVG18" s="71"/>
      <c r="SVW18" s="71"/>
      <c r="SWM18" s="71"/>
      <c r="SXC18" s="71"/>
      <c r="SXS18" s="71"/>
      <c r="SYI18" s="71"/>
      <c r="SYY18" s="71"/>
      <c r="SZO18" s="71"/>
      <c r="TAE18" s="71"/>
      <c r="TAU18" s="71"/>
      <c r="TBK18" s="71"/>
      <c r="TCA18" s="71"/>
      <c r="TCQ18" s="71"/>
      <c r="TDG18" s="71"/>
      <c r="TDW18" s="71"/>
      <c r="TEM18" s="71"/>
      <c r="TFC18" s="71"/>
      <c r="TFS18" s="71"/>
      <c r="TGI18" s="71"/>
      <c r="TGY18" s="71"/>
      <c r="THO18" s="71"/>
      <c r="TIE18" s="71"/>
      <c r="TIU18" s="71"/>
      <c r="TJK18" s="71"/>
      <c r="TKA18" s="71"/>
      <c r="TKQ18" s="71"/>
      <c r="TLG18" s="71"/>
      <c r="TLW18" s="71"/>
      <c r="TMM18" s="71"/>
      <c r="TNC18" s="71"/>
      <c r="TNS18" s="71"/>
      <c r="TOI18" s="71"/>
      <c r="TOY18" s="71"/>
      <c r="TPO18" s="71"/>
      <c r="TQE18" s="71"/>
      <c r="TQU18" s="71"/>
      <c r="TRK18" s="71"/>
      <c r="TSA18" s="71"/>
      <c r="TSQ18" s="71"/>
      <c r="TTG18" s="71"/>
      <c r="TTW18" s="71"/>
      <c r="TUM18" s="71"/>
      <c r="TVC18" s="71"/>
      <c r="TVS18" s="71"/>
      <c r="TWI18" s="71"/>
      <c r="TWY18" s="71"/>
      <c r="TXO18" s="71"/>
      <c r="TYE18" s="71"/>
      <c r="TYU18" s="71"/>
      <c r="TZK18" s="71"/>
      <c r="UAA18" s="71"/>
      <c r="UAQ18" s="71"/>
      <c r="UBG18" s="71"/>
      <c r="UBW18" s="71"/>
      <c r="UCM18" s="71"/>
      <c r="UDC18" s="71"/>
      <c r="UDS18" s="71"/>
      <c r="UEI18" s="71"/>
      <c r="UEY18" s="71"/>
      <c r="UFO18" s="71"/>
      <c r="UGE18" s="71"/>
      <c r="UGU18" s="71"/>
      <c r="UHK18" s="71"/>
      <c r="UIA18" s="71"/>
      <c r="UIQ18" s="71"/>
      <c r="UJG18" s="71"/>
      <c r="UJW18" s="71"/>
      <c r="UKM18" s="71"/>
      <c r="ULC18" s="71"/>
      <c r="ULS18" s="71"/>
      <c r="UMI18" s="71"/>
      <c r="UMY18" s="71"/>
      <c r="UNO18" s="71"/>
      <c r="UOE18" s="71"/>
      <c r="UOU18" s="71"/>
      <c r="UPK18" s="71"/>
      <c r="UQA18" s="71"/>
      <c r="UQQ18" s="71"/>
      <c r="URG18" s="71"/>
      <c r="URW18" s="71"/>
      <c r="USM18" s="71"/>
      <c r="UTC18" s="71"/>
      <c r="UTS18" s="71"/>
      <c r="UUI18" s="71"/>
      <c r="UUY18" s="71"/>
      <c r="UVO18" s="71"/>
      <c r="UWE18" s="71"/>
      <c r="UWU18" s="71"/>
      <c r="UXK18" s="71"/>
      <c r="UYA18" s="71"/>
      <c r="UYQ18" s="71"/>
      <c r="UZG18" s="71"/>
      <c r="UZW18" s="71"/>
      <c r="VAM18" s="71"/>
      <c r="VBC18" s="71"/>
      <c r="VBS18" s="71"/>
      <c r="VCI18" s="71"/>
      <c r="VCY18" s="71"/>
      <c r="VDO18" s="71"/>
      <c r="VEE18" s="71"/>
      <c r="VEU18" s="71"/>
      <c r="VFK18" s="71"/>
      <c r="VGA18" s="71"/>
      <c r="VGQ18" s="71"/>
      <c r="VHG18" s="71"/>
      <c r="VHW18" s="71"/>
      <c r="VIM18" s="71"/>
      <c r="VJC18" s="71"/>
      <c r="VJS18" s="71"/>
      <c r="VKI18" s="71"/>
      <c r="VKY18" s="71"/>
      <c r="VLO18" s="71"/>
      <c r="VME18" s="71"/>
      <c r="VMU18" s="71"/>
      <c r="VNK18" s="71"/>
      <c r="VOA18" s="71"/>
      <c r="VOQ18" s="71"/>
      <c r="VPG18" s="71"/>
      <c r="VPW18" s="71"/>
      <c r="VQM18" s="71"/>
      <c r="VRC18" s="71"/>
      <c r="VRS18" s="71"/>
      <c r="VSI18" s="71"/>
      <c r="VSY18" s="71"/>
      <c r="VTO18" s="71"/>
      <c r="VUE18" s="71"/>
      <c r="VUU18" s="71"/>
      <c r="VVK18" s="71"/>
      <c r="VWA18" s="71"/>
      <c r="VWQ18" s="71"/>
      <c r="VXG18" s="71"/>
      <c r="VXW18" s="71"/>
      <c r="VYM18" s="71"/>
      <c r="VZC18" s="71"/>
      <c r="VZS18" s="71"/>
      <c r="WAI18" s="71"/>
      <c r="WAY18" s="71"/>
      <c r="WBO18" s="71"/>
      <c r="WCE18" s="71"/>
      <c r="WCU18" s="71"/>
      <c r="WDK18" s="71"/>
      <c r="WEA18" s="71"/>
      <c r="WEQ18" s="71"/>
      <c r="WFG18" s="71"/>
      <c r="WFW18" s="71"/>
      <c r="WGM18" s="71"/>
      <c r="WHC18" s="71"/>
      <c r="WHS18" s="71"/>
      <c r="WII18" s="71"/>
      <c r="WIY18" s="71"/>
      <c r="WJO18" s="71"/>
      <c r="WKE18" s="71"/>
      <c r="WKU18" s="71"/>
      <c r="WLK18" s="71"/>
      <c r="WMA18" s="71"/>
      <c r="WMQ18" s="71"/>
      <c r="WNG18" s="71"/>
      <c r="WNW18" s="71"/>
      <c r="WOM18" s="71"/>
      <c r="WPC18" s="71"/>
      <c r="WPS18" s="71"/>
      <c r="WQI18" s="71"/>
      <c r="WQY18" s="71"/>
      <c r="WRO18" s="71"/>
      <c r="WSE18" s="71"/>
      <c r="WSU18" s="71"/>
      <c r="WTK18" s="71"/>
      <c r="WUA18" s="71"/>
      <c r="WUQ18" s="71"/>
      <c r="WVG18" s="71"/>
      <c r="WVW18" s="71"/>
      <c r="WWM18" s="71"/>
      <c r="WXC18" s="71"/>
      <c r="WXS18" s="71"/>
      <c r="WYI18" s="71"/>
      <c r="WYY18" s="71"/>
      <c r="WZO18" s="71"/>
      <c r="XAE18" s="71"/>
      <c r="XAU18" s="71"/>
      <c r="XBK18" s="71"/>
      <c r="XCA18" s="71"/>
      <c r="XCQ18" s="71"/>
      <c r="XDG18" s="71"/>
      <c r="XDW18" s="71"/>
      <c r="XEM18" s="71"/>
    </row>
    <row r="19" spans="1:1023 1039:2047 2063:3071 3087:4095 4111:5119 5135:6143 6159:7167 7183:8191 8207:9215 9231:10239 10255:11263 11279:12287 12303:13311 13327:14335 14351:15359 15375:16367">
      <c r="A19" s="20" t="str">
        <f>IF(COUNTBLANK(F19)=1," ",COUNTA($F$12:F19))</f>
        <v xml:space="preserve"> </v>
      </c>
      <c r="B19" s="73" t="s">
        <v>230</v>
      </c>
      <c r="C19" s="68" t="s">
        <v>130</v>
      </c>
      <c r="D19" s="68">
        <v>4</v>
      </c>
      <c r="E19" s="95"/>
      <c r="F19" s="134"/>
      <c r="G19" s="135">
        <f t="shared" si="0"/>
        <v>0</v>
      </c>
      <c r="H19" s="116"/>
      <c r="I19" s="135">
        <f t="shared" si="1"/>
        <v>0</v>
      </c>
      <c r="J19" s="135">
        <f t="shared" si="2"/>
        <v>0</v>
      </c>
      <c r="K19" s="135">
        <f t="shared" si="3"/>
        <v>0</v>
      </c>
      <c r="L19" s="135">
        <f t="shared" si="4"/>
        <v>0</v>
      </c>
      <c r="M19" s="135">
        <f t="shared" si="5"/>
        <v>0</v>
      </c>
      <c r="N19" s="135">
        <f t="shared" si="6"/>
        <v>0</v>
      </c>
      <c r="O19" s="70">
        <f t="shared" si="7"/>
        <v>0</v>
      </c>
      <c r="AE19" s="71"/>
      <c r="AU19" s="71"/>
      <c r="BK19" s="71"/>
      <c r="CA19" s="71"/>
      <c r="CQ19" s="71"/>
      <c r="DG19" s="71"/>
      <c r="DW19" s="71"/>
      <c r="EM19" s="71"/>
      <c r="FC19" s="71"/>
      <c r="FS19" s="71"/>
      <c r="GI19" s="71"/>
      <c r="GY19" s="71"/>
      <c r="HO19" s="71"/>
      <c r="IE19" s="71"/>
      <c r="IU19" s="71"/>
      <c r="JK19" s="71"/>
      <c r="KA19" s="71"/>
      <c r="KQ19" s="71"/>
      <c r="LG19" s="71"/>
      <c r="LW19" s="71"/>
      <c r="MM19" s="71"/>
      <c r="NC19" s="71"/>
      <c r="NS19" s="71"/>
      <c r="OI19" s="71"/>
      <c r="OY19" s="71"/>
      <c r="PO19" s="71"/>
      <c r="QE19" s="71"/>
      <c r="QU19" s="71"/>
      <c r="RK19" s="71"/>
      <c r="SA19" s="71"/>
      <c r="SQ19" s="71"/>
      <c r="TG19" s="71"/>
      <c r="TW19" s="71"/>
      <c r="UM19" s="71"/>
      <c r="VC19" s="71"/>
      <c r="VS19" s="71"/>
      <c r="WI19" s="71"/>
      <c r="WY19" s="71"/>
      <c r="XO19" s="71"/>
      <c r="YE19" s="71"/>
      <c r="YU19" s="71"/>
      <c r="ZK19" s="71"/>
      <c r="AAA19" s="71"/>
      <c r="AAQ19" s="71"/>
      <c r="ABG19" s="71"/>
      <c r="ABW19" s="71"/>
      <c r="ACM19" s="71"/>
      <c r="ADC19" s="71"/>
      <c r="ADS19" s="71"/>
      <c r="AEI19" s="71"/>
      <c r="AEY19" s="71"/>
      <c r="AFO19" s="71"/>
      <c r="AGE19" s="71"/>
      <c r="AGU19" s="71"/>
      <c r="AHK19" s="71"/>
      <c r="AIA19" s="71"/>
      <c r="AIQ19" s="71"/>
      <c r="AJG19" s="71"/>
      <c r="AJW19" s="71"/>
      <c r="AKM19" s="71"/>
      <c r="ALC19" s="71"/>
      <c r="ALS19" s="71"/>
      <c r="AMI19" s="71"/>
      <c r="AMY19" s="71"/>
      <c r="ANO19" s="71"/>
      <c r="AOE19" s="71"/>
      <c r="AOU19" s="71"/>
      <c r="APK19" s="71"/>
      <c r="AQA19" s="71"/>
      <c r="AQQ19" s="71"/>
      <c r="ARG19" s="71"/>
      <c r="ARW19" s="71"/>
      <c r="ASM19" s="71"/>
      <c r="ATC19" s="71"/>
      <c r="ATS19" s="71"/>
      <c r="AUI19" s="71"/>
      <c r="AUY19" s="71"/>
      <c r="AVO19" s="71"/>
      <c r="AWE19" s="71"/>
      <c r="AWU19" s="71"/>
      <c r="AXK19" s="71"/>
      <c r="AYA19" s="71"/>
      <c r="AYQ19" s="71"/>
      <c r="AZG19" s="71"/>
      <c r="AZW19" s="71"/>
      <c r="BAM19" s="71"/>
      <c r="BBC19" s="71"/>
      <c r="BBS19" s="71"/>
      <c r="BCI19" s="71"/>
      <c r="BCY19" s="71"/>
      <c r="BDO19" s="71"/>
      <c r="BEE19" s="71"/>
      <c r="BEU19" s="71"/>
      <c r="BFK19" s="71"/>
      <c r="BGA19" s="71"/>
      <c r="BGQ19" s="71"/>
      <c r="BHG19" s="71"/>
      <c r="BHW19" s="71"/>
      <c r="BIM19" s="71"/>
      <c r="BJC19" s="71"/>
      <c r="BJS19" s="71"/>
      <c r="BKI19" s="71"/>
      <c r="BKY19" s="71"/>
      <c r="BLO19" s="71"/>
      <c r="BME19" s="71"/>
      <c r="BMU19" s="71"/>
      <c r="BNK19" s="71"/>
      <c r="BOA19" s="71"/>
      <c r="BOQ19" s="71"/>
      <c r="BPG19" s="71"/>
      <c r="BPW19" s="71"/>
      <c r="BQM19" s="71"/>
      <c r="BRC19" s="71"/>
      <c r="BRS19" s="71"/>
      <c r="BSI19" s="71"/>
      <c r="BSY19" s="71"/>
      <c r="BTO19" s="71"/>
      <c r="BUE19" s="71"/>
      <c r="BUU19" s="71"/>
      <c r="BVK19" s="71"/>
      <c r="BWA19" s="71"/>
      <c r="BWQ19" s="71"/>
      <c r="BXG19" s="71"/>
      <c r="BXW19" s="71"/>
      <c r="BYM19" s="71"/>
      <c r="BZC19" s="71"/>
      <c r="BZS19" s="71"/>
      <c r="CAI19" s="71"/>
      <c r="CAY19" s="71"/>
      <c r="CBO19" s="71"/>
      <c r="CCE19" s="71"/>
      <c r="CCU19" s="71"/>
      <c r="CDK19" s="71"/>
      <c r="CEA19" s="71"/>
      <c r="CEQ19" s="71"/>
      <c r="CFG19" s="71"/>
      <c r="CFW19" s="71"/>
      <c r="CGM19" s="71"/>
      <c r="CHC19" s="71"/>
      <c r="CHS19" s="71"/>
      <c r="CII19" s="71"/>
      <c r="CIY19" s="71"/>
      <c r="CJO19" s="71"/>
      <c r="CKE19" s="71"/>
      <c r="CKU19" s="71"/>
      <c r="CLK19" s="71"/>
      <c r="CMA19" s="71"/>
      <c r="CMQ19" s="71"/>
      <c r="CNG19" s="71"/>
      <c r="CNW19" s="71"/>
      <c r="COM19" s="71"/>
      <c r="CPC19" s="71"/>
      <c r="CPS19" s="71"/>
      <c r="CQI19" s="71"/>
      <c r="CQY19" s="71"/>
      <c r="CRO19" s="71"/>
      <c r="CSE19" s="71"/>
      <c r="CSU19" s="71"/>
      <c r="CTK19" s="71"/>
      <c r="CUA19" s="71"/>
      <c r="CUQ19" s="71"/>
      <c r="CVG19" s="71"/>
      <c r="CVW19" s="71"/>
      <c r="CWM19" s="71"/>
      <c r="CXC19" s="71"/>
      <c r="CXS19" s="71"/>
      <c r="CYI19" s="71"/>
      <c r="CYY19" s="71"/>
      <c r="CZO19" s="71"/>
      <c r="DAE19" s="71"/>
      <c r="DAU19" s="71"/>
      <c r="DBK19" s="71"/>
      <c r="DCA19" s="71"/>
      <c r="DCQ19" s="71"/>
      <c r="DDG19" s="71"/>
      <c r="DDW19" s="71"/>
      <c r="DEM19" s="71"/>
      <c r="DFC19" s="71"/>
      <c r="DFS19" s="71"/>
      <c r="DGI19" s="71"/>
      <c r="DGY19" s="71"/>
      <c r="DHO19" s="71"/>
      <c r="DIE19" s="71"/>
      <c r="DIU19" s="71"/>
      <c r="DJK19" s="71"/>
      <c r="DKA19" s="71"/>
      <c r="DKQ19" s="71"/>
      <c r="DLG19" s="71"/>
      <c r="DLW19" s="71"/>
      <c r="DMM19" s="71"/>
      <c r="DNC19" s="71"/>
      <c r="DNS19" s="71"/>
      <c r="DOI19" s="71"/>
      <c r="DOY19" s="71"/>
      <c r="DPO19" s="71"/>
      <c r="DQE19" s="71"/>
      <c r="DQU19" s="71"/>
      <c r="DRK19" s="71"/>
      <c r="DSA19" s="71"/>
      <c r="DSQ19" s="71"/>
      <c r="DTG19" s="71"/>
      <c r="DTW19" s="71"/>
      <c r="DUM19" s="71"/>
      <c r="DVC19" s="71"/>
      <c r="DVS19" s="71"/>
      <c r="DWI19" s="71"/>
      <c r="DWY19" s="71"/>
      <c r="DXO19" s="71"/>
      <c r="DYE19" s="71"/>
      <c r="DYU19" s="71"/>
      <c r="DZK19" s="71"/>
      <c r="EAA19" s="71"/>
      <c r="EAQ19" s="71"/>
      <c r="EBG19" s="71"/>
      <c r="EBW19" s="71"/>
      <c r="ECM19" s="71"/>
      <c r="EDC19" s="71"/>
      <c r="EDS19" s="71"/>
      <c r="EEI19" s="71"/>
      <c r="EEY19" s="71"/>
      <c r="EFO19" s="71"/>
      <c r="EGE19" s="71"/>
      <c r="EGU19" s="71"/>
      <c r="EHK19" s="71"/>
      <c r="EIA19" s="71"/>
      <c r="EIQ19" s="71"/>
      <c r="EJG19" s="71"/>
      <c r="EJW19" s="71"/>
      <c r="EKM19" s="71"/>
      <c r="ELC19" s="71"/>
      <c r="ELS19" s="71"/>
      <c r="EMI19" s="71"/>
      <c r="EMY19" s="71"/>
      <c r="ENO19" s="71"/>
      <c r="EOE19" s="71"/>
      <c r="EOU19" s="71"/>
      <c r="EPK19" s="71"/>
      <c r="EQA19" s="71"/>
      <c r="EQQ19" s="71"/>
      <c r="ERG19" s="71"/>
      <c r="ERW19" s="71"/>
      <c r="ESM19" s="71"/>
      <c r="ETC19" s="71"/>
      <c r="ETS19" s="71"/>
      <c r="EUI19" s="71"/>
      <c r="EUY19" s="71"/>
      <c r="EVO19" s="71"/>
      <c r="EWE19" s="71"/>
      <c r="EWU19" s="71"/>
      <c r="EXK19" s="71"/>
      <c r="EYA19" s="71"/>
      <c r="EYQ19" s="71"/>
      <c r="EZG19" s="71"/>
      <c r="EZW19" s="71"/>
      <c r="FAM19" s="71"/>
      <c r="FBC19" s="71"/>
      <c r="FBS19" s="71"/>
      <c r="FCI19" s="71"/>
      <c r="FCY19" s="71"/>
      <c r="FDO19" s="71"/>
      <c r="FEE19" s="71"/>
      <c r="FEU19" s="71"/>
      <c r="FFK19" s="71"/>
      <c r="FGA19" s="71"/>
      <c r="FGQ19" s="71"/>
      <c r="FHG19" s="71"/>
      <c r="FHW19" s="71"/>
      <c r="FIM19" s="71"/>
      <c r="FJC19" s="71"/>
      <c r="FJS19" s="71"/>
      <c r="FKI19" s="71"/>
      <c r="FKY19" s="71"/>
      <c r="FLO19" s="71"/>
      <c r="FME19" s="71"/>
      <c r="FMU19" s="71"/>
      <c r="FNK19" s="71"/>
      <c r="FOA19" s="71"/>
      <c r="FOQ19" s="71"/>
      <c r="FPG19" s="71"/>
      <c r="FPW19" s="71"/>
      <c r="FQM19" s="71"/>
      <c r="FRC19" s="71"/>
      <c r="FRS19" s="71"/>
      <c r="FSI19" s="71"/>
      <c r="FSY19" s="71"/>
      <c r="FTO19" s="71"/>
      <c r="FUE19" s="71"/>
      <c r="FUU19" s="71"/>
      <c r="FVK19" s="71"/>
      <c r="FWA19" s="71"/>
      <c r="FWQ19" s="71"/>
      <c r="FXG19" s="71"/>
      <c r="FXW19" s="71"/>
      <c r="FYM19" s="71"/>
      <c r="FZC19" s="71"/>
      <c r="FZS19" s="71"/>
      <c r="GAI19" s="71"/>
      <c r="GAY19" s="71"/>
      <c r="GBO19" s="71"/>
      <c r="GCE19" s="71"/>
      <c r="GCU19" s="71"/>
      <c r="GDK19" s="71"/>
      <c r="GEA19" s="71"/>
      <c r="GEQ19" s="71"/>
      <c r="GFG19" s="71"/>
      <c r="GFW19" s="71"/>
      <c r="GGM19" s="71"/>
      <c r="GHC19" s="71"/>
      <c r="GHS19" s="71"/>
      <c r="GII19" s="71"/>
      <c r="GIY19" s="71"/>
      <c r="GJO19" s="71"/>
      <c r="GKE19" s="71"/>
      <c r="GKU19" s="71"/>
      <c r="GLK19" s="71"/>
      <c r="GMA19" s="71"/>
      <c r="GMQ19" s="71"/>
      <c r="GNG19" s="71"/>
      <c r="GNW19" s="71"/>
      <c r="GOM19" s="71"/>
      <c r="GPC19" s="71"/>
      <c r="GPS19" s="71"/>
      <c r="GQI19" s="71"/>
      <c r="GQY19" s="71"/>
      <c r="GRO19" s="71"/>
      <c r="GSE19" s="71"/>
      <c r="GSU19" s="71"/>
      <c r="GTK19" s="71"/>
      <c r="GUA19" s="71"/>
      <c r="GUQ19" s="71"/>
      <c r="GVG19" s="71"/>
      <c r="GVW19" s="71"/>
      <c r="GWM19" s="71"/>
      <c r="GXC19" s="71"/>
      <c r="GXS19" s="71"/>
      <c r="GYI19" s="71"/>
      <c r="GYY19" s="71"/>
      <c r="GZO19" s="71"/>
      <c r="HAE19" s="71"/>
      <c r="HAU19" s="71"/>
      <c r="HBK19" s="71"/>
      <c r="HCA19" s="71"/>
      <c r="HCQ19" s="71"/>
      <c r="HDG19" s="71"/>
      <c r="HDW19" s="71"/>
      <c r="HEM19" s="71"/>
      <c r="HFC19" s="71"/>
      <c r="HFS19" s="71"/>
      <c r="HGI19" s="71"/>
      <c r="HGY19" s="71"/>
      <c r="HHO19" s="71"/>
      <c r="HIE19" s="71"/>
      <c r="HIU19" s="71"/>
      <c r="HJK19" s="71"/>
      <c r="HKA19" s="71"/>
      <c r="HKQ19" s="71"/>
      <c r="HLG19" s="71"/>
      <c r="HLW19" s="71"/>
      <c r="HMM19" s="71"/>
      <c r="HNC19" s="71"/>
      <c r="HNS19" s="71"/>
      <c r="HOI19" s="71"/>
      <c r="HOY19" s="71"/>
      <c r="HPO19" s="71"/>
      <c r="HQE19" s="71"/>
      <c r="HQU19" s="71"/>
      <c r="HRK19" s="71"/>
      <c r="HSA19" s="71"/>
      <c r="HSQ19" s="71"/>
      <c r="HTG19" s="71"/>
      <c r="HTW19" s="71"/>
      <c r="HUM19" s="71"/>
      <c r="HVC19" s="71"/>
      <c r="HVS19" s="71"/>
      <c r="HWI19" s="71"/>
      <c r="HWY19" s="71"/>
      <c r="HXO19" s="71"/>
      <c r="HYE19" s="71"/>
      <c r="HYU19" s="71"/>
      <c r="HZK19" s="71"/>
      <c r="IAA19" s="71"/>
      <c r="IAQ19" s="71"/>
      <c r="IBG19" s="71"/>
      <c r="IBW19" s="71"/>
      <c r="ICM19" s="71"/>
      <c r="IDC19" s="71"/>
      <c r="IDS19" s="71"/>
      <c r="IEI19" s="71"/>
      <c r="IEY19" s="71"/>
      <c r="IFO19" s="71"/>
      <c r="IGE19" s="71"/>
      <c r="IGU19" s="71"/>
      <c r="IHK19" s="71"/>
      <c r="IIA19" s="71"/>
      <c r="IIQ19" s="71"/>
      <c r="IJG19" s="71"/>
      <c r="IJW19" s="71"/>
      <c r="IKM19" s="71"/>
      <c r="ILC19" s="71"/>
      <c r="ILS19" s="71"/>
      <c r="IMI19" s="71"/>
      <c r="IMY19" s="71"/>
      <c r="INO19" s="71"/>
      <c r="IOE19" s="71"/>
      <c r="IOU19" s="71"/>
      <c r="IPK19" s="71"/>
      <c r="IQA19" s="71"/>
      <c r="IQQ19" s="71"/>
      <c r="IRG19" s="71"/>
      <c r="IRW19" s="71"/>
      <c r="ISM19" s="71"/>
      <c r="ITC19" s="71"/>
      <c r="ITS19" s="71"/>
      <c r="IUI19" s="71"/>
      <c r="IUY19" s="71"/>
      <c r="IVO19" s="71"/>
      <c r="IWE19" s="71"/>
      <c r="IWU19" s="71"/>
      <c r="IXK19" s="71"/>
      <c r="IYA19" s="71"/>
      <c r="IYQ19" s="71"/>
      <c r="IZG19" s="71"/>
      <c r="IZW19" s="71"/>
      <c r="JAM19" s="71"/>
      <c r="JBC19" s="71"/>
      <c r="JBS19" s="71"/>
      <c r="JCI19" s="71"/>
      <c r="JCY19" s="71"/>
      <c r="JDO19" s="71"/>
      <c r="JEE19" s="71"/>
      <c r="JEU19" s="71"/>
      <c r="JFK19" s="71"/>
      <c r="JGA19" s="71"/>
      <c r="JGQ19" s="71"/>
      <c r="JHG19" s="71"/>
      <c r="JHW19" s="71"/>
      <c r="JIM19" s="71"/>
      <c r="JJC19" s="71"/>
      <c r="JJS19" s="71"/>
      <c r="JKI19" s="71"/>
      <c r="JKY19" s="71"/>
      <c r="JLO19" s="71"/>
      <c r="JME19" s="71"/>
      <c r="JMU19" s="71"/>
      <c r="JNK19" s="71"/>
      <c r="JOA19" s="71"/>
      <c r="JOQ19" s="71"/>
      <c r="JPG19" s="71"/>
      <c r="JPW19" s="71"/>
      <c r="JQM19" s="71"/>
      <c r="JRC19" s="71"/>
      <c r="JRS19" s="71"/>
      <c r="JSI19" s="71"/>
      <c r="JSY19" s="71"/>
      <c r="JTO19" s="71"/>
      <c r="JUE19" s="71"/>
      <c r="JUU19" s="71"/>
      <c r="JVK19" s="71"/>
      <c r="JWA19" s="71"/>
      <c r="JWQ19" s="71"/>
      <c r="JXG19" s="71"/>
      <c r="JXW19" s="71"/>
      <c r="JYM19" s="71"/>
      <c r="JZC19" s="71"/>
      <c r="JZS19" s="71"/>
      <c r="KAI19" s="71"/>
      <c r="KAY19" s="71"/>
      <c r="KBO19" s="71"/>
      <c r="KCE19" s="71"/>
      <c r="KCU19" s="71"/>
      <c r="KDK19" s="71"/>
      <c r="KEA19" s="71"/>
      <c r="KEQ19" s="71"/>
      <c r="KFG19" s="71"/>
      <c r="KFW19" s="71"/>
      <c r="KGM19" s="71"/>
      <c r="KHC19" s="71"/>
      <c r="KHS19" s="71"/>
      <c r="KII19" s="71"/>
      <c r="KIY19" s="71"/>
      <c r="KJO19" s="71"/>
      <c r="KKE19" s="71"/>
      <c r="KKU19" s="71"/>
      <c r="KLK19" s="71"/>
      <c r="KMA19" s="71"/>
      <c r="KMQ19" s="71"/>
      <c r="KNG19" s="71"/>
      <c r="KNW19" s="71"/>
      <c r="KOM19" s="71"/>
      <c r="KPC19" s="71"/>
      <c r="KPS19" s="71"/>
      <c r="KQI19" s="71"/>
      <c r="KQY19" s="71"/>
      <c r="KRO19" s="71"/>
      <c r="KSE19" s="71"/>
      <c r="KSU19" s="71"/>
      <c r="KTK19" s="71"/>
      <c r="KUA19" s="71"/>
      <c r="KUQ19" s="71"/>
      <c r="KVG19" s="71"/>
      <c r="KVW19" s="71"/>
      <c r="KWM19" s="71"/>
      <c r="KXC19" s="71"/>
      <c r="KXS19" s="71"/>
      <c r="KYI19" s="71"/>
      <c r="KYY19" s="71"/>
      <c r="KZO19" s="71"/>
      <c r="LAE19" s="71"/>
      <c r="LAU19" s="71"/>
      <c r="LBK19" s="71"/>
      <c r="LCA19" s="71"/>
      <c r="LCQ19" s="71"/>
      <c r="LDG19" s="71"/>
      <c r="LDW19" s="71"/>
      <c r="LEM19" s="71"/>
      <c r="LFC19" s="71"/>
      <c r="LFS19" s="71"/>
      <c r="LGI19" s="71"/>
      <c r="LGY19" s="71"/>
      <c r="LHO19" s="71"/>
      <c r="LIE19" s="71"/>
      <c r="LIU19" s="71"/>
      <c r="LJK19" s="71"/>
      <c r="LKA19" s="71"/>
      <c r="LKQ19" s="71"/>
      <c r="LLG19" s="71"/>
      <c r="LLW19" s="71"/>
      <c r="LMM19" s="71"/>
      <c r="LNC19" s="71"/>
      <c r="LNS19" s="71"/>
      <c r="LOI19" s="71"/>
      <c r="LOY19" s="71"/>
      <c r="LPO19" s="71"/>
      <c r="LQE19" s="71"/>
      <c r="LQU19" s="71"/>
      <c r="LRK19" s="71"/>
      <c r="LSA19" s="71"/>
      <c r="LSQ19" s="71"/>
      <c r="LTG19" s="71"/>
      <c r="LTW19" s="71"/>
      <c r="LUM19" s="71"/>
      <c r="LVC19" s="71"/>
      <c r="LVS19" s="71"/>
      <c r="LWI19" s="71"/>
      <c r="LWY19" s="71"/>
      <c r="LXO19" s="71"/>
      <c r="LYE19" s="71"/>
      <c r="LYU19" s="71"/>
      <c r="LZK19" s="71"/>
      <c r="MAA19" s="71"/>
      <c r="MAQ19" s="71"/>
      <c r="MBG19" s="71"/>
      <c r="MBW19" s="71"/>
      <c r="MCM19" s="71"/>
      <c r="MDC19" s="71"/>
      <c r="MDS19" s="71"/>
      <c r="MEI19" s="71"/>
      <c r="MEY19" s="71"/>
      <c r="MFO19" s="71"/>
      <c r="MGE19" s="71"/>
      <c r="MGU19" s="71"/>
      <c r="MHK19" s="71"/>
      <c r="MIA19" s="71"/>
      <c r="MIQ19" s="71"/>
      <c r="MJG19" s="71"/>
      <c r="MJW19" s="71"/>
      <c r="MKM19" s="71"/>
      <c r="MLC19" s="71"/>
      <c r="MLS19" s="71"/>
      <c r="MMI19" s="71"/>
      <c r="MMY19" s="71"/>
      <c r="MNO19" s="71"/>
      <c r="MOE19" s="71"/>
      <c r="MOU19" s="71"/>
      <c r="MPK19" s="71"/>
      <c r="MQA19" s="71"/>
      <c r="MQQ19" s="71"/>
      <c r="MRG19" s="71"/>
      <c r="MRW19" s="71"/>
      <c r="MSM19" s="71"/>
      <c r="MTC19" s="71"/>
      <c r="MTS19" s="71"/>
      <c r="MUI19" s="71"/>
      <c r="MUY19" s="71"/>
      <c r="MVO19" s="71"/>
      <c r="MWE19" s="71"/>
      <c r="MWU19" s="71"/>
      <c r="MXK19" s="71"/>
      <c r="MYA19" s="71"/>
      <c r="MYQ19" s="71"/>
      <c r="MZG19" s="71"/>
      <c r="MZW19" s="71"/>
      <c r="NAM19" s="71"/>
      <c r="NBC19" s="71"/>
      <c r="NBS19" s="71"/>
      <c r="NCI19" s="71"/>
      <c r="NCY19" s="71"/>
      <c r="NDO19" s="71"/>
      <c r="NEE19" s="71"/>
      <c r="NEU19" s="71"/>
      <c r="NFK19" s="71"/>
      <c r="NGA19" s="71"/>
      <c r="NGQ19" s="71"/>
      <c r="NHG19" s="71"/>
      <c r="NHW19" s="71"/>
      <c r="NIM19" s="71"/>
      <c r="NJC19" s="71"/>
      <c r="NJS19" s="71"/>
      <c r="NKI19" s="71"/>
      <c r="NKY19" s="71"/>
      <c r="NLO19" s="71"/>
      <c r="NME19" s="71"/>
      <c r="NMU19" s="71"/>
      <c r="NNK19" s="71"/>
      <c r="NOA19" s="71"/>
      <c r="NOQ19" s="71"/>
      <c r="NPG19" s="71"/>
      <c r="NPW19" s="71"/>
      <c r="NQM19" s="71"/>
      <c r="NRC19" s="71"/>
      <c r="NRS19" s="71"/>
      <c r="NSI19" s="71"/>
      <c r="NSY19" s="71"/>
      <c r="NTO19" s="71"/>
      <c r="NUE19" s="71"/>
      <c r="NUU19" s="71"/>
      <c r="NVK19" s="71"/>
      <c r="NWA19" s="71"/>
      <c r="NWQ19" s="71"/>
      <c r="NXG19" s="71"/>
      <c r="NXW19" s="71"/>
      <c r="NYM19" s="71"/>
      <c r="NZC19" s="71"/>
      <c r="NZS19" s="71"/>
      <c r="OAI19" s="71"/>
      <c r="OAY19" s="71"/>
      <c r="OBO19" s="71"/>
      <c r="OCE19" s="71"/>
      <c r="OCU19" s="71"/>
      <c r="ODK19" s="71"/>
      <c r="OEA19" s="71"/>
      <c r="OEQ19" s="71"/>
      <c r="OFG19" s="71"/>
      <c r="OFW19" s="71"/>
      <c r="OGM19" s="71"/>
      <c r="OHC19" s="71"/>
      <c r="OHS19" s="71"/>
      <c r="OII19" s="71"/>
      <c r="OIY19" s="71"/>
      <c r="OJO19" s="71"/>
      <c r="OKE19" s="71"/>
      <c r="OKU19" s="71"/>
      <c r="OLK19" s="71"/>
      <c r="OMA19" s="71"/>
      <c r="OMQ19" s="71"/>
      <c r="ONG19" s="71"/>
      <c r="ONW19" s="71"/>
      <c r="OOM19" s="71"/>
      <c r="OPC19" s="71"/>
      <c r="OPS19" s="71"/>
      <c r="OQI19" s="71"/>
      <c r="OQY19" s="71"/>
      <c r="ORO19" s="71"/>
      <c r="OSE19" s="71"/>
      <c r="OSU19" s="71"/>
      <c r="OTK19" s="71"/>
      <c r="OUA19" s="71"/>
      <c r="OUQ19" s="71"/>
      <c r="OVG19" s="71"/>
      <c r="OVW19" s="71"/>
      <c r="OWM19" s="71"/>
      <c r="OXC19" s="71"/>
      <c r="OXS19" s="71"/>
      <c r="OYI19" s="71"/>
      <c r="OYY19" s="71"/>
      <c r="OZO19" s="71"/>
      <c r="PAE19" s="71"/>
      <c r="PAU19" s="71"/>
      <c r="PBK19" s="71"/>
      <c r="PCA19" s="71"/>
      <c r="PCQ19" s="71"/>
      <c r="PDG19" s="71"/>
      <c r="PDW19" s="71"/>
      <c r="PEM19" s="71"/>
      <c r="PFC19" s="71"/>
      <c r="PFS19" s="71"/>
      <c r="PGI19" s="71"/>
      <c r="PGY19" s="71"/>
      <c r="PHO19" s="71"/>
      <c r="PIE19" s="71"/>
      <c r="PIU19" s="71"/>
      <c r="PJK19" s="71"/>
      <c r="PKA19" s="71"/>
      <c r="PKQ19" s="71"/>
      <c r="PLG19" s="71"/>
      <c r="PLW19" s="71"/>
      <c r="PMM19" s="71"/>
      <c r="PNC19" s="71"/>
      <c r="PNS19" s="71"/>
      <c r="POI19" s="71"/>
      <c r="POY19" s="71"/>
      <c r="PPO19" s="71"/>
      <c r="PQE19" s="71"/>
      <c r="PQU19" s="71"/>
      <c r="PRK19" s="71"/>
      <c r="PSA19" s="71"/>
      <c r="PSQ19" s="71"/>
      <c r="PTG19" s="71"/>
      <c r="PTW19" s="71"/>
      <c r="PUM19" s="71"/>
      <c r="PVC19" s="71"/>
      <c r="PVS19" s="71"/>
      <c r="PWI19" s="71"/>
      <c r="PWY19" s="71"/>
      <c r="PXO19" s="71"/>
      <c r="PYE19" s="71"/>
      <c r="PYU19" s="71"/>
      <c r="PZK19" s="71"/>
      <c r="QAA19" s="71"/>
      <c r="QAQ19" s="71"/>
      <c r="QBG19" s="71"/>
      <c r="QBW19" s="71"/>
      <c r="QCM19" s="71"/>
      <c r="QDC19" s="71"/>
      <c r="QDS19" s="71"/>
      <c r="QEI19" s="71"/>
      <c r="QEY19" s="71"/>
      <c r="QFO19" s="71"/>
      <c r="QGE19" s="71"/>
      <c r="QGU19" s="71"/>
      <c r="QHK19" s="71"/>
      <c r="QIA19" s="71"/>
      <c r="QIQ19" s="71"/>
      <c r="QJG19" s="71"/>
      <c r="QJW19" s="71"/>
      <c r="QKM19" s="71"/>
      <c r="QLC19" s="71"/>
      <c r="QLS19" s="71"/>
      <c r="QMI19" s="71"/>
      <c r="QMY19" s="71"/>
      <c r="QNO19" s="71"/>
      <c r="QOE19" s="71"/>
      <c r="QOU19" s="71"/>
      <c r="QPK19" s="71"/>
      <c r="QQA19" s="71"/>
      <c r="QQQ19" s="71"/>
      <c r="QRG19" s="71"/>
      <c r="QRW19" s="71"/>
      <c r="QSM19" s="71"/>
      <c r="QTC19" s="71"/>
      <c r="QTS19" s="71"/>
      <c r="QUI19" s="71"/>
      <c r="QUY19" s="71"/>
      <c r="QVO19" s="71"/>
      <c r="QWE19" s="71"/>
      <c r="QWU19" s="71"/>
      <c r="QXK19" s="71"/>
      <c r="QYA19" s="71"/>
      <c r="QYQ19" s="71"/>
      <c r="QZG19" s="71"/>
      <c r="QZW19" s="71"/>
      <c r="RAM19" s="71"/>
      <c r="RBC19" s="71"/>
      <c r="RBS19" s="71"/>
      <c r="RCI19" s="71"/>
      <c r="RCY19" s="71"/>
      <c r="RDO19" s="71"/>
      <c r="REE19" s="71"/>
      <c r="REU19" s="71"/>
      <c r="RFK19" s="71"/>
      <c r="RGA19" s="71"/>
      <c r="RGQ19" s="71"/>
      <c r="RHG19" s="71"/>
      <c r="RHW19" s="71"/>
      <c r="RIM19" s="71"/>
      <c r="RJC19" s="71"/>
      <c r="RJS19" s="71"/>
      <c r="RKI19" s="71"/>
      <c r="RKY19" s="71"/>
      <c r="RLO19" s="71"/>
      <c r="RME19" s="71"/>
      <c r="RMU19" s="71"/>
      <c r="RNK19" s="71"/>
      <c r="ROA19" s="71"/>
      <c r="ROQ19" s="71"/>
      <c r="RPG19" s="71"/>
      <c r="RPW19" s="71"/>
      <c r="RQM19" s="71"/>
      <c r="RRC19" s="71"/>
      <c r="RRS19" s="71"/>
      <c r="RSI19" s="71"/>
      <c r="RSY19" s="71"/>
      <c r="RTO19" s="71"/>
      <c r="RUE19" s="71"/>
      <c r="RUU19" s="71"/>
      <c r="RVK19" s="71"/>
      <c r="RWA19" s="71"/>
      <c r="RWQ19" s="71"/>
      <c r="RXG19" s="71"/>
      <c r="RXW19" s="71"/>
      <c r="RYM19" s="71"/>
      <c r="RZC19" s="71"/>
      <c r="RZS19" s="71"/>
      <c r="SAI19" s="71"/>
      <c r="SAY19" s="71"/>
      <c r="SBO19" s="71"/>
      <c r="SCE19" s="71"/>
      <c r="SCU19" s="71"/>
      <c r="SDK19" s="71"/>
      <c r="SEA19" s="71"/>
      <c r="SEQ19" s="71"/>
      <c r="SFG19" s="71"/>
      <c r="SFW19" s="71"/>
      <c r="SGM19" s="71"/>
      <c r="SHC19" s="71"/>
      <c r="SHS19" s="71"/>
      <c r="SII19" s="71"/>
      <c r="SIY19" s="71"/>
      <c r="SJO19" s="71"/>
      <c r="SKE19" s="71"/>
      <c r="SKU19" s="71"/>
      <c r="SLK19" s="71"/>
      <c r="SMA19" s="71"/>
      <c r="SMQ19" s="71"/>
      <c r="SNG19" s="71"/>
      <c r="SNW19" s="71"/>
      <c r="SOM19" s="71"/>
      <c r="SPC19" s="71"/>
      <c r="SPS19" s="71"/>
      <c r="SQI19" s="71"/>
      <c r="SQY19" s="71"/>
      <c r="SRO19" s="71"/>
      <c r="SSE19" s="71"/>
      <c r="SSU19" s="71"/>
      <c r="STK19" s="71"/>
      <c r="SUA19" s="71"/>
      <c r="SUQ19" s="71"/>
      <c r="SVG19" s="71"/>
      <c r="SVW19" s="71"/>
      <c r="SWM19" s="71"/>
      <c r="SXC19" s="71"/>
      <c r="SXS19" s="71"/>
      <c r="SYI19" s="71"/>
      <c r="SYY19" s="71"/>
      <c r="SZO19" s="71"/>
      <c r="TAE19" s="71"/>
      <c r="TAU19" s="71"/>
      <c r="TBK19" s="71"/>
      <c r="TCA19" s="71"/>
      <c r="TCQ19" s="71"/>
      <c r="TDG19" s="71"/>
      <c r="TDW19" s="71"/>
      <c r="TEM19" s="71"/>
      <c r="TFC19" s="71"/>
      <c r="TFS19" s="71"/>
      <c r="TGI19" s="71"/>
      <c r="TGY19" s="71"/>
      <c r="THO19" s="71"/>
      <c r="TIE19" s="71"/>
      <c r="TIU19" s="71"/>
      <c r="TJK19" s="71"/>
      <c r="TKA19" s="71"/>
      <c r="TKQ19" s="71"/>
      <c r="TLG19" s="71"/>
      <c r="TLW19" s="71"/>
      <c r="TMM19" s="71"/>
      <c r="TNC19" s="71"/>
      <c r="TNS19" s="71"/>
      <c r="TOI19" s="71"/>
      <c r="TOY19" s="71"/>
      <c r="TPO19" s="71"/>
      <c r="TQE19" s="71"/>
      <c r="TQU19" s="71"/>
      <c r="TRK19" s="71"/>
      <c r="TSA19" s="71"/>
      <c r="TSQ19" s="71"/>
      <c r="TTG19" s="71"/>
      <c r="TTW19" s="71"/>
      <c r="TUM19" s="71"/>
      <c r="TVC19" s="71"/>
      <c r="TVS19" s="71"/>
      <c r="TWI19" s="71"/>
      <c r="TWY19" s="71"/>
      <c r="TXO19" s="71"/>
      <c r="TYE19" s="71"/>
      <c r="TYU19" s="71"/>
      <c r="TZK19" s="71"/>
      <c r="UAA19" s="71"/>
      <c r="UAQ19" s="71"/>
      <c r="UBG19" s="71"/>
      <c r="UBW19" s="71"/>
      <c r="UCM19" s="71"/>
      <c r="UDC19" s="71"/>
      <c r="UDS19" s="71"/>
      <c r="UEI19" s="71"/>
      <c r="UEY19" s="71"/>
      <c r="UFO19" s="71"/>
      <c r="UGE19" s="71"/>
      <c r="UGU19" s="71"/>
      <c r="UHK19" s="71"/>
      <c r="UIA19" s="71"/>
      <c r="UIQ19" s="71"/>
      <c r="UJG19" s="71"/>
      <c r="UJW19" s="71"/>
      <c r="UKM19" s="71"/>
      <c r="ULC19" s="71"/>
      <c r="ULS19" s="71"/>
      <c r="UMI19" s="71"/>
      <c r="UMY19" s="71"/>
      <c r="UNO19" s="71"/>
      <c r="UOE19" s="71"/>
      <c r="UOU19" s="71"/>
      <c r="UPK19" s="71"/>
      <c r="UQA19" s="71"/>
      <c r="UQQ19" s="71"/>
      <c r="URG19" s="71"/>
      <c r="URW19" s="71"/>
      <c r="USM19" s="71"/>
      <c r="UTC19" s="71"/>
      <c r="UTS19" s="71"/>
      <c r="UUI19" s="71"/>
      <c r="UUY19" s="71"/>
      <c r="UVO19" s="71"/>
      <c r="UWE19" s="71"/>
      <c r="UWU19" s="71"/>
      <c r="UXK19" s="71"/>
      <c r="UYA19" s="71"/>
      <c r="UYQ19" s="71"/>
      <c r="UZG19" s="71"/>
      <c r="UZW19" s="71"/>
      <c r="VAM19" s="71"/>
      <c r="VBC19" s="71"/>
      <c r="VBS19" s="71"/>
      <c r="VCI19" s="71"/>
      <c r="VCY19" s="71"/>
      <c r="VDO19" s="71"/>
      <c r="VEE19" s="71"/>
      <c r="VEU19" s="71"/>
      <c r="VFK19" s="71"/>
      <c r="VGA19" s="71"/>
      <c r="VGQ19" s="71"/>
      <c r="VHG19" s="71"/>
      <c r="VHW19" s="71"/>
      <c r="VIM19" s="71"/>
      <c r="VJC19" s="71"/>
      <c r="VJS19" s="71"/>
      <c r="VKI19" s="71"/>
      <c r="VKY19" s="71"/>
      <c r="VLO19" s="71"/>
      <c r="VME19" s="71"/>
      <c r="VMU19" s="71"/>
      <c r="VNK19" s="71"/>
      <c r="VOA19" s="71"/>
      <c r="VOQ19" s="71"/>
      <c r="VPG19" s="71"/>
      <c r="VPW19" s="71"/>
      <c r="VQM19" s="71"/>
      <c r="VRC19" s="71"/>
      <c r="VRS19" s="71"/>
      <c r="VSI19" s="71"/>
      <c r="VSY19" s="71"/>
      <c r="VTO19" s="71"/>
      <c r="VUE19" s="71"/>
      <c r="VUU19" s="71"/>
      <c r="VVK19" s="71"/>
      <c r="VWA19" s="71"/>
      <c r="VWQ19" s="71"/>
      <c r="VXG19" s="71"/>
      <c r="VXW19" s="71"/>
      <c r="VYM19" s="71"/>
      <c r="VZC19" s="71"/>
      <c r="VZS19" s="71"/>
      <c r="WAI19" s="71"/>
      <c r="WAY19" s="71"/>
      <c r="WBO19" s="71"/>
      <c r="WCE19" s="71"/>
      <c r="WCU19" s="71"/>
      <c r="WDK19" s="71"/>
      <c r="WEA19" s="71"/>
      <c r="WEQ19" s="71"/>
      <c r="WFG19" s="71"/>
      <c r="WFW19" s="71"/>
      <c r="WGM19" s="71"/>
      <c r="WHC19" s="71"/>
      <c r="WHS19" s="71"/>
      <c r="WII19" s="71"/>
      <c r="WIY19" s="71"/>
      <c r="WJO19" s="71"/>
      <c r="WKE19" s="71"/>
      <c r="WKU19" s="71"/>
      <c r="WLK19" s="71"/>
      <c r="WMA19" s="71"/>
      <c r="WMQ19" s="71"/>
      <c r="WNG19" s="71"/>
      <c r="WNW19" s="71"/>
      <c r="WOM19" s="71"/>
      <c r="WPC19" s="71"/>
      <c r="WPS19" s="71"/>
      <c r="WQI19" s="71"/>
      <c r="WQY19" s="71"/>
      <c r="WRO19" s="71"/>
      <c r="WSE19" s="71"/>
      <c r="WSU19" s="71"/>
      <c r="WTK19" s="71"/>
      <c r="WUA19" s="71"/>
      <c r="WUQ19" s="71"/>
      <c r="WVG19" s="71"/>
      <c r="WVW19" s="71"/>
      <c r="WWM19" s="71"/>
      <c r="WXC19" s="71"/>
      <c r="WXS19" s="71"/>
      <c r="WYI19" s="71"/>
      <c r="WYY19" s="71"/>
      <c r="WZO19" s="71"/>
      <c r="XAE19" s="71"/>
      <c r="XAU19" s="71"/>
      <c r="XBK19" s="71"/>
      <c r="XCA19" s="71"/>
      <c r="XCQ19" s="71"/>
      <c r="XDG19" s="71"/>
      <c r="XDW19" s="71"/>
      <c r="XEM19" s="71"/>
    </row>
    <row r="20" spans="1:1023 1039:2047 2063:3071 3087:4095 4111:5119 5135:6143 6159:7167 7183:8191 8207:9215 9231:10239 10255:11263 11279:12287 12303:13311 13327:14335 14351:15359 15375:16367">
      <c r="A20" s="20" t="str">
        <f>IF(COUNTBLANK(F20)=1," ",COUNTA($F$12:F20))</f>
        <v xml:space="preserve"> </v>
      </c>
      <c r="B20" s="73" t="s">
        <v>231</v>
      </c>
      <c r="C20" s="68" t="s">
        <v>130</v>
      </c>
      <c r="D20" s="68">
        <v>1</v>
      </c>
      <c r="E20" s="95"/>
      <c r="F20" s="134"/>
      <c r="G20" s="135">
        <f t="shared" si="0"/>
        <v>0</v>
      </c>
      <c r="H20" s="116"/>
      <c r="I20" s="135">
        <f t="shared" si="1"/>
        <v>0</v>
      </c>
      <c r="J20" s="135">
        <f t="shared" si="2"/>
        <v>0</v>
      </c>
      <c r="K20" s="135">
        <f t="shared" si="3"/>
        <v>0</v>
      </c>
      <c r="L20" s="135">
        <f t="shared" si="4"/>
        <v>0</v>
      </c>
      <c r="M20" s="135">
        <f t="shared" si="5"/>
        <v>0</v>
      </c>
      <c r="N20" s="135">
        <f t="shared" si="6"/>
        <v>0</v>
      </c>
      <c r="O20" s="70">
        <f t="shared" si="7"/>
        <v>0</v>
      </c>
      <c r="AE20" s="71"/>
      <c r="AU20" s="71"/>
      <c r="BK20" s="71"/>
      <c r="CA20" s="71"/>
      <c r="CQ20" s="71"/>
      <c r="DG20" s="71"/>
      <c r="DW20" s="71"/>
      <c r="EM20" s="71"/>
      <c r="FC20" s="71"/>
      <c r="FS20" s="71"/>
      <c r="GI20" s="71"/>
      <c r="GY20" s="71"/>
      <c r="HO20" s="71"/>
      <c r="IE20" s="71"/>
      <c r="IU20" s="71"/>
      <c r="JK20" s="71"/>
      <c r="KA20" s="71"/>
      <c r="KQ20" s="71"/>
      <c r="LG20" s="71"/>
      <c r="LW20" s="71"/>
      <c r="MM20" s="71"/>
      <c r="NC20" s="71"/>
      <c r="NS20" s="71"/>
      <c r="OI20" s="71"/>
      <c r="OY20" s="71"/>
      <c r="PO20" s="71"/>
      <c r="QE20" s="71"/>
      <c r="QU20" s="71"/>
      <c r="RK20" s="71"/>
      <c r="SA20" s="71"/>
      <c r="SQ20" s="71"/>
      <c r="TG20" s="71"/>
      <c r="TW20" s="71"/>
      <c r="UM20" s="71"/>
      <c r="VC20" s="71"/>
      <c r="VS20" s="71"/>
      <c r="WI20" s="71"/>
      <c r="WY20" s="71"/>
      <c r="XO20" s="71"/>
      <c r="YE20" s="71"/>
      <c r="YU20" s="71"/>
      <c r="ZK20" s="71"/>
      <c r="AAA20" s="71"/>
      <c r="AAQ20" s="71"/>
      <c r="ABG20" s="71"/>
      <c r="ABW20" s="71"/>
      <c r="ACM20" s="71"/>
      <c r="ADC20" s="71"/>
      <c r="ADS20" s="71"/>
      <c r="AEI20" s="71"/>
      <c r="AEY20" s="71"/>
      <c r="AFO20" s="71"/>
      <c r="AGE20" s="71"/>
      <c r="AGU20" s="71"/>
      <c r="AHK20" s="71"/>
      <c r="AIA20" s="71"/>
      <c r="AIQ20" s="71"/>
      <c r="AJG20" s="71"/>
      <c r="AJW20" s="71"/>
      <c r="AKM20" s="71"/>
      <c r="ALC20" s="71"/>
      <c r="ALS20" s="71"/>
      <c r="AMI20" s="71"/>
      <c r="AMY20" s="71"/>
      <c r="ANO20" s="71"/>
      <c r="AOE20" s="71"/>
      <c r="AOU20" s="71"/>
      <c r="APK20" s="71"/>
      <c r="AQA20" s="71"/>
      <c r="AQQ20" s="71"/>
      <c r="ARG20" s="71"/>
      <c r="ARW20" s="71"/>
      <c r="ASM20" s="71"/>
      <c r="ATC20" s="71"/>
      <c r="ATS20" s="71"/>
      <c r="AUI20" s="71"/>
      <c r="AUY20" s="71"/>
      <c r="AVO20" s="71"/>
      <c r="AWE20" s="71"/>
      <c r="AWU20" s="71"/>
      <c r="AXK20" s="71"/>
      <c r="AYA20" s="71"/>
      <c r="AYQ20" s="71"/>
      <c r="AZG20" s="71"/>
      <c r="AZW20" s="71"/>
      <c r="BAM20" s="71"/>
      <c r="BBC20" s="71"/>
      <c r="BBS20" s="71"/>
      <c r="BCI20" s="71"/>
      <c r="BCY20" s="71"/>
      <c r="BDO20" s="71"/>
      <c r="BEE20" s="71"/>
      <c r="BEU20" s="71"/>
      <c r="BFK20" s="71"/>
      <c r="BGA20" s="71"/>
      <c r="BGQ20" s="71"/>
      <c r="BHG20" s="71"/>
      <c r="BHW20" s="71"/>
      <c r="BIM20" s="71"/>
      <c r="BJC20" s="71"/>
      <c r="BJS20" s="71"/>
      <c r="BKI20" s="71"/>
      <c r="BKY20" s="71"/>
      <c r="BLO20" s="71"/>
      <c r="BME20" s="71"/>
      <c r="BMU20" s="71"/>
      <c r="BNK20" s="71"/>
      <c r="BOA20" s="71"/>
      <c r="BOQ20" s="71"/>
      <c r="BPG20" s="71"/>
      <c r="BPW20" s="71"/>
      <c r="BQM20" s="71"/>
      <c r="BRC20" s="71"/>
      <c r="BRS20" s="71"/>
      <c r="BSI20" s="71"/>
      <c r="BSY20" s="71"/>
      <c r="BTO20" s="71"/>
      <c r="BUE20" s="71"/>
      <c r="BUU20" s="71"/>
      <c r="BVK20" s="71"/>
      <c r="BWA20" s="71"/>
      <c r="BWQ20" s="71"/>
      <c r="BXG20" s="71"/>
      <c r="BXW20" s="71"/>
      <c r="BYM20" s="71"/>
      <c r="BZC20" s="71"/>
      <c r="BZS20" s="71"/>
      <c r="CAI20" s="71"/>
      <c r="CAY20" s="71"/>
      <c r="CBO20" s="71"/>
      <c r="CCE20" s="71"/>
      <c r="CCU20" s="71"/>
      <c r="CDK20" s="71"/>
      <c r="CEA20" s="71"/>
      <c r="CEQ20" s="71"/>
      <c r="CFG20" s="71"/>
      <c r="CFW20" s="71"/>
      <c r="CGM20" s="71"/>
      <c r="CHC20" s="71"/>
      <c r="CHS20" s="71"/>
      <c r="CII20" s="71"/>
      <c r="CIY20" s="71"/>
      <c r="CJO20" s="71"/>
      <c r="CKE20" s="71"/>
      <c r="CKU20" s="71"/>
      <c r="CLK20" s="71"/>
      <c r="CMA20" s="71"/>
      <c r="CMQ20" s="71"/>
      <c r="CNG20" s="71"/>
      <c r="CNW20" s="71"/>
      <c r="COM20" s="71"/>
      <c r="CPC20" s="71"/>
      <c r="CPS20" s="71"/>
      <c r="CQI20" s="71"/>
      <c r="CQY20" s="71"/>
      <c r="CRO20" s="71"/>
      <c r="CSE20" s="71"/>
      <c r="CSU20" s="71"/>
      <c r="CTK20" s="71"/>
      <c r="CUA20" s="71"/>
      <c r="CUQ20" s="71"/>
      <c r="CVG20" s="71"/>
      <c r="CVW20" s="71"/>
      <c r="CWM20" s="71"/>
      <c r="CXC20" s="71"/>
      <c r="CXS20" s="71"/>
      <c r="CYI20" s="71"/>
      <c r="CYY20" s="71"/>
      <c r="CZO20" s="71"/>
      <c r="DAE20" s="71"/>
      <c r="DAU20" s="71"/>
      <c r="DBK20" s="71"/>
      <c r="DCA20" s="71"/>
      <c r="DCQ20" s="71"/>
      <c r="DDG20" s="71"/>
      <c r="DDW20" s="71"/>
      <c r="DEM20" s="71"/>
      <c r="DFC20" s="71"/>
      <c r="DFS20" s="71"/>
      <c r="DGI20" s="71"/>
      <c r="DGY20" s="71"/>
      <c r="DHO20" s="71"/>
      <c r="DIE20" s="71"/>
      <c r="DIU20" s="71"/>
      <c r="DJK20" s="71"/>
      <c r="DKA20" s="71"/>
      <c r="DKQ20" s="71"/>
      <c r="DLG20" s="71"/>
      <c r="DLW20" s="71"/>
      <c r="DMM20" s="71"/>
      <c r="DNC20" s="71"/>
      <c r="DNS20" s="71"/>
      <c r="DOI20" s="71"/>
      <c r="DOY20" s="71"/>
      <c r="DPO20" s="71"/>
      <c r="DQE20" s="71"/>
      <c r="DQU20" s="71"/>
      <c r="DRK20" s="71"/>
      <c r="DSA20" s="71"/>
      <c r="DSQ20" s="71"/>
      <c r="DTG20" s="71"/>
      <c r="DTW20" s="71"/>
      <c r="DUM20" s="71"/>
      <c r="DVC20" s="71"/>
      <c r="DVS20" s="71"/>
      <c r="DWI20" s="71"/>
      <c r="DWY20" s="71"/>
      <c r="DXO20" s="71"/>
      <c r="DYE20" s="71"/>
      <c r="DYU20" s="71"/>
      <c r="DZK20" s="71"/>
      <c r="EAA20" s="71"/>
      <c r="EAQ20" s="71"/>
      <c r="EBG20" s="71"/>
      <c r="EBW20" s="71"/>
      <c r="ECM20" s="71"/>
      <c r="EDC20" s="71"/>
      <c r="EDS20" s="71"/>
      <c r="EEI20" s="71"/>
      <c r="EEY20" s="71"/>
      <c r="EFO20" s="71"/>
      <c r="EGE20" s="71"/>
      <c r="EGU20" s="71"/>
      <c r="EHK20" s="71"/>
      <c r="EIA20" s="71"/>
      <c r="EIQ20" s="71"/>
      <c r="EJG20" s="71"/>
      <c r="EJW20" s="71"/>
      <c r="EKM20" s="71"/>
      <c r="ELC20" s="71"/>
      <c r="ELS20" s="71"/>
      <c r="EMI20" s="71"/>
      <c r="EMY20" s="71"/>
      <c r="ENO20" s="71"/>
      <c r="EOE20" s="71"/>
      <c r="EOU20" s="71"/>
      <c r="EPK20" s="71"/>
      <c r="EQA20" s="71"/>
      <c r="EQQ20" s="71"/>
      <c r="ERG20" s="71"/>
      <c r="ERW20" s="71"/>
      <c r="ESM20" s="71"/>
      <c r="ETC20" s="71"/>
      <c r="ETS20" s="71"/>
      <c r="EUI20" s="71"/>
      <c r="EUY20" s="71"/>
      <c r="EVO20" s="71"/>
      <c r="EWE20" s="71"/>
      <c r="EWU20" s="71"/>
      <c r="EXK20" s="71"/>
      <c r="EYA20" s="71"/>
      <c r="EYQ20" s="71"/>
      <c r="EZG20" s="71"/>
      <c r="EZW20" s="71"/>
      <c r="FAM20" s="71"/>
      <c r="FBC20" s="71"/>
      <c r="FBS20" s="71"/>
      <c r="FCI20" s="71"/>
      <c r="FCY20" s="71"/>
      <c r="FDO20" s="71"/>
      <c r="FEE20" s="71"/>
      <c r="FEU20" s="71"/>
      <c r="FFK20" s="71"/>
      <c r="FGA20" s="71"/>
      <c r="FGQ20" s="71"/>
      <c r="FHG20" s="71"/>
      <c r="FHW20" s="71"/>
      <c r="FIM20" s="71"/>
      <c r="FJC20" s="71"/>
      <c r="FJS20" s="71"/>
      <c r="FKI20" s="71"/>
      <c r="FKY20" s="71"/>
      <c r="FLO20" s="71"/>
      <c r="FME20" s="71"/>
      <c r="FMU20" s="71"/>
      <c r="FNK20" s="71"/>
      <c r="FOA20" s="71"/>
      <c r="FOQ20" s="71"/>
      <c r="FPG20" s="71"/>
      <c r="FPW20" s="71"/>
      <c r="FQM20" s="71"/>
      <c r="FRC20" s="71"/>
      <c r="FRS20" s="71"/>
      <c r="FSI20" s="71"/>
      <c r="FSY20" s="71"/>
      <c r="FTO20" s="71"/>
      <c r="FUE20" s="71"/>
      <c r="FUU20" s="71"/>
      <c r="FVK20" s="71"/>
      <c r="FWA20" s="71"/>
      <c r="FWQ20" s="71"/>
      <c r="FXG20" s="71"/>
      <c r="FXW20" s="71"/>
      <c r="FYM20" s="71"/>
      <c r="FZC20" s="71"/>
      <c r="FZS20" s="71"/>
      <c r="GAI20" s="71"/>
      <c r="GAY20" s="71"/>
      <c r="GBO20" s="71"/>
      <c r="GCE20" s="71"/>
      <c r="GCU20" s="71"/>
      <c r="GDK20" s="71"/>
      <c r="GEA20" s="71"/>
      <c r="GEQ20" s="71"/>
      <c r="GFG20" s="71"/>
      <c r="GFW20" s="71"/>
      <c r="GGM20" s="71"/>
      <c r="GHC20" s="71"/>
      <c r="GHS20" s="71"/>
      <c r="GII20" s="71"/>
      <c r="GIY20" s="71"/>
      <c r="GJO20" s="71"/>
      <c r="GKE20" s="71"/>
      <c r="GKU20" s="71"/>
      <c r="GLK20" s="71"/>
      <c r="GMA20" s="71"/>
      <c r="GMQ20" s="71"/>
      <c r="GNG20" s="71"/>
      <c r="GNW20" s="71"/>
      <c r="GOM20" s="71"/>
      <c r="GPC20" s="71"/>
      <c r="GPS20" s="71"/>
      <c r="GQI20" s="71"/>
      <c r="GQY20" s="71"/>
      <c r="GRO20" s="71"/>
      <c r="GSE20" s="71"/>
      <c r="GSU20" s="71"/>
      <c r="GTK20" s="71"/>
      <c r="GUA20" s="71"/>
      <c r="GUQ20" s="71"/>
      <c r="GVG20" s="71"/>
      <c r="GVW20" s="71"/>
      <c r="GWM20" s="71"/>
      <c r="GXC20" s="71"/>
      <c r="GXS20" s="71"/>
      <c r="GYI20" s="71"/>
      <c r="GYY20" s="71"/>
      <c r="GZO20" s="71"/>
      <c r="HAE20" s="71"/>
      <c r="HAU20" s="71"/>
      <c r="HBK20" s="71"/>
      <c r="HCA20" s="71"/>
      <c r="HCQ20" s="71"/>
      <c r="HDG20" s="71"/>
      <c r="HDW20" s="71"/>
      <c r="HEM20" s="71"/>
      <c r="HFC20" s="71"/>
      <c r="HFS20" s="71"/>
      <c r="HGI20" s="71"/>
      <c r="HGY20" s="71"/>
      <c r="HHO20" s="71"/>
      <c r="HIE20" s="71"/>
      <c r="HIU20" s="71"/>
      <c r="HJK20" s="71"/>
      <c r="HKA20" s="71"/>
      <c r="HKQ20" s="71"/>
      <c r="HLG20" s="71"/>
      <c r="HLW20" s="71"/>
      <c r="HMM20" s="71"/>
      <c r="HNC20" s="71"/>
      <c r="HNS20" s="71"/>
      <c r="HOI20" s="71"/>
      <c r="HOY20" s="71"/>
      <c r="HPO20" s="71"/>
      <c r="HQE20" s="71"/>
      <c r="HQU20" s="71"/>
      <c r="HRK20" s="71"/>
      <c r="HSA20" s="71"/>
      <c r="HSQ20" s="71"/>
      <c r="HTG20" s="71"/>
      <c r="HTW20" s="71"/>
      <c r="HUM20" s="71"/>
      <c r="HVC20" s="71"/>
      <c r="HVS20" s="71"/>
      <c r="HWI20" s="71"/>
      <c r="HWY20" s="71"/>
      <c r="HXO20" s="71"/>
      <c r="HYE20" s="71"/>
      <c r="HYU20" s="71"/>
      <c r="HZK20" s="71"/>
      <c r="IAA20" s="71"/>
      <c r="IAQ20" s="71"/>
      <c r="IBG20" s="71"/>
      <c r="IBW20" s="71"/>
      <c r="ICM20" s="71"/>
      <c r="IDC20" s="71"/>
      <c r="IDS20" s="71"/>
      <c r="IEI20" s="71"/>
      <c r="IEY20" s="71"/>
      <c r="IFO20" s="71"/>
      <c r="IGE20" s="71"/>
      <c r="IGU20" s="71"/>
      <c r="IHK20" s="71"/>
      <c r="IIA20" s="71"/>
      <c r="IIQ20" s="71"/>
      <c r="IJG20" s="71"/>
      <c r="IJW20" s="71"/>
      <c r="IKM20" s="71"/>
      <c r="ILC20" s="71"/>
      <c r="ILS20" s="71"/>
      <c r="IMI20" s="71"/>
      <c r="IMY20" s="71"/>
      <c r="INO20" s="71"/>
      <c r="IOE20" s="71"/>
      <c r="IOU20" s="71"/>
      <c r="IPK20" s="71"/>
      <c r="IQA20" s="71"/>
      <c r="IQQ20" s="71"/>
      <c r="IRG20" s="71"/>
      <c r="IRW20" s="71"/>
      <c r="ISM20" s="71"/>
      <c r="ITC20" s="71"/>
      <c r="ITS20" s="71"/>
      <c r="IUI20" s="71"/>
      <c r="IUY20" s="71"/>
      <c r="IVO20" s="71"/>
      <c r="IWE20" s="71"/>
      <c r="IWU20" s="71"/>
      <c r="IXK20" s="71"/>
      <c r="IYA20" s="71"/>
      <c r="IYQ20" s="71"/>
      <c r="IZG20" s="71"/>
      <c r="IZW20" s="71"/>
      <c r="JAM20" s="71"/>
      <c r="JBC20" s="71"/>
      <c r="JBS20" s="71"/>
      <c r="JCI20" s="71"/>
      <c r="JCY20" s="71"/>
      <c r="JDO20" s="71"/>
      <c r="JEE20" s="71"/>
      <c r="JEU20" s="71"/>
      <c r="JFK20" s="71"/>
      <c r="JGA20" s="71"/>
      <c r="JGQ20" s="71"/>
      <c r="JHG20" s="71"/>
      <c r="JHW20" s="71"/>
      <c r="JIM20" s="71"/>
      <c r="JJC20" s="71"/>
      <c r="JJS20" s="71"/>
      <c r="JKI20" s="71"/>
      <c r="JKY20" s="71"/>
      <c r="JLO20" s="71"/>
      <c r="JME20" s="71"/>
      <c r="JMU20" s="71"/>
      <c r="JNK20" s="71"/>
      <c r="JOA20" s="71"/>
      <c r="JOQ20" s="71"/>
      <c r="JPG20" s="71"/>
      <c r="JPW20" s="71"/>
      <c r="JQM20" s="71"/>
      <c r="JRC20" s="71"/>
      <c r="JRS20" s="71"/>
      <c r="JSI20" s="71"/>
      <c r="JSY20" s="71"/>
      <c r="JTO20" s="71"/>
      <c r="JUE20" s="71"/>
      <c r="JUU20" s="71"/>
      <c r="JVK20" s="71"/>
      <c r="JWA20" s="71"/>
      <c r="JWQ20" s="71"/>
      <c r="JXG20" s="71"/>
      <c r="JXW20" s="71"/>
      <c r="JYM20" s="71"/>
      <c r="JZC20" s="71"/>
      <c r="JZS20" s="71"/>
      <c r="KAI20" s="71"/>
      <c r="KAY20" s="71"/>
      <c r="KBO20" s="71"/>
      <c r="KCE20" s="71"/>
      <c r="KCU20" s="71"/>
      <c r="KDK20" s="71"/>
      <c r="KEA20" s="71"/>
      <c r="KEQ20" s="71"/>
      <c r="KFG20" s="71"/>
      <c r="KFW20" s="71"/>
      <c r="KGM20" s="71"/>
      <c r="KHC20" s="71"/>
      <c r="KHS20" s="71"/>
      <c r="KII20" s="71"/>
      <c r="KIY20" s="71"/>
      <c r="KJO20" s="71"/>
      <c r="KKE20" s="71"/>
      <c r="KKU20" s="71"/>
      <c r="KLK20" s="71"/>
      <c r="KMA20" s="71"/>
      <c r="KMQ20" s="71"/>
      <c r="KNG20" s="71"/>
      <c r="KNW20" s="71"/>
      <c r="KOM20" s="71"/>
      <c r="KPC20" s="71"/>
      <c r="KPS20" s="71"/>
      <c r="KQI20" s="71"/>
      <c r="KQY20" s="71"/>
      <c r="KRO20" s="71"/>
      <c r="KSE20" s="71"/>
      <c r="KSU20" s="71"/>
      <c r="KTK20" s="71"/>
      <c r="KUA20" s="71"/>
      <c r="KUQ20" s="71"/>
      <c r="KVG20" s="71"/>
      <c r="KVW20" s="71"/>
      <c r="KWM20" s="71"/>
      <c r="KXC20" s="71"/>
      <c r="KXS20" s="71"/>
      <c r="KYI20" s="71"/>
      <c r="KYY20" s="71"/>
      <c r="KZO20" s="71"/>
      <c r="LAE20" s="71"/>
      <c r="LAU20" s="71"/>
      <c r="LBK20" s="71"/>
      <c r="LCA20" s="71"/>
      <c r="LCQ20" s="71"/>
      <c r="LDG20" s="71"/>
      <c r="LDW20" s="71"/>
      <c r="LEM20" s="71"/>
      <c r="LFC20" s="71"/>
      <c r="LFS20" s="71"/>
      <c r="LGI20" s="71"/>
      <c r="LGY20" s="71"/>
      <c r="LHO20" s="71"/>
      <c r="LIE20" s="71"/>
      <c r="LIU20" s="71"/>
      <c r="LJK20" s="71"/>
      <c r="LKA20" s="71"/>
      <c r="LKQ20" s="71"/>
      <c r="LLG20" s="71"/>
      <c r="LLW20" s="71"/>
      <c r="LMM20" s="71"/>
      <c r="LNC20" s="71"/>
      <c r="LNS20" s="71"/>
      <c r="LOI20" s="71"/>
      <c r="LOY20" s="71"/>
      <c r="LPO20" s="71"/>
      <c r="LQE20" s="71"/>
      <c r="LQU20" s="71"/>
      <c r="LRK20" s="71"/>
      <c r="LSA20" s="71"/>
      <c r="LSQ20" s="71"/>
      <c r="LTG20" s="71"/>
      <c r="LTW20" s="71"/>
      <c r="LUM20" s="71"/>
      <c r="LVC20" s="71"/>
      <c r="LVS20" s="71"/>
      <c r="LWI20" s="71"/>
      <c r="LWY20" s="71"/>
      <c r="LXO20" s="71"/>
      <c r="LYE20" s="71"/>
      <c r="LYU20" s="71"/>
      <c r="LZK20" s="71"/>
      <c r="MAA20" s="71"/>
      <c r="MAQ20" s="71"/>
      <c r="MBG20" s="71"/>
      <c r="MBW20" s="71"/>
      <c r="MCM20" s="71"/>
      <c r="MDC20" s="71"/>
      <c r="MDS20" s="71"/>
      <c r="MEI20" s="71"/>
      <c r="MEY20" s="71"/>
      <c r="MFO20" s="71"/>
      <c r="MGE20" s="71"/>
      <c r="MGU20" s="71"/>
      <c r="MHK20" s="71"/>
      <c r="MIA20" s="71"/>
      <c r="MIQ20" s="71"/>
      <c r="MJG20" s="71"/>
      <c r="MJW20" s="71"/>
      <c r="MKM20" s="71"/>
      <c r="MLC20" s="71"/>
      <c r="MLS20" s="71"/>
      <c r="MMI20" s="71"/>
      <c r="MMY20" s="71"/>
      <c r="MNO20" s="71"/>
      <c r="MOE20" s="71"/>
      <c r="MOU20" s="71"/>
      <c r="MPK20" s="71"/>
      <c r="MQA20" s="71"/>
      <c r="MQQ20" s="71"/>
      <c r="MRG20" s="71"/>
      <c r="MRW20" s="71"/>
      <c r="MSM20" s="71"/>
      <c r="MTC20" s="71"/>
      <c r="MTS20" s="71"/>
      <c r="MUI20" s="71"/>
      <c r="MUY20" s="71"/>
      <c r="MVO20" s="71"/>
      <c r="MWE20" s="71"/>
      <c r="MWU20" s="71"/>
      <c r="MXK20" s="71"/>
      <c r="MYA20" s="71"/>
      <c r="MYQ20" s="71"/>
      <c r="MZG20" s="71"/>
      <c r="MZW20" s="71"/>
      <c r="NAM20" s="71"/>
      <c r="NBC20" s="71"/>
      <c r="NBS20" s="71"/>
      <c r="NCI20" s="71"/>
      <c r="NCY20" s="71"/>
      <c r="NDO20" s="71"/>
      <c r="NEE20" s="71"/>
      <c r="NEU20" s="71"/>
      <c r="NFK20" s="71"/>
      <c r="NGA20" s="71"/>
      <c r="NGQ20" s="71"/>
      <c r="NHG20" s="71"/>
      <c r="NHW20" s="71"/>
      <c r="NIM20" s="71"/>
      <c r="NJC20" s="71"/>
      <c r="NJS20" s="71"/>
      <c r="NKI20" s="71"/>
      <c r="NKY20" s="71"/>
      <c r="NLO20" s="71"/>
      <c r="NME20" s="71"/>
      <c r="NMU20" s="71"/>
      <c r="NNK20" s="71"/>
      <c r="NOA20" s="71"/>
      <c r="NOQ20" s="71"/>
      <c r="NPG20" s="71"/>
      <c r="NPW20" s="71"/>
      <c r="NQM20" s="71"/>
      <c r="NRC20" s="71"/>
      <c r="NRS20" s="71"/>
      <c r="NSI20" s="71"/>
      <c r="NSY20" s="71"/>
      <c r="NTO20" s="71"/>
      <c r="NUE20" s="71"/>
      <c r="NUU20" s="71"/>
      <c r="NVK20" s="71"/>
      <c r="NWA20" s="71"/>
      <c r="NWQ20" s="71"/>
      <c r="NXG20" s="71"/>
      <c r="NXW20" s="71"/>
      <c r="NYM20" s="71"/>
      <c r="NZC20" s="71"/>
      <c r="NZS20" s="71"/>
      <c r="OAI20" s="71"/>
      <c r="OAY20" s="71"/>
      <c r="OBO20" s="71"/>
      <c r="OCE20" s="71"/>
      <c r="OCU20" s="71"/>
      <c r="ODK20" s="71"/>
      <c r="OEA20" s="71"/>
      <c r="OEQ20" s="71"/>
      <c r="OFG20" s="71"/>
      <c r="OFW20" s="71"/>
      <c r="OGM20" s="71"/>
      <c r="OHC20" s="71"/>
      <c r="OHS20" s="71"/>
      <c r="OII20" s="71"/>
      <c r="OIY20" s="71"/>
      <c r="OJO20" s="71"/>
      <c r="OKE20" s="71"/>
      <c r="OKU20" s="71"/>
      <c r="OLK20" s="71"/>
      <c r="OMA20" s="71"/>
      <c r="OMQ20" s="71"/>
      <c r="ONG20" s="71"/>
      <c r="ONW20" s="71"/>
      <c r="OOM20" s="71"/>
      <c r="OPC20" s="71"/>
      <c r="OPS20" s="71"/>
      <c r="OQI20" s="71"/>
      <c r="OQY20" s="71"/>
      <c r="ORO20" s="71"/>
      <c r="OSE20" s="71"/>
      <c r="OSU20" s="71"/>
      <c r="OTK20" s="71"/>
      <c r="OUA20" s="71"/>
      <c r="OUQ20" s="71"/>
      <c r="OVG20" s="71"/>
      <c r="OVW20" s="71"/>
      <c r="OWM20" s="71"/>
      <c r="OXC20" s="71"/>
      <c r="OXS20" s="71"/>
      <c r="OYI20" s="71"/>
      <c r="OYY20" s="71"/>
      <c r="OZO20" s="71"/>
      <c r="PAE20" s="71"/>
      <c r="PAU20" s="71"/>
      <c r="PBK20" s="71"/>
      <c r="PCA20" s="71"/>
      <c r="PCQ20" s="71"/>
      <c r="PDG20" s="71"/>
      <c r="PDW20" s="71"/>
      <c r="PEM20" s="71"/>
      <c r="PFC20" s="71"/>
      <c r="PFS20" s="71"/>
      <c r="PGI20" s="71"/>
      <c r="PGY20" s="71"/>
      <c r="PHO20" s="71"/>
      <c r="PIE20" s="71"/>
      <c r="PIU20" s="71"/>
      <c r="PJK20" s="71"/>
      <c r="PKA20" s="71"/>
      <c r="PKQ20" s="71"/>
      <c r="PLG20" s="71"/>
      <c r="PLW20" s="71"/>
      <c r="PMM20" s="71"/>
      <c r="PNC20" s="71"/>
      <c r="PNS20" s="71"/>
      <c r="POI20" s="71"/>
      <c r="POY20" s="71"/>
      <c r="PPO20" s="71"/>
      <c r="PQE20" s="71"/>
      <c r="PQU20" s="71"/>
      <c r="PRK20" s="71"/>
      <c r="PSA20" s="71"/>
      <c r="PSQ20" s="71"/>
      <c r="PTG20" s="71"/>
      <c r="PTW20" s="71"/>
      <c r="PUM20" s="71"/>
      <c r="PVC20" s="71"/>
      <c r="PVS20" s="71"/>
      <c r="PWI20" s="71"/>
      <c r="PWY20" s="71"/>
      <c r="PXO20" s="71"/>
      <c r="PYE20" s="71"/>
      <c r="PYU20" s="71"/>
      <c r="PZK20" s="71"/>
      <c r="QAA20" s="71"/>
      <c r="QAQ20" s="71"/>
      <c r="QBG20" s="71"/>
      <c r="QBW20" s="71"/>
      <c r="QCM20" s="71"/>
      <c r="QDC20" s="71"/>
      <c r="QDS20" s="71"/>
      <c r="QEI20" s="71"/>
      <c r="QEY20" s="71"/>
      <c r="QFO20" s="71"/>
      <c r="QGE20" s="71"/>
      <c r="QGU20" s="71"/>
      <c r="QHK20" s="71"/>
      <c r="QIA20" s="71"/>
      <c r="QIQ20" s="71"/>
      <c r="QJG20" s="71"/>
      <c r="QJW20" s="71"/>
      <c r="QKM20" s="71"/>
      <c r="QLC20" s="71"/>
      <c r="QLS20" s="71"/>
      <c r="QMI20" s="71"/>
      <c r="QMY20" s="71"/>
      <c r="QNO20" s="71"/>
      <c r="QOE20" s="71"/>
      <c r="QOU20" s="71"/>
      <c r="QPK20" s="71"/>
      <c r="QQA20" s="71"/>
      <c r="QQQ20" s="71"/>
      <c r="QRG20" s="71"/>
      <c r="QRW20" s="71"/>
      <c r="QSM20" s="71"/>
      <c r="QTC20" s="71"/>
      <c r="QTS20" s="71"/>
      <c r="QUI20" s="71"/>
      <c r="QUY20" s="71"/>
      <c r="QVO20" s="71"/>
      <c r="QWE20" s="71"/>
      <c r="QWU20" s="71"/>
      <c r="QXK20" s="71"/>
      <c r="QYA20" s="71"/>
      <c r="QYQ20" s="71"/>
      <c r="QZG20" s="71"/>
      <c r="QZW20" s="71"/>
      <c r="RAM20" s="71"/>
      <c r="RBC20" s="71"/>
      <c r="RBS20" s="71"/>
      <c r="RCI20" s="71"/>
      <c r="RCY20" s="71"/>
      <c r="RDO20" s="71"/>
      <c r="REE20" s="71"/>
      <c r="REU20" s="71"/>
      <c r="RFK20" s="71"/>
      <c r="RGA20" s="71"/>
      <c r="RGQ20" s="71"/>
      <c r="RHG20" s="71"/>
      <c r="RHW20" s="71"/>
      <c r="RIM20" s="71"/>
      <c r="RJC20" s="71"/>
      <c r="RJS20" s="71"/>
      <c r="RKI20" s="71"/>
      <c r="RKY20" s="71"/>
      <c r="RLO20" s="71"/>
      <c r="RME20" s="71"/>
      <c r="RMU20" s="71"/>
      <c r="RNK20" s="71"/>
      <c r="ROA20" s="71"/>
      <c r="ROQ20" s="71"/>
      <c r="RPG20" s="71"/>
      <c r="RPW20" s="71"/>
      <c r="RQM20" s="71"/>
      <c r="RRC20" s="71"/>
      <c r="RRS20" s="71"/>
      <c r="RSI20" s="71"/>
      <c r="RSY20" s="71"/>
      <c r="RTO20" s="71"/>
      <c r="RUE20" s="71"/>
      <c r="RUU20" s="71"/>
      <c r="RVK20" s="71"/>
      <c r="RWA20" s="71"/>
      <c r="RWQ20" s="71"/>
      <c r="RXG20" s="71"/>
      <c r="RXW20" s="71"/>
      <c r="RYM20" s="71"/>
      <c r="RZC20" s="71"/>
      <c r="RZS20" s="71"/>
      <c r="SAI20" s="71"/>
      <c r="SAY20" s="71"/>
      <c r="SBO20" s="71"/>
      <c r="SCE20" s="71"/>
      <c r="SCU20" s="71"/>
      <c r="SDK20" s="71"/>
      <c r="SEA20" s="71"/>
      <c r="SEQ20" s="71"/>
      <c r="SFG20" s="71"/>
      <c r="SFW20" s="71"/>
      <c r="SGM20" s="71"/>
      <c r="SHC20" s="71"/>
      <c r="SHS20" s="71"/>
      <c r="SII20" s="71"/>
      <c r="SIY20" s="71"/>
      <c r="SJO20" s="71"/>
      <c r="SKE20" s="71"/>
      <c r="SKU20" s="71"/>
      <c r="SLK20" s="71"/>
      <c r="SMA20" s="71"/>
      <c r="SMQ20" s="71"/>
      <c r="SNG20" s="71"/>
      <c r="SNW20" s="71"/>
      <c r="SOM20" s="71"/>
      <c r="SPC20" s="71"/>
      <c r="SPS20" s="71"/>
      <c r="SQI20" s="71"/>
      <c r="SQY20" s="71"/>
      <c r="SRO20" s="71"/>
      <c r="SSE20" s="71"/>
      <c r="SSU20" s="71"/>
      <c r="STK20" s="71"/>
      <c r="SUA20" s="71"/>
      <c r="SUQ20" s="71"/>
      <c r="SVG20" s="71"/>
      <c r="SVW20" s="71"/>
      <c r="SWM20" s="71"/>
      <c r="SXC20" s="71"/>
      <c r="SXS20" s="71"/>
      <c r="SYI20" s="71"/>
      <c r="SYY20" s="71"/>
      <c r="SZO20" s="71"/>
      <c r="TAE20" s="71"/>
      <c r="TAU20" s="71"/>
      <c r="TBK20" s="71"/>
      <c r="TCA20" s="71"/>
      <c r="TCQ20" s="71"/>
      <c r="TDG20" s="71"/>
      <c r="TDW20" s="71"/>
      <c r="TEM20" s="71"/>
      <c r="TFC20" s="71"/>
      <c r="TFS20" s="71"/>
      <c r="TGI20" s="71"/>
      <c r="TGY20" s="71"/>
      <c r="THO20" s="71"/>
      <c r="TIE20" s="71"/>
      <c r="TIU20" s="71"/>
      <c r="TJK20" s="71"/>
      <c r="TKA20" s="71"/>
      <c r="TKQ20" s="71"/>
      <c r="TLG20" s="71"/>
      <c r="TLW20" s="71"/>
      <c r="TMM20" s="71"/>
      <c r="TNC20" s="71"/>
      <c r="TNS20" s="71"/>
      <c r="TOI20" s="71"/>
      <c r="TOY20" s="71"/>
      <c r="TPO20" s="71"/>
      <c r="TQE20" s="71"/>
      <c r="TQU20" s="71"/>
      <c r="TRK20" s="71"/>
      <c r="TSA20" s="71"/>
      <c r="TSQ20" s="71"/>
      <c r="TTG20" s="71"/>
      <c r="TTW20" s="71"/>
      <c r="TUM20" s="71"/>
      <c r="TVC20" s="71"/>
      <c r="TVS20" s="71"/>
      <c r="TWI20" s="71"/>
      <c r="TWY20" s="71"/>
      <c r="TXO20" s="71"/>
      <c r="TYE20" s="71"/>
      <c r="TYU20" s="71"/>
      <c r="TZK20" s="71"/>
      <c r="UAA20" s="71"/>
      <c r="UAQ20" s="71"/>
      <c r="UBG20" s="71"/>
      <c r="UBW20" s="71"/>
      <c r="UCM20" s="71"/>
      <c r="UDC20" s="71"/>
      <c r="UDS20" s="71"/>
      <c r="UEI20" s="71"/>
      <c r="UEY20" s="71"/>
      <c r="UFO20" s="71"/>
      <c r="UGE20" s="71"/>
      <c r="UGU20" s="71"/>
      <c r="UHK20" s="71"/>
      <c r="UIA20" s="71"/>
      <c r="UIQ20" s="71"/>
      <c r="UJG20" s="71"/>
      <c r="UJW20" s="71"/>
      <c r="UKM20" s="71"/>
      <c r="ULC20" s="71"/>
      <c r="ULS20" s="71"/>
      <c r="UMI20" s="71"/>
      <c r="UMY20" s="71"/>
      <c r="UNO20" s="71"/>
      <c r="UOE20" s="71"/>
      <c r="UOU20" s="71"/>
      <c r="UPK20" s="71"/>
      <c r="UQA20" s="71"/>
      <c r="UQQ20" s="71"/>
      <c r="URG20" s="71"/>
      <c r="URW20" s="71"/>
      <c r="USM20" s="71"/>
      <c r="UTC20" s="71"/>
      <c r="UTS20" s="71"/>
      <c r="UUI20" s="71"/>
      <c r="UUY20" s="71"/>
      <c r="UVO20" s="71"/>
      <c r="UWE20" s="71"/>
      <c r="UWU20" s="71"/>
      <c r="UXK20" s="71"/>
      <c r="UYA20" s="71"/>
      <c r="UYQ20" s="71"/>
      <c r="UZG20" s="71"/>
      <c r="UZW20" s="71"/>
      <c r="VAM20" s="71"/>
      <c r="VBC20" s="71"/>
      <c r="VBS20" s="71"/>
      <c r="VCI20" s="71"/>
      <c r="VCY20" s="71"/>
      <c r="VDO20" s="71"/>
      <c r="VEE20" s="71"/>
      <c r="VEU20" s="71"/>
      <c r="VFK20" s="71"/>
      <c r="VGA20" s="71"/>
      <c r="VGQ20" s="71"/>
      <c r="VHG20" s="71"/>
      <c r="VHW20" s="71"/>
      <c r="VIM20" s="71"/>
      <c r="VJC20" s="71"/>
      <c r="VJS20" s="71"/>
      <c r="VKI20" s="71"/>
      <c r="VKY20" s="71"/>
      <c r="VLO20" s="71"/>
      <c r="VME20" s="71"/>
      <c r="VMU20" s="71"/>
      <c r="VNK20" s="71"/>
      <c r="VOA20" s="71"/>
      <c r="VOQ20" s="71"/>
      <c r="VPG20" s="71"/>
      <c r="VPW20" s="71"/>
      <c r="VQM20" s="71"/>
      <c r="VRC20" s="71"/>
      <c r="VRS20" s="71"/>
      <c r="VSI20" s="71"/>
      <c r="VSY20" s="71"/>
      <c r="VTO20" s="71"/>
      <c r="VUE20" s="71"/>
      <c r="VUU20" s="71"/>
      <c r="VVK20" s="71"/>
      <c r="VWA20" s="71"/>
      <c r="VWQ20" s="71"/>
      <c r="VXG20" s="71"/>
      <c r="VXW20" s="71"/>
      <c r="VYM20" s="71"/>
      <c r="VZC20" s="71"/>
      <c r="VZS20" s="71"/>
      <c r="WAI20" s="71"/>
      <c r="WAY20" s="71"/>
      <c r="WBO20" s="71"/>
      <c r="WCE20" s="71"/>
      <c r="WCU20" s="71"/>
      <c r="WDK20" s="71"/>
      <c r="WEA20" s="71"/>
      <c r="WEQ20" s="71"/>
      <c r="WFG20" s="71"/>
      <c r="WFW20" s="71"/>
      <c r="WGM20" s="71"/>
      <c r="WHC20" s="71"/>
      <c r="WHS20" s="71"/>
      <c r="WII20" s="71"/>
      <c r="WIY20" s="71"/>
      <c r="WJO20" s="71"/>
      <c r="WKE20" s="71"/>
      <c r="WKU20" s="71"/>
      <c r="WLK20" s="71"/>
      <c r="WMA20" s="71"/>
      <c r="WMQ20" s="71"/>
      <c r="WNG20" s="71"/>
      <c r="WNW20" s="71"/>
      <c r="WOM20" s="71"/>
      <c r="WPC20" s="71"/>
      <c r="WPS20" s="71"/>
      <c r="WQI20" s="71"/>
      <c r="WQY20" s="71"/>
      <c r="WRO20" s="71"/>
      <c r="WSE20" s="71"/>
      <c r="WSU20" s="71"/>
      <c r="WTK20" s="71"/>
      <c r="WUA20" s="71"/>
      <c r="WUQ20" s="71"/>
      <c r="WVG20" s="71"/>
      <c r="WVW20" s="71"/>
      <c r="WWM20" s="71"/>
      <c r="WXC20" s="71"/>
      <c r="WXS20" s="71"/>
      <c r="WYI20" s="71"/>
      <c r="WYY20" s="71"/>
      <c r="WZO20" s="71"/>
      <c r="XAE20" s="71"/>
      <c r="XAU20" s="71"/>
      <c r="XBK20" s="71"/>
      <c r="XCA20" s="71"/>
      <c r="XCQ20" s="71"/>
      <c r="XDG20" s="71"/>
      <c r="XDW20" s="71"/>
      <c r="XEM20" s="71"/>
    </row>
    <row r="21" spans="1:1023 1039:2047 2063:3071 3087:4095 4111:5119 5135:6143 6159:7167 7183:8191 8207:9215 9231:10239 10255:11263 11279:12287 12303:13311 13327:14335 14351:15359 15375:16367">
      <c r="A21" s="20" t="str">
        <f>IF(COUNTBLANK(F21)=1," ",COUNTA($F$12:F21))</f>
        <v xml:space="preserve"> </v>
      </c>
      <c r="B21" s="73" t="s">
        <v>232</v>
      </c>
      <c r="C21" s="68" t="s">
        <v>130</v>
      </c>
      <c r="D21" s="68">
        <v>3</v>
      </c>
      <c r="E21" s="95"/>
      <c r="F21" s="134"/>
      <c r="G21" s="135">
        <f t="shared" si="0"/>
        <v>0</v>
      </c>
      <c r="H21" s="116"/>
      <c r="I21" s="135">
        <f t="shared" si="1"/>
        <v>0</v>
      </c>
      <c r="J21" s="135">
        <f t="shared" si="2"/>
        <v>0</v>
      </c>
      <c r="K21" s="135">
        <f t="shared" si="3"/>
        <v>0</v>
      </c>
      <c r="L21" s="135">
        <f t="shared" si="4"/>
        <v>0</v>
      </c>
      <c r="M21" s="135">
        <f t="shared" si="5"/>
        <v>0</v>
      </c>
      <c r="N21" s="135">
        <f t="shared" si="6"/>
        <v>0</v>
      </c>
      <c r="O21" s="70">
        <f t="shared" si="7"/>
        <v>0</v>
      </c>
      <c r="AE21" s="71"/>
      <c r="AU21" s="71"/>
      <c r="BK21" s="71"/>
      <c r="CA21" s="71"/>
      <c r="CQ21" s="71"/>
      <c r="DG21" s="71"/>
      <c r="DW21" s="71"/>
      <c r="EM21" s="71"/>
      <c r="FC21" s="71"/>
      <c r="FS21" s="71"/>
      <c r="GI21" s="71"/>
      <c r="GY21" s="71"/>
      <c r="HO21" s="71"/>
      <c r="IE21" s="71"/>
      <c r="IU21" s="71"/>
      <c r="JK21" s="71"/>
      <c r="KA21" s="71"/>
      <c r="KQ21" s="71"/>
      <c r="LG21" s="71"/>
      <c r="LW21" s="71"/>
      <c r="MM21" s="71"/>
      <c r="NC21" s="71"/>
      <c r="NS21" s="71"/>
      <c r="OI21" s="71"/>
      <c r="OY21" s="71"/>
      <c r="PO21" s="71"/>
      <c r="QE21" s="71"/>
      <c r="QU21" s="71"/>
      <c r="RK21" s="71"/>
      <c r="SA21" s="71"/>
      <c r="SQ21" s="71"/>
      <c r="TG21" s="71"/>
      <c r="TW21" s="71"/>
      <c r="UM21" s="71"/>
      <c r="VC21" s="71"/>
      <c r="VS21" s="71"/>
      <c r="WI21" s="71"/>
      <c r="WY21" s="71"/>
      <c r="XO21" s="71"/>
      <c r="YE21" s="71"/>
      <c r="YU21" s="71"/>
      <c r="ZK21" s="71"/>
      <c r="AAA21" s="71"/>
      <c r="AAQ21" s="71"/>
      <c r="ABG21" s="71"/>
      <c r="ABW21" s="71"/>
      <c r="ACM21" s="71"/>
      <c r="ADC21" s="71"/>
      <c r="ADS21" s="71"/>
      <c r="AEI21" s="71"/>
      <c r="AEY21" s="71"/>
      <c r="AFO21" s="71"/>
      <c r="AGE21" s="71"/>
      <c r="AGU21" s="71"/>
      <c r="AHK21" s="71"/>
      <c r="AIA21" s="71"/>
      <c r="AIQ21" s="71"/>
      <c r="AJG21" s="71"/>
      <c r="AJW21" s="71"/>
      <c r="AKM21" s="71"/>
      <c r="ALC21" s="71"/>
      <c r="ALS21" s="71"/>
      <c r="AMI21" s="71"/>
      <c r="AMY21" s="71"/>
      <c r="ANO21" s="71"/>
      <c r="AOE21" s="71"/>
      <c r="AOU21" s="71"/>
      <c r="APK21" s="71"/>
      <c r="AQA21" s="71"/>
      <c r="AQQ21" s="71"/>
      <c r="ARG21" s="71"/>
      <c r="ARW21" s="71"/>
      <c r="ASM21" s="71"/>
      <c r="ATC21" s="71"/>
      <c r="ATS21" s="71"/>
      <c r="AUI21" s="71"/>
      <c r="AUY21" s="71"/>
      <c r="AVO21" s="71"/>
      <c r="AWE21" s="71"/>
      <c r="AWU21" s="71"/>
      <c r="AXK21" s="71"/>
      <c r="AYA21" s="71"/>
      <c r="AYQ21" s="71"/>
      <c r="AZG21" s="71"/>
      <c r="AZW21" s="71"/>
      <c r="BAM21" s="71"/>
      <c r="BBC21" s="71"/>
      <c r="BBS21" s="71"/>
      <c r="BCI21" s="71"/>
      <c r="BCY21" s="71"/>
      <c r="BDO21" s="71"/>
      <c r="BEE21" s="71"/>
      <c r="BEU21" s="71"/>
      <c r="BFK21" s="71"/>
      <c r="BGA21" s="71"/>
      <c r="BGQ21" s="71"/>
      <c r="BHG21" s="71"/>
      <c r="BHW21" s="71"/>
      <c r="BIM21" s="71"/>
      <c r="BJC21" s="71"/>
      <c r="BJS21" s="71"/>
      <c r="BKI21" s="71"/>
      <c r="BKY21" s="71"/>
      <c r="BLO21" s="71"/>
      <c r="BME21" s="71"/>
      <c r="BMU21" s="71"/>
      <c r="BNK21" s="71"/>
      <c r="BOA21" s="71"/>
      <c r="BOQ21" s="71"/>
      <c r="BPG21" s="71"/>
      <c r="BPW21" s="71"/>
      <c r="BQM21" s="71"/>
      <c r="BRC21" s="71"/>
      <c r="BRS21" s="71"/>
      <c r="BSI21" s="71"/>
      <c r="BSY21" s="71"/>
      <c r="BTO21" s="71"/>
      <c r="BUE21" s="71"/>
      <c r="BUU21" s="71"/>
      <c r="BVK21" s="71"/>
      <c r="BWA21" s="71"/>
      <c r="BWQ21" s="71"/>
      <c r="BXG21" s="71"/>
      <c r="BXW21" s="71"/>
      <c r="BYM21" s="71"/>
      <c r="BZC21" s="71"/>
      <c r="BZS21" s="71"/>
      <c r="CAI21" s="71"/>
      <c r="CAY21" s="71"/>
      <c r="CBO21" s="71"/>
      <c r="CCE21" s="71"/>
      <c r="CCU21" s="71"/>
      <c r="CDK21" s="71"/>
      <c r="CEA21" s="71"/>
      <c r="CEQ21" s="71"/>
      <c r="CFG21" s="71"/>
      <c r="CFW21" s="71"/>
      <c r="CGM21" s="71"/>
      <c r="CHC21" s="71"/>
      <c r="CHS21" s="71"/>
      <c r="CII21" s="71"/>
      <c r="CIY21" s="71"/>
      <c r="CJO21" s="71"/>
      <c r="CKE21" s="71"/>
      <c r="CKU21" s="71"/>
      <c r="CLK21" s="71"/>
      <c r="CMA21" s="71"/>
      <c r="CMQ21" s="71"/>
      <c r="CNG21" s="71"/>
      <c r="CNW21" s="71"/>
      <c r="COM21" s="71"/>
      <c r="CPC21" s="71"/>
      <c r="CPS21" s="71"/>
      <c r="CQI21" s="71"/>
      <c r="CQY21" s="71"/>
      <c r="CRO21" s="71"/>
      <c r="CSE21" s="71"/>
      <c r="CSU21" s="71"/>
      <c r="CTK21" s="71"/>
      <c r="CUA21" s="71"/>
      <c r="CUQ21" s="71"/>
      <c r="CVG21" s="71"/>
      <c r="CVW21" s="71"/>
      <c r="CWM21" s="71"/>
      <c r="CXC21" s="71"/>
      <c r="CXS21" s="71"/>
      <c r="CYI21" s="71"/>
      <c r="CYY21" s="71"/>
      <c r="CZO21" s="71"/>
      <c r="DAE21" s="71"/>
      <c r="DAU21" s="71"/>
      <c r="DBK21" s="71"/>
      <c r="DCA21" s="71"/>
      <c r="DCQ21" s="71"/>
      <c r="DDG21" s="71"/>
      <c r="DDW21" s="71"/>
      <c r="DEM21" s="71"/>
      <c r="DFC21" s="71"/>
      <c r="DFS21" s="71"/>
      <c r="DGI21" s="71"/>
      <c r="DGY21" s="71"/>
      <c r="DHO21" s="71"/>
      <c r="DIE21" s="71"/>
      <c r="DIU21" s="71"/>
      <c r="DJK21" s="71"/>
      <c r="DKA21" s="71"/>
      <c r="DKQ21" s="71"/>
      <c r="DLG21" s="71"/>
      <c r="DLW21" s="71"/>
      <c r="DMM21" s="71"/>
      <c r="DNC21" s="71"/>
      <c r="DNS21" s="71"/>
      <c r="DOI21" s="71"/>
      <c r="DOY21" s="71"/>
      <c r="DPO21" s="71"/>
      <c r="DQE21" s="71"/>
      <c r="DQU21" s="71"/>
      <c r="DRK21" s="71"/>
      <c r="DSA21" s="71"/>
      <c r="DSQ21" s="71"/>
      <c r="DTG21" s="71"/>
      <c r="DTW21" s="71"/>
      <c r="DUM21" s="71"/>
      <c r="DVC21" s="71"/>
      <c r="DVS21" s="71"/>
      <c r="DWI21" s="71"/>
      <c r="DWY21" s="71"/>
      <c r="DXO21" s="71"/>
      <c r="DYE21" s="71"/>
      <c r="DYU21" s="71"/>
      <c r="DZK21" s="71"/>
      <c r="EAA21" s="71"/>
      <c r="EAQ21" s="71"/>
      <c r="EBG21" s="71"/>
      <c r="EBW21" s="71"/>
      <c r="ECM21" s="71"/>
      <c r="EDC21" s="71"/>
      <c r="EDS21" s="71"/>
      <c r="EEI21" s="71"/>
      <c r="EEY21" s="71"/>
      <c r="EFO21" s="71"/>
      <c r="EGE21" s="71"/>
      <c r="EGU21" s="71"/>
      <c r="EHK21" s="71"/>
      <c r="EIA21" s="71"/>
      <c r="EIQ21" s="71"/>
      <c r="EJG21" s="71"/>
      <c r="EJW21" s="71"/>
      <c r="EKM21" s="71"/>
      <c r="ELC21" s="71"/>
      <c r="ELS21" s="71"/>
      <c r="EMI21" s="71"/>
      <c r="EMY21" s="71"/>
      <c r="ENO21" s="71"/>
      <c r="EOE21" s="71"/>
      <c r="EOU21" s="71"/>
      <c r="EPK21" s="71"/>
      <c r="EQA21" s="71"/>
      <c r="EQQ21" s="71"/>
      <c r="ERG21" s="71"/>
      <c r="ERW21" s="71"/>
      <c r="ESM21" s="71"/>
      <c r="ETC21" s="71"/>
      <c r="ETS21" s="71"/>
      <c r="EUI21" s="71"/>
      <c r="EUY21" s="71"/>
      <c r="EVO21" s="71"/>
      <c r="EWE21" s="71"/>
      <c r="EWU21" s="71"/>
      <c r="EXK21" s="71"/>
      <c r="EYA21" s="71"/>
      <c r="EYQ21" s="71"/>
      <c r="EZG21" s="71"/>
      <c r="EZW21" s="71"/>
      <c r="FAM21" s="71"/>
      <c r="FBC21" s="71"/>
      <c r="FBS21" s="71"/>
      <c r="FCI21" s="71"/>
      <c r="FCY21" s="71"/>
      <c r="FDO21" s="71"/>
      <c r="FEE21" s="71"/>
      <c r="FEU21" s="71"/>
      <c r="FFK21" s="71"/>
      <c r="FGA21" s="71"/>
      <c r="FGQ21" s="71"/>
      <c r="FHG21" s="71"/>
      <c r="FHW21" s="71"/>
      <c r="FIM21" s="71"/>
      <c r="FJC21" s="71"/>
      <c r="FJS21" s="71"/>
      <c r="FKI21" s="71"/>
      <c r="FKY21" s="71"/>
      <c r="FLO21" s="71"/>
      <c r="FME21" s="71"/>
      <c r="FMU21" s="71"/>
      <c r="FNK21" s="71"/>
      <c r="FOA21" s="71"/>
      <c r="FOQ21" s="71"/>
      <c r="FPG21" s="71"/>
      <c r="FPW21" s="71"/>
      <c r="FQM21" s="71"/>
      <c r="FRC21" s="71"/>
      <c r="FRS21" s="71"/>
      <c r="FSI21" s="71"/>
      <c r="FSY21" s="71"/>
      <c r="FTO21" s="71"/>
      <c r="FUE21" s="71"/>
      <c r="FUU21" s="71"/>
      <c r="FVK21" s="71"/>
      <c r="FWA21" s="71"/>
      <c r="FWQ21" s="71"/>
      <c r="FXG21" s="71"/>
      <c r="FXW21" s="71"/>
      <c r="FYM21" s="71"/>
      <c r="FZC21" s="71"/>
      <c r="FZS21" s="71"/>
      <c r="GAI21" s="71"/>
      <c r="GAY21" s="71"/>
      <c r="GBO21" s="71"/>
      <c r="GCE21" s="71"/>
      <c r="GCU21" s="71"/>
      <c r="GDK21" s="71"/>
      <c r="GEA21" s="71"/>
      <c r="GEQ21" s="71"/>
      <c r="GFG21" s="71"/>
      <c r="GFW21" s="71"/>
      <c r="GGM21" s="71"/>
      <c r="GHC21" s="71"/>
      <c r="GHS21" s="71"/>
      <c r="GII21" s="71"/>
      <c r="GIY21" s="71"/>
      <c r="GJO21" s="71"/>
      <c r="GKE21" s="71"/>
      <c r="GKU21" s="71"/>
      <c r="GLK21" s="71"/>
      <c r="GMA21" s="71"/>
      <c r="GMQ21" s="71"/>
      <c r="GNG21" s="71"/>
      <c r="GNW21" s="71"/>
      <c r="GOM21" s="71"/>
      <c r="GPC21" s="71"/>
      <c r="GPS21" s="71"/>
      <c r="GQI21" s="71"/>
      <c r="GQY21" s="71"/>
      <c r="GRO21" s="71"/>
      <c r="GSE21" s="71"/>
      <c r="GSU21" s="71"/>
      <c r="GTK21" s="71"/>
      <c r="GUA21" s="71"/>
      <c r="GUQ21" s="71"/>
      <c r="GVG21" s="71"/>
      <c r="GVW21" s="71"/>
      <c r="GWM21" s="71"/>
      <c r="GXC21" s="71"/>
      <c r="GXS21" s="71"/>
      <c r="GYI21" s="71"/>
      <c r="GYY21" s="71"/>
      <c r="GZO21" s="71"/>
      <c r="HAE21" s="71"/>
      <c r="HAU21" s="71"/>
      <c r="HBK21" s="71"/>
      <c r="HCA21" s="71"/>
      <c r="HCQ21" s="71"/>
      <c r="HDG21" s="71"/>
      <c r="HDW21" s="71"/>
      <c r="HEM21" s="71"/>
      <c r="HFC21" s="71"/>
      <c r="HFS21" s="71"/>
      <c r="HGI21" s="71"/>
      <c r="HGY21" s="71"/>
      <c r="HHO21" s="71"/>
      <c r="HIE21" s="71"/>
      <c r="HIU21" s="71"/>
      <c r="HJK21" s="71"/>
      <c r="HKA21" s="71"/>
      <c r="HKQ21" s="71"/>
      <c r="HLG21" s="71"/>
      <c r="HLW21" s="71"/>
      <c r="HMM21" s="71"/>
      <c r="HNC21" s="71"/>
      <c r="HNS21" s="71"/>
      <c r="HOI21" s="71"/>
      <c r="HOY21" s="71"/>
      <c r="HPO21" s="71"/>
      <c r="HQE21" s="71"/>
      <c r="HQU21" s="71"/>
      <c r="HRK21" s="71"/>
      <c r="HSA21" s="71"/>
      <c r="HSQ21" s="71"/>
      <c r="HTG21" s="71"/>
      <c r="HTW21" s="71"/>
      <c r="HUM21" s="71"/>
      <c r="HVC21" s="71"/>
      <c r="HVS21" s="71"/>
      <c r="HWI21" s="71"/>
      <c r="HWY21" s="71"/>
      <c r="HXO21" s="71"/>
      <c r="HYE21" s="71"/>
      <c r="HYU21" s="71"/>
      <c r="HZK21" s="71"/>
      <c r="IAA21" s="71"/>
      <c r="IAQ21" s="71"/>
      <c r="IBG21" s="71"/>
      <c r="IBW21" s="71"/>
      <c r="ICM21" s="71"/>
      <c r="IDC21" s="71"/>
      <c r="IDS21" s="71"/>
      <c r="IEI21" s="71"/>
      <c r="IEY21" s="71"/>
      <c r="IFO21" s="71"/>
      <c r="IGE21" s="71"/>
      <c r="IGU21" s="71"/>
      <c r="IHK21" s="71"/>
      <c r="IIA21" s="71"/>
      <c r="IIQ21" s="71"/>
      <c r="IJG21" s="71"/>
      <c r="IJW21" s="71"/>
      <c r="IKM21" s="71"/>
      <c r="ILC21" s="71"/>
      <c r="ILS21" s="71"/>
      <c r="IMI21" s="71"/>
      <c r="IMY21" s="71"/>
      <c r="INO21" s="71"/>
      <c r="IOE21" s="71"/>
      <c r="IOU21" s="71"/>
      <c r="IPK21" s="71"/>
      <c r="IQA21" s="71"/>
      <c r="IQQ21" s="71"/>
      <c r="IRG21" s="71"/>
      <c r="IRW21" s="71"/>
      <c r="ISM21" s="71"/>
      <c r="ITC21" s="71"/>
      <c r="ITS21" s="71"/>
      <c r="IUI21" s="71"/>
      <c r="IUY21" s="71"/>
      <c r="IVO21" s="71"/>
      <c r="IWE21" s="71"/>
      <c r="IWU21" s="71"/>
      <c r="IXK21" s="71"/>
      <c r="IYA21" s="71"/>
      <c r="IYQ21" s="71"/>
      <c r="IZG21" s="71"/>
      <c r="IZW21" s="71"/>
      <c r="JAM21" s="71"/>
      <c r="JBC21" s="71"/>
      <c r="JBS21" s="71"/>
      <c r="JCI21" s="71"/>
      <c r="JCY21" s="71"/>
      <c r="JDO21" s="71"/>
      <c r="JEE21" s="71"/>
      <c r="JEU21" s="71"/>
      <c r="JFK21" s="71"/>
      <c r="JGA21" s="71"/>
      <c r="JGQ21" s="71"/>
      <c r="JHG21" s="71"/>
      <c r="JHW21" s="71"/>
      <c r="JIM21" s="71"/>
      <c r="JJC21" s="71"/>
      <c r="JJS21" s="71"/>
      <c r="JKI21" s="71"/>
      <c r="JKY21" s="71"/>
      <c r="JLO21" s="71"/>
      <c r="JME21" s="71"/>
      <c r="JMU21" s="71"/>
      <c r="JNK21" s="71"/>
      <c r="JOA21" s="71"/>
      <c r="JOQ21" s="71"/>
      <c r="JPG21" s="71"/>
      <c r="JPW21" s="71"/>
      <c r="JQM21" s="71"/>
      <c r="JRC21" s="71"/>
      <c r="JRS21" s="71"/>
      <c r="JSI21" s="71"/>
      <c r="JSY21" s="71"/>
      <c r="JTO21" s="71"/>
      <c r="JUE21" s="71"/>
      <c r="JUU21" s="71"/>
      <c r="JVK21" s="71"/>
      <c r="JWA21" s="71"/>
      <c r="JWQ21" s="71"/>
      <c r="JXG21" s="71"/>
      <c r="JXW21" s="71"/>
      <c r="JYM21" s="71"/>
      <c r="JZC21" s="71"/>
      <c r="JZS21" s="71"/>
      <c r="KAI21" s="71"/>
      <c r="KAY21" s="71"/>
      <c r="KBO21" s="71"/>
      <c r="KCE21" s="71"/>
      <c r="KCU21" s="71"/>
      <c r="KDK21" s="71"/>
      <c r="KEA21" s="71"/>
      <c r="KEQ21" s="71"/>
      <c r="KFG21" s="71"/>
      <c r="KFW21" s="71"/>
      <c r="KGM21" s="71"/>
      <c r="KHC21" s="71"/>
      <c r="KHS21" s="71"/>
      <c r="KII21" s="71"/>
      <c r="KIY21" s="71"/>
      <c r="KJO21" s="71"/>
      <c r="KKE21" s="71"/>
      <c r="KKU21" s="71"/>
      <c r="KLK21" s="71"/>
      <c r="KMA21" s="71"/>
      <c r="KMQ21" s="71"/>
      <c r="KNG21" s="71"/>
      <c r="KNW21" s="71"/>
      <c r="KOM21" s="71"/>
      <c r="KPC21" s="71"/>
      <c r="KPS21" s="71"/>
      <c r="KQI21" s="71"/>
      <c r="KQY21" s="71"/>
      <c r="KRO21" s="71"/>
      <c r="KSE21" s="71"/>
      <c r="KSU21" s="71"/>
      <c r="KTK21" s="71"/>
      <c r="KUA21" s="71"/>
      <c r="KUQ21" s="71"/>
      <c r="KVG21" s="71"/>
      <c r="KVW21" s="71"/>
      <c r="KWM21" s="71"/>
      <c r="KXC21" s="71"/>
      <c r="KXS21" s="71"/>
      <c r="KYI21" s="71"/>
      <c r="KYY21" s="71"/>
      <c r="KZO21" s="71"/>
      <c r="LAE21" s="71"/>
      <c r="LAU21" s="71"/>
      <c r="LBK21" s="71"/>
      <c r="LCA21" s="71"/>
      <c r="LCQ21" s="71"/>
      <c r="LDG21" s="71"/>
      <c r="LDW21" s="71"/>
      <c r="LEM21" s="71"/>
      <c r="LFC21" s="71"/>
      <c r="LFS21" s="71"/>
      <c r="LGI21" s="71"/>
      <c r="LGY21" s="71"/>
      <c r="LHO21" s="71"/>
      <c r="LIE21" s="71"/>
      <c r="LIU21" s="71"/>
      <c r="LJK21" s="71"/>
      <c r="LKA21" s="71"/>
      <c r="LKQ21" s="71"/>
      <c r="LLG21" s="71"/>
      <c r="LLW21" s="71"/>
      <c r="LMM21" s="71"/>
      <c r="LNC21" s="71"/>
      <c r="LNS21" s="71"/>
      <c r="LOI21" s="71"/>
      <c r="LOY21" s="71"/>
      <c r="LPO21" s="71"/>
      <c r="LQE21" s="71"/>
      <c r="LQU21" s="71"/>
      <c r="LRK21" s="71"/>
      <c r="LSA21" s="71"/>
      <c r="LSQ21" s="71"/>
      <c r="LTG21" s="71"/>
      <c r="LTW21" s="71"/>
      <c r="LUM21" s="71"/>
      <c r="LVC21" s="71"/>
      <c r="LVS21" s="71"/>
      <c r="LWI21" s="71"/>
      <c r="LWY21" s="71"/>
      <c r="LXO21" s="71"/>
      <c r="LYE21" s="71"/>
      <c r="LYU21" s="71"/>
      <c r="LZK21" s="71"/>
      <c r="MAA21" s="71"/>
      <c r="MAQ21" s="71"/>
      <c r="MBG21" s="71"/>
      <c r="MBW21" s="71"/>
      <c r="MCM21" s="71"/>
      <c r="MDC21" s="71"/>
      <c r="MDS21" s="71"/>
      <c r="MEI21" s="71"/>
      <c r="MEY21" s="71"/>
      <c r="MFO21" s="71"/>
      <c r="MGE21" s="71"/>
      <c r="MGU21" s="71"/>
      <c r="MHK21" s="71"/>
      <c r="MIA21" s="71"/>
      <c r="MIQ21" s="71"/>
      <c r="MJG21" s="71"/>
      <c r="MJW21" s="71"/>
      <c r="MKM21" s="71"/>
      <c r="MLC21" s="71"/>
      <c r="MLS21" s="71"/>
      <c r="MMI21" s="71"/>
      <c r="MMY21" s="71"/>
      <c r="MNO21" s="71"/>
      <c r="MOE21" s="71"/>
      <c r="MOU21" s="71"/>
      <c r="MPK21" s="71"/>
      <c r="MQA21" s="71"/>
      <c r="MQQ21" s="71"/>
      <c r="MRG21" s="71"/>
      <c r="MRW21" s="71"/>
      <c r="MSM21" s="71"/>
      <c r="MTC21" s="71"/>
      <c r="MTS21" s="71"/>
      <c r="MUI21" s="71"/>
      <c r="MUY21" s="71"/>
      <c r="MVO21" s="71"/>
      <c r="MWE21" s="71"/>
      <c r="MWU21" s="71"/>
      <c r="MXK21" s="71"/>
      <c r="MYA21" s="71"/>
      <c r="MYQ21" s="71"/>
      <c r="MZG21" s="71"/>
      <c r="MZW21" s="71"/>
      <c r="NAM21" s="71"/>
      <c r="NBC21" s="71"/>
      <c r="NBS21" s="71"/>
      <c r="NCI21" s="71"/>
      <c r="NCY21" s="71"/>
      <c r="NDO21" s="71"/>
      <c r="NEE21" s="71"/>
      <c r="NEU21" s="71"/>
      <c r="NFK21" s="71"/>
      <c r="NGA21" s="71"/>
      <c r="NGQ21" s="71"/>
      <c r="NHG21" s="71"/>
      <c r="NHW21" s="71"/>
      <c r="NIM21" s="71"/>
      <c r="NJC21" s="71"/>
      <c r="NJS21" s="71"/>
      <c r="NKI21" s="71"/>
      <c r="NKY21" s="71"/>
      <c r="NLO21" s="71"/>
      <c r="NME21" s="71"/>
      <c r="NMU21" s="71"/>
      <c r="NNK21" s="71"/>
      <c r="NOA21" s="71"/>
      <c r="NOQ21" s="71"/>
      <c r="NPG21" s="71"/>
      <c r="NPW21" s="71"/>
      <c r="NQM21" s="71"/>
      <c r="NRC21" s="71"/>
      <c r="NRS21" s="71"/>
      <c r="NSI21" s="71"/>
      <c r="NSY21" s="71"/>
      <c r="NTO21" s="71"/>
      <c r="NUE21" s="71"/>
      <c r="NUU21" s="71"/>
      <c r="NVK21" s="71"/>
      <c r="NWA21" s="71"/>
      <c r="NWQ21" s="71"/>
      <c r="NXG21" s="71"/>
      <c r="NXW21" s="71"/>
      <c r="NYM21" s="71"/>
      <c r="NZC21" s="71"/>
      <c r="NZS21" s="71"/>
      <c r="OAI21" s="71"/>
      <c r="OAY21" s="71"/>
      <c r="OBO21" s="71"/>
      <c r="OCE21" s="71"/>
      <c r="OCU21" s="71"/>
      <c r="ODK21" s="71"/>
      <c r="OEA21" s="71"/>
      <c r="OEQ21" s="71"/>
      <c r="OFG21" s="71"/>
      <c r="OFW21" s="71"/>
      <c r="OGM21" s="71"/>
      <c r="OHC21" s="71"/>
      <c r="OHS21" s="71"/>
      <c r="OII21" s="71"/>
      <c r="OIY21" s="71"/>
      <c r="OJO21" s="71"/>
      <c r="OKE21" s="71"/>
      <c r="OKU21" s="71"/>
      <c r="OLK21" s="71"/>
      <c r="OMA21" s="71"/>
      <c r="OMQ21" s="71"/>
      <c r="ONG21" s="71"/>
      <c r="ONW21" s="71"/>
      <c r="OOM21" s="71"/>
      <c r="OPC21" s="71"/>
      <c r="OPS21" s="71"/>
      <c r="OQI21" s="71"/>
      <c r="OQY21" s="71"/>
      <c r="ORO21" s="71"/>
      <c r="OSE21" s="71"/>
      <c r="OSU21" s="71"/>
      <c r="OTK21" s="71"/>
      <c r="OUA21" s="71"/>
      <c r="OUQ21" s="71"/>
      <c r="OVG21" s="71"/>
      <c r="OVW21" s="71"/>
      <c r="OWM21" s="71"/>
      <c r="OXC21" s="71"/>
      <c r="OXS21" s="71"/>
      <c r="OYI21" s="71"/>
      <c r="OYY21" s="71"/>
      <c r="OZO21" s="71"/>
      <c r="PAE21" s="71"/>
      <c r="PAU21" s="71"/>
      <c r="PBK21" s="71"/>
      <c r="PCA21" s="71"/>
      <c r="PCQ21" s="71"/>
      <c r="PDG21" s="71"/>
      <c r="PDW21" s="71"/>
      <c r="PEM21" s="71"/>
      <c r="PFC21" s="71"/>
      <c r="PFS21" s="71"/>
      <c r="PGI21" s="71"/>
      <c r="PGY21" s="71"/>
      <c r="PHO21" s="71"/>
      <c r="PIE21" s="71"/>
      <c r="PIU21" s="71"/>
      <c r="PJK21" s="71"/>
      <c r="PKA21" s="71"/>
      <c r="PKQ21" s="71"/>
      <c r="PLG21" s="71"/>
      <c r="PLW21" s="71"/>
      <c r="PMM21" s="71"/>
      <c r="PNC21" s="71"/>
      <c r="PNS21" s="71"/>
      <c r="POI21" s="71"/>
      <c r="POY21" s="71"/>
      <c r="PPO21" s="71"/>
      <c r="PQE21" s="71"/>
      <c r="PQU21" s="71"/>
      <c r="PRK21" s="71"/>
      <c r="PSA21" s="71"/>
      <c r="PSQ21" s="71"/>
      <c r="PTG21" s="71"/>
      <c r="PTW21" s="71"/>
      <c r="PUM21" s="71"/>
      <c r="PVC21" s="71"/>
      <c r="PVS21" s="71"/>
      <c r="PWI21" s="71"/>
      <c r="PWY21" s="71"/>
      <c r="PXO21" s="71"/>
      <c r="PYE21" s="71"/>
      <c r="PYU21" s="71"/>
      <c r="PZK21" s="71"/>
      <c r="QAA21" s="71"/>
      <c r="QAQ21" s="71"/>
      <c r="QBG21" s="71"/>
      <c r="QBW21" s="71"/>
      <c r="QCM21" s="71"/>
      <c r="QDC21" s="71"/>
      <c r="QDS21" s="71"/>
      <c r="QEI21" s="71"/>
      <c r="QEY21" s="71"/>
      <c r="QFO21" s="71"/>
      <c r="QGE21" s="71"/>
      <c r="QGU21" s="71"/>
      <c r="QHK21" s="71"/>
      <c r="QIA21" s="71"/>
      <c r="QIQ21" s="71"/>
      <c r="QJG21" s="71"/>
      <c r="QJW21" s="71"/>
      <c r="QKM21" s="71"/>
      <c r="QLC21" s="71"/>
      <c r="QLS21" s="71"/>
      <c r="QMI21" s="71"/>
      <c r="QMY21" s="71"/>
      <c r="QNO21" s="71"/>
      <c r="QOE21" s="71"/>
      <c r="QOU21" s="71"/>
      <c r="QPK21" s="71"/>
      <c r="QQA21" s="71"/>
      <c r="QQQ21" s="71"/>
      <c r="QRG21" s="71"/>
      <c r="QRW21" s="71"/>
      <c r="QSM21" s="71"/>
      <c r="QTC21" s="71"/>
      <c r="QTS21" s="71"/>
      <c r="QUI21" s="71"/>
      <c r="QUY21" s="71"/>
      <c r="QVO21" s="71"/>
      <c r="QWE21" s="71"/>
      <c r="QWU21" s="71"/>
      <c r="QXK21" s="71"/>
      <c r="QYA21" s="71"/>
      <c r="QYQ21" s="71"/>
      <c r="QZG21" s="71"/>
      <c r="QZW21" s="71"/>
      <c r="RAM21" s="71"/>
      <c r="RBC21" s="71"/>
      <c r="RBS21" s="71"/>
      <c r="RCI21" s="71"/>
      <c r="RCY21" s="71"/>
      <c r="RDO21" s="71"/>
      <c r="REE21" s="71"/>
      <c r="REU21" s="71"/>
      <c r="RFK21" s="71"/>
      <c r="RGA21" s="71"/>
      <c r="RGQ21" s="71"/>
      <c r="RHG21" s="71"/>
      <c r="RHW21" s="71"/>
      <c r="RIM21" s="71"/>
      <c r="RJC21" s="71"/>
      <c r="RJS21" s="71"/>
      <c r="RKI21" s="71"/>
      <c r="RKY21" s="71"/>
      <c r="RLO21" s="71"/>
      <c r="RME21" s="71"/>
      <c r="RMU21" s="71"/>
      <c r="RNK21" s="71"/>
      <c r="ROA21" s="71"/>
      <c r="ROQ21" s="71"/>
      <c r="RPG21" s="71"/>
      <c r="RPW21" s="71"/>
      <c r="RQM21" s="71"/>
      <c r="RRC21" s="71"/>
      <c r="RRS21" s="71"/>
      <c r="RSI21" s="71"/>
      <c r="RSY21" s="71"/>
      <c r="RTO21" s="71"/>
      <c r="RUE21" s="71"/>
      <c r="RUU21" s="71"/>
      <c r="RVK21" s="71"/>
      <c r="RWA21" s="71"/>
      <c r="RWQ21" s="71"/>
      <c r="RXG21" s="71"/>
      <c r="RXW21" s="71"/>
      <c r="RYM21" s="71"/>
      <c r="RZC21" s="71"/>
      <c r="RZS21" s="71"/>
      <c r="SAI21" s="71"/>
      <c r="SAY21" s="71"/>
      <c r="SBO21" s="71"/>
      <c r="SCE21" s="71"/>
      <c r="SCU21" s="71"/>
      <c r="SDK21" s="71"/>
      <c r="SEA21" s="71"/>
      <c r="SEQ21" s="71"/>
      <c r="SFG21" s="71"/>
      <c r="SFW21" s="71"/>
      <c r="SGM21" s="71"/>
      <c r="SHC21" s="71"/>
      <c r="SHS21" s="71"/>
      <c r="SII21" s="71"/>
      <c r="SIY21" s="71"/>
      <c r="SJO21" s="71"/>
      <c r="SKE21" s="71"/>
      <c r="SKU21" s="71"/>
      <c r="SLK21" s="71"/>
      <c r="SMA21" s="71"/>
      <c r="SMQ21" s="71"/>
      <c r="SNG21" s="71"/>
      <c r="SNW21" s="71"/>
      <c r="SOM21" s="71"/>
      <c r="SPC21" s="71"/>
      <c r="SPS21" s="71"/>
      <c r="SQI21" s="71"/>
      <c r="SQY21" s="71"/>
      <c r="SRO21" s="71"/>
      <c r="SSE21" s="71"/>
      <c r="SSU21" s="71"/>
      <c r="STK21" s="71"/>
      <c r="SUA21" s="71"/>
      <c r="SUQ21" s="71"/>
      <c r="SVG21" s="71"/>
      <c r="SVW21" s="71"/>
      <c r="SWM21" s="71"/>
      <c r="SXC21" s="71"/>
      <c r="SXS21" s="71"/>
      <c r="SYI21" s="71"/>
      <c r="SYY21" s="71"/>
      <c r="SZO21" s="71"/>
      <c r="TAE21" s="71"/>
      <c r="TAU21" s="71"/>
      <c r="TBK21" s="71"/>
      <c r="TCA21" s="71"/>
      <c r="TCQ21" s="71"/>
      <c r="TDG21" s="71"/>
      <c r="TDW21" s="71"/>
      <c r="TEM21" s="71"/>
      <c r="TFC21" s="71"/>
      <c r="TFS21" s="71"/>
      <c r="TGI21" s="71"/>
      <c r="TGY21" s="71"/>
      <c r="THO21" s="71"/>
      <c r="TIE21" s="71"/>
      <c r="TIU21" s="71"/>
      <c r="TJK21" s="71"/>
      <c r="TKA21" s="71"/>
      <c r="TKQ21" s="71"/>
      <c r="TLG21" s="71"/>
      <c r="TLW21" s="71"/>
      <c r="TMM21" s="71"/>
      <c r="TNC21" s="71"/>
      <c r="TNS21" s="71"/>
      <c r="TOI21" s="71"/>
      <c r="TOY21" s="71"/>
      <c r="TPO21" s="71"/>
      <c r="TQE21" s="71"/>
      <c r="TQU21" s="71"/>
      <c r="TRK21" s="71"/>
      <c r="TSA21" s="71"/>
      <c r="TSQ21" s="71"/>
      <c r="TTG21" s="71"/>
      <c r="TTW21" s="71"/>
      <c r="TUM21" s="71"/>
      <c r="TVC21" s="71"/>
      <c r="TVS21" s="71"/>
      <c r="TWI21" s="71"/>
      <c r="TWY21" s="71"/>
      <c r="TXO21" s="71"/>
      <c r="TYE21" s="71"/>
      <c r="TYU21" s="71"/>
      <c r="TZK21" s="71"/>
      <c r="UAA21" s="71"/>
      <c r="UAQ21" s="71"/>
      <c r="UBG21" s="71"/>
      <c r="UBW21" s="71"/>
      <c r="UCM21" s="71"/>
      <c r="UDC21" s="71"/>
      <c r="UDS21" s="71"/>
      <c r="UEI21" s="71"/>
      <c r="UEY21" s="71"/>
      <c r="UFO21" s="71"/>
      <c r="UGE21" s="71"/>
      <c r="UGU21" s="71"/>
      <c r="UHK21" s="71"/>
      <c r="UIA21" s="71"/>
      <c r="UIQ21" s="71"/>
      <c r="UJG21" s="71"/>
      <c r="UJW21" s="71"/>
      <c r="UKM21" s="71"/>
      <c r="ULC21" s="71"/>
      <c r="ULS21" s="71"/>
      <c r="UMI21" s="71"/>
      <c r="UMY21" s="71"/>
      <c r="UNO21" s="71"/>
      <c r="UOE21" s="71"/>
      <c r="UOU21" s="71"/>
      <c r="UPK21" s="71"/>
      <c r="UQA21" s="71"/>
      <c r="UQQ21" s="71"/>
      <c r="URG21" s="71"/>
      <c r="URW21" s="71"/>
      <c r="USM21" s="71"/>
      <c r="UTC21" s="71"/>
      <c r="UTS21" s="71"/>
      <c r="UUI21" s="71"/>
      <c r="UUY21" s="71"/>
      <c r="UVO21" s="71"/>
      <c r="UWE21" s="71"/>
      <c r="UWU21" s="71"/>
      <c r="UXK21" s="71"/>
      <c r="UYA21" s="71"/>
      <c r="UYQ21" s="71"/>
      <c r="UZG21" s="71"/>
      <c r="UZW21" s="71"/>
      <c r="VAM21" s="71"/>
      <c r="VBC21" s="71"/>
      <c r="VBS21" s="71"/>
      <c r="VCI21" s="71"/>
      <c r="VCY21" s="71"/>
      <c r="VDO21" s="71"/>
      <c r="VEE21" s="71"/>
      <c r="VEU21" s="71"/>
      <c r="VFK21" s="71"/>
      <c r="VGA21" s="71"/>
      <c r="VGQ21" s="71"/>
      <c r="VHG21" s="71"/>
      <c r="VHW21" s="71"/>
      <c r="VIM21" s="71"/>
      <c r="VJC21" s="71"/>
      <c r="VJS21" s="71"/>
      <c r="VKI21" s="71"/>
      <c r="VKY21" s="71"/>
      <c r="VLO21" s="71"/>
      <c r="VME21" s="71"/>
      <c r="VMU21" s="71"/>
      <c r="VNK21" s="71"/>
      <c r="VOA21" s="71"/>
      <c r="VOQ21" s="71"/>
      <c r="VPG21" s="71"/>
      <c r="VPW21" s="71"/>
      <c r="VQM21" s="71"/>
      <c r="VRC21" s="71"/>
      <c r="VRS21" s="71"/>
      <c r="VSI21" s="71"/>
      <c r="VSY21" s="71"/>
      <c r="VTO21" s="71"/>
      <c r="VUE21" s="71"/>
      <c r="VUU21" s="71"/>
      <c r="VVK21" s="71"/>
      <c r="VWA21" s="71"/>
      <c r="VWQ21" s="71"/>
      <c r="VXG21" s="71"/>
      <c r="VXW21" s="71"/>
      <c r="VYM21" s="71"/>
      <c r="VZC21" s="71"/>
      <c r="VZS21" s="71"/>
      <c r="WAI21" s="71"/>
      <c r="WAY21" s="71"/>
      <c r="WBO21" s="71"/>
      <c r="WCE21" s="71"/>
      <c r="WCU21" s="71"/>
      <c r="WDK21" s="71"/>
      <c r="WEA21" s="71"/>
      <c r="WEQ21" s="71"/>
      <c r="WFG21" s="71"/>
      <c r="WFW21" s="71"/>
      <c r="WGM21" s="71"/>
      <c r="WHC21" s="71"/>
      <c r="WHS21" s="71"/>
      <c r="WII21" s="71"/>
      <c r="WIY21" s="71"/>
      <c r="WJO21" s="71"/>
      <c r="WKE21" s="71"/>
      <c r="WKU21" s="71"/>
      <c r="WLK21" s="71"/>
      <c r="WMA21" s="71"/>
      <c r="WMQ21" s="71"/>
      <c r="WNG21" s="71"/>
      <c r="WNW21" s="71"/>
      <c r="WOM21" s="71"/>
      <c r="WPC21" s="71"/>
      <c r="WPS21" s="71"/>
      <c r="WQI21" s="71"/>
      <c r="WQY21" s="71"/>
      <c r="WRO21" s="71"/>
      <c r="WSE21" s="71"/>
      <c r="WSU21" s="71"/>
      <c r="WTK21" s="71"/>
      <c r="WUA21" s="71"/>
      <c r="WUQ21" s="71"/>
      <c r="WVG21" s="71"/>
      <c r="WVW21" s="71"/>
      <c r="WWM21" s="71"/>
      <c r="WXC21" s="71"/>
      <c r="WXS21" s="71"/>
      <c r="WYI21" s="71"/>
      <c r="WYY21" s="71"/>
      <c r="WZO21" s="71"/>
      <c r="XAE21" s="71"/>
      <c r="XAU21" s="71"/>
      <c r="XBK21" s="71"/>
      <c r="XCA21" s="71"/>
      <c r="XCQ21" s="71"/>
      <c r="XDG21" s="71"/>
      <c r="XDW21" s="71"/>
      <c r="XEM21" s="71"/>
    </row>
    <row r="22" spans="1:1023 1039:2047 2063:3071 3087:4095 4111:5119 5135:6143 6159:7167 7183:8191 8207:9215 9231:10239 10255:11263 11279:12287 12303:13311 13327:14335 14351:15359 15375:16367">
      <c r="A22" s="20" t="str">
        <f>IF(COUNTBLANK(F22)=1," ",COUNTA($F$12:F22))</f>
        <v xml:space="preserve"> </v>
      </c>
      <c r="B22" s="73" t="s">
        <v>233</v>
      </c>
      <c r="C22" s="68" t="s">
        <v>130</v>
      </c>
      <c r="D22" s="68">
        <v>4</v>
      </c>
      <c r="E22" s="95"/>
      <c r="F22" s="134"/>
      <c r="G22" s="135">
        <f t="shared" si="0"/>
        <v>0</v>
      </c>
      <c r="H22" s="116"/>
      <c r="I22" s="135">
        <f t="shared" si="1"/>
        <v>0</v>
      </c>
      <c r="J22" s="135">
        <f t="shared" si="2"/>
        <v>0</v>
      </c>
      <c r="K22" s="135">
        <f t="shared" si="3"/>
        <v>0</v>
      </c>
      <c r="L22" s="135">
        <f t="shared" si="4"/>
        <v>0</v>
      </c>
      <c r="M22" s="135">
        <f t="shared" si="5"/>
        <v>0</v>
      </c>
      <c r="N22" s="135">
        <f t="shared" si="6"/>
        <v>0</v>
      </c>
      <c r="O22" s="70">
        <f t="shared" si="7"/>
        <v>0</v>
      </c>
      <c r="AE22" s="71"/>
      <c r="AU22" s="71"/>
      <c r="BK22" s="71"/>
      <c r="CA22" s="71"/>
      <c r="CQ22" s="71"/>
      <c r="DG22" s="71"/>
      <c r="DW22" s="71"/>
      <c r="EM22" s="71"/>
      <c r="FC22" s="71"/>
      <c r="FS22" s="71"/>
      <c r="GI22" s="71"/>
      <c r="GY22" s="71"/>
      <c r="HO22" s="71"/>
      <c r="IE22" s="71"/>
      <c r="IU22" s="71"/>
      <c r="JK22" s="71"/>
      <c r="KA22" s="71"/>
      <c r="KQ22" s="71"/>
      <c r="LG22" s="71"/>
      <c r="LW22" s="71"/>
      <c r="MM22" s="71"/>
      <c r="NC22" s="71"/>
      <c r="NS22" s="71"/>
      <c r="OI22" s="71"/>
      <c r="OY22" s="71"/>
      <c r="PO22" s="71"/>
      <c r="QE22" s="71"/>
      <c r="QU22" s="71"/>
      <c r="RK22" s="71"/>
      <c r="SA22" s="71"/>
      <c r="SQ22" s="71"/>
      <c r="TG22" s="71"/>
      <c r="TW22" s="71"/>
      <c r="UM22" s="71"/>
      <c r="VC22" s="71"/>
      <c r="VS22" s="71"/>
      <c r="WI22" s="71"/>
      <c r="WY22" s="71"/>
      <c r="XO22" s="71"/>
      <c r="YE22" s="71"/>
      <c r="YU22" s="71"/>
      <c r="ZK22" s="71"/>
      <c r="AAA22" s="71"/>
      <c r="AAQ22" s="71"/>
      <c r="ABG22" s="71"/>
      <c r="ABW22" s="71"/>
      <c r="ACM22" s="71"/>
      <c r="ADC22" s="71"/>
      <c r="ADS22" s="71"/>
      <c r="AEI22" s="71"/>
      <c r="AEY22" s="71"/>
      <c r="AFO22" s="71"/>
      <c r="AGE22" s="71"/>
      <c r="AGU22" s="71"/>
      <c r="AHK22" s="71"/>
      <c r="AIA22" s="71"/>
      <c r="AIQ22" s="71"/>
      <c r="AJG22" s="71"/>
      <c r="AJW22" s="71"/>
      <c r="AKM22" s="71"/>
      <c r="ALC22" s="71"/>
      <c r="ALS22" s="71"/>
      <c r="AMI22" s="71"/>
      <c r="AMY22" s="71"/>
      <c r="ANO22" s="71"/>
      <c r="AOE22" s="71"/>
      <c r="AOU22" s="71"/>
      <c r="APK22" s="71"/>
      <c r="AQA22" s="71"/>
      <c r="AQQ22" s="71"/>
      <c r="ARG22" s="71"/>
      <c r="ARW22" s="71"/>
      <c r="ASM22" s="71"/>
      <c r="ATC22" s="71"/>
      <c r="ATS22" s="71"/>
      <c r="AUI22" s="71"/>
      <c r="AUY22" s="71"/>
      <c r="AVO22" s="71"/>
      <c r="AWE22" s="71"/>
      <c r="AWU22" s="71"/>
      <c r="AXK22" s="71"/>
      <c r="AYA22" s="71"/>
      <c r="AYQ22" s="71"/>
      <c r="AZG22" s="71"/>
      <c r="AZW22" s="71"/>
      <c r="BAM22" s="71"/>
      <c r="BBC22" s="71"/>
      <c r="BBS22" s="71"/>
      <c r="BCI22" s="71"/>
      <c r="BCY22" s="71"/>
      <c r="BDO22" s="71"/>
      <c r="BEE22" s="71"/>
      <c r="BEU22" s="71"/>
      <c r="BFK22" s="71"/>
      <c r="BGA22" s="71"/>
      <c r="BGQ22" s="71"/>
      <c r="BHG22" s="71"/>
      <c r="BHW22" s="71"/>
      <c r="BIM22" s="71"/>
      <c r="BJC22" s="71"/>
      <c r="BJS22" s="71"/>
      <c r="BKI22" s="71"/>
      <c r="BKY22" s="71"/>
      <c r="BLO22" s="71"/>
      <c r="BME22" s="71"/>
      <c r="BMU22" s="71"/>
      <c r="BNK22" s="71"/>
      <c r="BOA22" s="71"/>
      <c r="BOQ22" s="71"/>
      <c r="BPG22" s="71"/>
      <c r="BPW22" s="71"/>
      <c r="BQM22" s="71"/>
      <c r="BRC22" s="71"/>
      <c r="BRS22" s="71"/>
      <c r="BSI22" s="71"/>
      <c r="BSY22" s="71"/>
      <c r="BTO22" s="71"/>
      <c r="BUE22" s="71"/>
      <c r="BUU22" s="71"/>
      <c r="BVK22" s="71"/>
      <c r="BWA22" s="71"/>
      <c r="BWQ22" s="71"/>
      <c r="BXG22" s="71"/>
      <c r="BXW22" s="71"/>
      <c r="BYM22" s="71"/>
      <c r="BZC22" s="71"/>
      <c r="BZS22" s="71"/>
      <c r="CAI22" s="71"/>
      <c r="CAY22" s="71"/>
      <c r="CBO22" s="71"/>
      <c r="CCE22" s="71"/>
      <c r="CCU22" s="71"/>
      <c r="CDK22" s="71"/>
      <c r="CEA22" s="71"/>
      <c r="CEQ22" s="71"/>
      <c r="CFG22" s="71"/>
      <c r="CFW22" s="71"/>
      <c r="CGM22" s="71"/>
      <c r="CHC22" s="71"/>
      <c r="CHS22" s="71"/>
      <c r="CII22" s="71"/>
      <c r="CIY22" s="71"/>
      <c r="CJO22" s="71"/>
      <c r="CKE22" s="71"/>
      <c r="CKU22" s="71"/>
      <c r="CLK22" s="71"/>
      <c r="CMA22" s="71"/>
      <c r="CMQ22" s="71"/>
      <c r="CNG22" s="71"/>
      <c r="CNW22" s="71"/>
      <c r="COM22" s="71"/>
      <c r="CPC22" s="71"/>
      <c r="CPS22" s="71"/>
      <c r="CQI22" s="71"/>
      <c r="CQY22" s="71"/>
      <c r="CRO22" s="71"/>
      <c r="CSE22" s="71"/>
      <c r="CSU22" s="71"/>
      <c r="CTK22" s="71"/>
      <c r="CUA22" s="71"/>
      <c r="CUQ22" s="71"/>
      <c r="CVG22" s="71"/>
      <c r="CVW22" s="71"/>
      <c r="CWM22" s="71"/>
      <c r="CXC22" s="71"/>
      <c r="CXS22" s="71"/>
      <c r="CYI22" s="71"/>
      <c r="CYY22" s="71"/>
      <c r="CZO22" s="71"/>
      <c r="DAE22" s="71"/>
      <c r="DAU22" s="71"/>
      <c r="DBK22" s="71"/>
      <c r="DCA22" s="71"/>
      <c r="DCQ22" s="71"/>
      <c r="DDG22" s="71"/>
      <c r="DDW22" s="71"/>
      <c r="DEM22" s="71"/>
      <c r="DFC22" s="71"/>
      <c r="DFS22" s="71"/>
      <c r="DGI22" s="71"/>
      <c r="DGY22" s="71"/>
      <c r="DHO22" s="71"/>
      <c r="DIE22" s="71"/>
      <c r="DIU22" s="71"/>
      <c r="DJK22" s="71"/>
      <c r="DKA22" s="71"/>
      <c r="DKQ22" s="71"/>
      <c r="DLG22" s="71"/>
      <c r="DLW22" s="71"/>
      <c r="DMM22" s="71"/>
      <c r="DNC22" s="71"/>
      <c r="DNS22" s="71"/>
      <c r="DOI22" s="71"/>
      <c r="DOY22" s="71"/>
      <c r="DPO22" s="71"/>
      <c r="DQE22" s="71"/>
      <c r="DQU22" s="71"/>
      <c r="DRK22" s="71"/>
      <c r="DSA22" s="71"/>
      <c r="DSQ22" s="71"/>
      <c r="DTG22" s="71"/>
      <c r="DTW22" s="71"/>
      <c r="DUM22" s="71"/>
      <c r="DVC22" s="71"/>
      <c r="DVS22" s="71"/>
      <c r="DWI22" s="71"/>
      <c r="DWY22" s="71"/>
      <c r="DXO22" s="71"/>
      <c r="DYE22" s="71"/>
      <c r="DYU22" s="71"/>
      <c r="DZK22" s="71"/>
      <c r="EAA22" s="71"/>
      <c r="EAQ22" s="71"/>
      <c r="EBG22" s="71"/>
      <c r="EBW22" s="71"/>
      <c r="ECM22" s="71"/>
      <c r="EDC22" s="71"/>
      <c r="EDS22" s="71"/>
      <c r="EEI22" s="71"/>
      <c r="EEY22" s="71"/>
      <c r="EFO22" s="71"/>
      <c r="EGE22" s="71"/>
      <c r="EGU22" s="71"/>
      <c r="EHK22" s="71"/>
      <c r="EIA22" s="71"/>
      <c r="EIQ22" s="71"/>
      <c r="EJG22" s="71"/>
      <c r="EJW22" s="71"/>
      <c r="EKM22" s="71"/>
      <c r="ELC22" s="71"/>
      <c r="ELS22" s="71"/>
      <c r="EMI22" s="71"/>
      <c r="EMY22" s="71"/>
      <c r="ENO22" s="71"/>
      <c r="EOE22" s="71"/>
      <c r="EOU22" s="71"/>
      <c r="EPK22" s="71"/>
      <c r="EQA22" s="71"/>
      <c r="EQQ22" s="71"/>
      <c r="ERG22" s="71"/>
      <c r="ERW22" s="71"/>
      <c r="ESM22" s="71"/>
      <c r="ETC22" s="71"/>
      <c r="ETS22" s="71"/>
      <c r="EUI22" s="71"/>
      <c r="EUY22" s="71"/>
      <c r="EVO22" s="71"/>
      <c r="EWE22" s="71"/>
      <c r="EWU22" s="71"/>
      <c r="EXK22" s="71"/>
      <c r="EYA22" s="71"/>
      <c r="EYQ22" s="71"/>
      <c r="EZG22" s="71"/>
      <c r="EZW22" s="71"/>
      <c r="FAM22" s="71"/>
      <c r="FBC22" s="71"/>
      <c r="FBS22" s="71"/>
      <c r="FCI22" s="71"/>
      <c r="FCY22" s="71"/>
      <c r="FDO22" s="71"/>
      <c r="FEE22" s="71"/>
      <c r="FEU22" s="71"/>
      <c r="FFK22" s="71"/>
      <c r="FGA22" s="71"/>
      <c r="FGQ22" s="71"/>
      <c r="FHG22" s="71"/>
      <c r="FHW22" s="71"/>
      <c r="FIM22" s="71"/>
      <c r="FJC22" s="71"/>
      <c r="FJS22" s="71"/>
      <c r="FKI22" s="71"/>
      <c r="FKY22" s="71"/>
      <c r="FLO22" s="71"/>
      <c r="FME22" s="71"/>
      <c r="FMU22" s="71"/>
      <c r="FNK22" s="71"/>
      <c r="FOA22" s="71"/>
      <c r="FOQ22" s="71"/>
      <c r="FPG22" s="71"/>
      <c r="FPW22" s="71"/>
      <c r="FQM22" s="71"/>
      <c r="FRC22" s="71"/>
      <c r="FRS22" s="71"/>
      <c r="FSI22" s="71"/>
      <c r="FSY22" s="71"/>
      <c r="FTO22" s="71"/>
      <c r="FUE22" s="71"/>
      <c r="FUU22" s="71"/>
      <c r="FVK22" s="71"/>
      <c r="FWA22" s="71"/>
      <c r="FWQ22" s="71"/>
      <c r="FXG22" s="71"/>
      <c r="FXW22" s="71"/>
      <c r="FYM22" s="71"/>
      <c r="FZC22" s="71"/>
      <c r="FZS22" s="71"/>
      <c r="GAI22" s="71"/>
      <c r="GAY22" s="71"/>
      <c r="GBO22" s="71"/>
      <c r="GCE22" s="71"/>
      <c r="GCU22" s="71"/>
      <c r="GDK22" s="71"/>
      <c r="GEA22" s="71"/>
      <c r="GEQ22" s="71"/>
      <c r="GFG22" s="71"/>
      <c r="GFW22" s="71"/>
      <c r="GGM22" s="71"/>
      <c r="GHC22" s="71"/>
      <c r="GHS22" s="71"/>
      <c r="GII22" s="71"/>
      <c r="GIY22" s="71"/>
      <c r="GJO22" s="71"/>
      <c r="GKE22" s="71"/>
      <c r="GKU22" s="71"/>
      <c r="GLK22" s="71"/>
      <c r="GMA22" s="71"/>
      <c r="GMQ22" s="71"/>
      <c r="GNG22" s="71"/>
      <c r="GNW22" s="71"/>
      <c r="GOM22" s="71"/>
      <c r="GPC22" s="71"/>
      <c r="GPS22" s="71"/>
      <c r="GQI22" s="71"/>
      <c r="GQY22" s="71"/>
      <c r="GRO22" s="71"/>
      <c r="GSE22" s="71"/>
      <c r="GSU22" s="71"/>
      <c r="GTK22" s="71"/>
      <c r="GUA22" s="71"/>
      <c r="GUQ22" s="71"/>
      <c r="GVG22" s="71"/>
      <c r="GVW22" s="71"/>
      <c r="GWM22" s="71"/>
      <c r="GXC22" s="71"/>
      <c r="GXS22" s="71"/>
      <c r="GYI22" s="71"/>
      <c r="GYY22" s="71"/>
      <c r="GZO22" s="71"/>
      <c r="HAE22" s="71"/>
      <c r="HAU22" s="71"/>
      <c r="HBK22" s="71"/>
      <c r="HCA22" s="71"/>
      <c r="HCQ22" s="71"/>
      <c r="HDG22" s="71"/>
      <c r="HDW22" s="71"/>
      <c r="HEM22" s="71"/>
      <c r="HFC22" s="71"/>
      <c r="HFS22" s="71"/>
      <c r="HGI22" s="71"/>
      <c r="HGY22" s="71"/>
      <c r="HHO22" s="71"/>
      <c r="HIE22" s="71"/>
      <c r="HIU22" s="71"/>
      <c r="HJK22" s="71"/>
      <c r="HKA22" s="71"/>
      <c r="HKQ22" s="71"/>
      <c r="HLG22" s="71"/>
      <c r="HLW22" s="71"/>
      <c r="HMM22" s="71"/>
      <c r="HNC22" s="71"/>
      <c r="HNS22" s="71"/>
      <c r="HOI22" s="71"/>
      <c r="HOY22" s="71"/>
      <c r="HPO22" s="71"/>
      <c r="HQE22" s="71"/>
      <c r="HQU22" s="71"/>
      <c r="HRK22" s="71"/>
      <c r="HSA22" s="71"/>
      <c r="HSQ22" s="71"/>
      <c r="HTG22" s="71"/>
      <c r="HTW22" s="71"/>
      <c r="HUM22" s="71"/>
      <c r="HVC22" s="71"/>
      <c r="HVS22" s="71"/>
      <c r="HWI22" s="71"/>
      <c r="HWY22" s="71"/>
      <c r="HXO22" s="71"/>
      <c r="HYE22" s="71"/>
      <c r="HYU22" s="71"/>
      <c r="HZK22" s="71"/>
      <c r="IAA22" s="71"/>
      <c r="IAQ22" s="71"/>
      <c r="IBG22" s="71"/>
      <c r="IBW22" s="71"/>
      <c r="ICM22" s="71"/>
      <c r="IDC22" s="71"/>
      <c r="IDS22" s="71"/>
      <c r="IEI22" s="71"/>
      <c r="IEY22" s="71"/>
      <c r="IFO22" s="71"/>
      <c r="IGE22" s="71"/>
      <c r="IGU22" s="71"/>
      <c r="IHK22" s="71"/>
      <c r="IIA22" s="71"/>
      <c r="IIQ22" s="71"/>
      <c r="IJG22" s="71"/>
      <c r="IJW22" s="71"/>
      <c r="IKM22" s="71"/>
      <c r="ILC22" s="71"/>
      <c r="ILS22" s="71"/>
      <c r="IMI22" s="71"/>
      <c r="IMY22" s="71"/>
      <c r="INO22" s="71"/>
      <c r="IOE22" s="71"/>
      <c r="IOU22" s="71"/>
      <c r="IPK22" s="71"/>
      <c r="IQA22" s="71"/>
      <c r="IQQ22" s="71"/>
      <c r="IRG22" s="71"/>
      <c r="IRW22" s="71"/>
      <c r="ISM22" s="71"/>
      <c r="ITC22" s="71"/>
      <c r="ITS22" s="71"/>
      <c r="IUI22" s="71"/>
      <c r="IUY22" s="71"/>
      <c r="IVO22" s="71"/>
      <c r="IWE22" s="71"/>
      <c r="IWU22" s="71"/>
      <c r="IXK22" s="71"/>
      <c r="IYA22" s="71"/>
      <c r="IYQ22" s="71"/>
      <c r="IZG22" s="71"/>
      <c r="IZW22" s="71"/>
      <c r="JAM22" s="71"/>
      <c r="JBC22" s="71"/>
      <c r="JBS22" s="71"/>
      <c r="JCI22" s="71"/>
      <c r="JCY22" s="71"/>
      <c r="JDO22" s="71"/>
      <c r="JEE22" s="71"/>
      <c r="JEU22" s="71"/>
      <c r="JFK22" s="71"/>
      <c r="JGA22" s="71"/>
      <c r="JGQ22" s="71"/>
      <c r="JHG22" s="71"/>
      <c r="JHW22" s="71"/>
      <c r="JIM22" s="71"/>
      <c r="JJC22" s="71"/>
      <c r="JJS22" s="71"/>
      <c r="JKI22" s="71"/>
      <c r="JKY22" s="71"/>
      <c r="JLO22" s="71"/>
      <c r="JME22" s="71"/>
      <c r="JMU22" s="71"/>
      <c r="JNK22" s="71"/>
      <c r="JOA22" s="71"/>
      <c r="JOQ22" s="71"/>
      <c r="JPG22" s="71"/>
      <c r="JPW22" s="71"/>
      <c r="JQM22" s="71"/>
      <c r="JRC22" s="71"/>
      <c r="JRS22" s="71"/>
      <c r="JSI22" s="71"/>
      <c r="JSY22" s="71"/>
      <c r="JTO22" s="71"/>
      <c r="JUE22" s="71"/>
      <c r="JUU22" s="71"/>
      <c r="JVK22" s="71"/>
      <c r="JWA22" s="71"/>
      <c r="JWQ22" s="71"/>
      <c r="JXG22" s="71"/>
      <c r="JXW22" s="71"/>
      <c r="JYM22" s="71"/>
      <c r="JZC22" s="71"/>
      <c r="JZS22" s="71"/>
      <c r="KAI22" s="71"/>
      <c r="KAY22" s="71"/>
      <c r="KBO22" s="71"/>
      <c r="KCE22" s="71"/>
      <c r="KCU22" s="71"/>
      <c r="KDK22" s="71"/>
      <c r="KEA22" s="71"/>
      <c r="KEQ22" s="71"/>
      <c r="KFG22" s="71"/>
      <c r="KFW22" s="71"/>
      <c r="KGM22" s="71"/>
      <c r="KHC22" s="71"/>
      <c r="KHS22" s="71"/>
      <c r="KII22" s="71"/>
      <c r="KIY22" s="71"/>
      <c r="KJO22" s="71"/>
      <c r="KKE22" s="71"/>
      <c r="KKU22" s="71"/>
      <c r="KLK22" s="71"/>
      <c r="KMA22" s="71"/>
      <c r="KMQ22" s="71"/>
      <c r="KNG22" s="71"/>
      <c r="KNW22" s="71"/>
      <c r="KOM22" s="71"/>
      <c r="KPC22" s="71"/>
      <c r="KPS22" s="71"/>
      <c r="KQI22" s="71"/>
      <c r="KQY22" s="71"/>
      <c r="KRO22" s="71"/>
      <c r="KSE22" s="71"/>
      <c r="KSU22" s="71"/>
      <c r="KTK22" s="71"/>
      <c r="KUA22" s="71"/>
      <c r="KUQ22" s="71"/>
      <c r="KVG22" s="71"/>
      <c r="KVW22" s="71"/>
      <c r="KWM22" s="71"/>
      <c r="KXC22" s="71"/>
      <c r="KXS22" s="71"/>
      <c r="KYI22" s="71"/>
      <c r="KYY22" s="71"/>
      <c r="KZO22" s="71"/>
      <c r="LAE22" s="71"/>
      <c r="LAU22" s="71"/>
      <c r="LBK22" s="71"/>
      <c r="LCA22" s="71"/>
      <c r="LCQ22" s="71"/>
      <c r="LDG22" s="71"/>
      <c r="LDW22" s="71"/>
      <c r="LEM22" s="71"/>
      <c r="LFC22" s="71"/>
      <c r="LFS22" s="71"/>
      <c r="LGI22" s="71"/>
      <c r="LGY22" s="71"/>
      <c r="LHO22" s="71"/>
      <c r="LIE22" s="71"/>
      <c r="LIU22" s="71"/>
      <c r="LJK22" s="71"/>
      <c r="LKA22" s="71"/>
      <c r="LKQ22" s="71"/>
      <c r="LLG22" s="71"/>
      <c r="LLW22" s="71"/>
      <c r="LMM22" s="71"/>
      <c r="LNC22" s="71"/>
      <c r="LNS22" s="71"/>
      <c r="LOI22" s="71"/>
      <c r="LOY22" s="71"/>
      <c r="LPO22" s="71"/>
      <c r="LQE22" s="71"/>
      <c r="LQU22" s="71"/>
      <c r="LRK22" s="71"/>
      <c r="LSA22" s="71"/>
      <c r="LSQ22" s="71"/>
      <c r="LTG22" s="71"/>
      <c r="LTW22" s="71"/>
      <c r="LUM22" s="71"/>
      <c r="LVC22" s="71"/>
      <c r="LVS22" s="71"/>
      <c r="LWI22" s="71"/>
      <c r="LWY22" s="71"/>
      <c r="LXO22" s="71"/>
      <c r="LYE22" s="71"/>
      <c r="LYU22" s="71"/>
      <c r="LZK22" s="71"/>
      <c r="MAA22" s="71"/>
      <c r="MAQ22" s="71"/>
      <c r="MBG22" s="71"/>
      <c r="MBW22" s="71"/>
      <c r="MCM22" s="71"/>
      <c r="MDC22" s="71"/>
      <c r="MDS22" s="71"/>
      <c r="MEI22" s="71"/>
      <c r="MEY22" s="71"/>
      <c r="MFO22" s="71"/>
      <c r="MGE22" s="71"/>
      <c r="MGU22" s="71"/>
      <c r="MHK22" s="71"/>
      <c r="MIA22" s="71"/>
      <c r="MIQ22" s="71"/>
      <c r="MJG22" s="71"/>
      <c r="MJW22" s="71"/>
      <c r="MKM22" s="71"/>
      <c r="MLC22" s="71"/>
      <c r="MLS22" s="71"/>
      <c r="MMI22" s="71"/>
      <c r="MMY22" s="71"/>
      <c r="MNO22" s="71"/>
      <c r="MOE22" s="71"/>
      <c r="MOU22" s="71"/>
      <c r="MPK22" s="71"/>
      <c r="MQA22" s="71"/>
      <c r="MQQ22" s="71"/>
      <c r="MRG22" s="71"/>
      <c r="MRW22" s="71"/>
      <c r="MSM22" s="71"/>
      <c r="MTC22" s="71"/>
      <c r="MTS22" s="71"/>
      <c r="MUI22" s="71"/>
      <c r="MUY22" s="71"/>
      <c r="MVO22" s="71"/>
      <c r="MWE22" s="71"/>
      <c r="MWU22" s="71"/>
      <c r="MXK22" s="71"/>
      <c r="MYA22" s="71"/>
      <c r="MYQ22" s="71"/>
      <c r="MZG22" s="71"/>
      <c r="MZW22" s="71"/>
      <c r="NAM22" s="71"/>
      <c r="NBC22" s="71"/>
      <c r="NBS22" s="71"/>
      <c r="NCI22" s="71"/>
      <c r="NCY22" s="71"/>
      <c r="NDO22" s="71"/>
      <c r="NEE22" s="71"/>
      <c r="NEU22" s="71"/>
      <c r="NFK22" s="71"/>
      <c r="NGA22" s="71"/>
      <c r="NGQ22" s="71"/>
      <c r="NHG22" s="71"/>
      <c r="NHW22" s="71"/>
      <c r="NIM22" s="71"/>
      <c r="NJC22" s="71"/>
      <c r="NJS22" s="71"/>
      <c r="NKI22" s="71"/>
      <c r="NKY22" s="71"/>
      <c r="NLO22" s="71"/>
      <c r="NME22" s="71"/>
      <c r="NMU22" s="71"/>
      <c r="NNK22" s="71"/>
      <c r="NOA22" s="71"/>
      <c r="NOQ22" s="71"/>
      <c r="NPG22" s="71"/>
      <c r="NPW22" s="71"/>
      <c r="NQM22" s="71"/>
      <c r="NRC22" s="71"/>
      <c r="NRS22" s="71"/>
      <c r="NSI22" s="71"/>
      <c r="NSY22" s="71"/>
      <c r="NTO22" s="71"/>
      <c r="NUE22" s="71"/>
      <c r="NUU22" s="71"/>
      <c r="NVK22" s="71"/>
      <c r="NWA22" s="71"/>
      <c r="NWQ22" s="71"/>
      <c r="NXG22" s="71"/>
      <c r="NXW22" s="71"/>
      <c r="NYM22" s="71"/>
      <c r="NZC22" s="71"/>
      <c r="NZS22" s="71"/>
      <c r="OAI22" s="71"/>
      <c r="OAY22" s="71"/>
      <c r="OBO22" s="71"/>
      <c r="OCE22" s="71"/>
      <c r="OCU22" s="71"/>
      <c r="ODK22" s="71"/>
      <c r="OEA22" s="71"/>
      <c r="OEQ22" s="71"/>
      <c r="OFG22" s="71"/>
      <c r="OFW22" s="71"/>
      <c r="OGM22" s="71"/>
      <c r="OHC22" s="71"/>
      <c r="OHS22" s="71"/>
      <c r="OII22" s="71"/>
      <c r="OIY22" s="71"/>
      <c r="OJO22" s="71"/>
      <c r="OKE22" s="71"/>
      <c r="OKU22" s="71"/>
      <c r="OLK22" s="71"/>
      <c r="OMA22" s="71"/>
      <c r="OMQ22" s="71"/>
      <c r="ONG22" s="71"/>
      <c r="ONW22" s="71"/>
      <c r="OOM22" s="71"/>
      <c r="OPC22" s="71"/>
      <c r="OPS22" s="71"/>
      <c r="OQI22" s="71"/>
      <c r="OQY22" s="71"/>
      <c r="ORO22" s="71"/>
      <c r="OSE22" s="71"/>
      <c r="OSU22" s="71"/>
      <c r="OTK22" s="71"/>
      <c r="OUA22" s="71"/>
      <c r="OUQ22" s="71"/>
      <c r="OVG22" s="71"/>
      <c r="OVW22" s="71"/>
      <c r="OWM22" s="71"/>
      <c r="OXC22" s="71"/>
      <c r="OXS22" s="71"/>
      <c r="OYI22" s="71"/>
      <c r="OYY22" s="71"/>
      <c r="OZO22" s="71"/>
      <c r="PAE22" s="71"/>
      <c r="PAU22" s="71"/>
      <c r="PBK22" s="71"/>
      <c r="PCA22" s="71"/>
      <c r="PCQ22" s="71"/>
      <c r="PDG22" s="71"/>
      <c r="PDW22" s="71"/>
      <c r="PEM22" s="71"/>
      <c r="PFC22" s="71"/>
      <c r="PFS22" s="71"/>
      <c r="PGI22" s="71"/>
      <c r="PGY22" s="71"/>
      <c r="PHO22" s="71"/>
      <c r="PIE22" s="71"/>
      <c r="PIU22" s="71"/>
      <c r="PJK22" s="71"/>
      <c r="PKA22" s="71"/>
      <c r="PKQ22" s="71"/>
      <c r="PLG22" s="71"/>
      <c r="PLW22" s="71"/>
      <c r="PMM22" s="71"/>
      <c r="PNC22" s="71"/>
      <c r="PNS22" s="71"/>
      <c r="POI22" s="71"/>
      <c r="POY22" s="71"/>
      <c r="PPO22" s="71"/>
      <c r="PQE22" s="71"/>
      <c r="PQU22" s="71"/>
      <c r="PRK22" s="71"/>
      <c r="PSA22" s="71"/>
      <c r="PSQ22" s="71"/>
      <c r="PTG22" s="71"/>
      <c r="PTW22" s="71"/>
      <c r="PUM22" s="71"/>
      <c r="PVC22" s="71"/>
      <c r="PVS22" s="71"/>
      <c r="PWI22" s="71"/>
      <c r="PWY22" s="71"/>
      <c r="PXO22" s="71"/>
      <c r="PYE22" s="71"/>
      <c r="PYU22" s="71"/>
      <c r="PZK22" s="71"/>
      <c r="QAA22" s="71"/>
      <c r="QAQ22" s="71"/>
      <c r="QBG22" s="71"/>
      <c r="QBW22" s="71"/>
      <c r="QCM22" s="71"/>
      <c r="QDC22" s="71"/>
      <c r="QDS22" s="71"/>
      <c r="QEI22" s="71"/>
      <c r="QEY22" s="71"/>
      <c r="QFO22" s="71"/>
      <c r="QGE22" s="71"/>
      <c r="QGU22" s="71"/>
      <c r="QHK22" s="71"/>
      <c r="QIA22" s="71"/>
      <c r="QIQ22" s="71"/>
      <c r="QJG22" s="71"/>
      <c r="QJW22" s="71"/>
      <c r="QKM22" s="71"/>
      <c r="QLC22" s="71"/>
      <c r="QLS22" s="71"/>
      <c r="QMI22" s="71"/>
      <c r="QMY22" s="71"/>
      <c r="QNO22" s="71"/>
      <c r="QOE22" s="71"/>
      <c r="QOU22" s="71"/>
      <c r="QPK22" s="71"/>
      <c r="QQA22" s="71"/>
      <c r="QQQ22" s="71"/>
      <c r="QRG22" s="71"/>
      <c r="QRW22" s="71"/>
      <c r="QSM22" s="71"/>
      <c r="QTC22" s="71"/>
      <c r="QTS22" s="71"/>
      <c r="QUI22" s="71"/>
      <c r="QUY22" s="71"/>
      <c r="QVO22" s="71"/>
      <c r="QWE22" s="71"/>
      <c r="QWU22" s="71"/>
      <c r="QXK22" s="71"/>
      <c r="QYA22" s="71"/>
      <c r="QYQ22" s="71"/>
      <c r="QZG22" s="71"/>
      <c r="QZW22" s="71"/>
      <c r="RAM22" s="71"/>
      <c r="RBC22" s="71"/>
      <c r="RBS22" s="71"/>
      <c r="RCI22" s="71"/>
      <c r="RCY22" s="71"/>
      <c r="RDO22" s="71"/>
      <c r="REE22" s="71"/>
      <c r="REU22" s="71"/>
      <c r="RFK22" s="71"/>
      <c r="RGA22" s="71"/>
      <c r="RGQ22" s="71"/>
      <c r="RHG22" s="71"/>
      <c r="RHW22" s="71"/>
      <c r="RIM22" s="71"/>
      <c r="RJC22" s="71"/>
      <c r="RJS22" s="71"/>
      <c r="RKI22" s="71"/>
      <c r="RKY22" s="71"/>
      <c r="RLO22" s="71"/>
      <c r="RME22" s="71"/>
      <c r="RMU22" s="71"/>
      <c r="RNK22" s="71"/>
      <c r="ROA22" s="71"/>
      <c r="ROQ22" s="71"/>
      <c r="RPG22" s="71"/>
      <c r="RPW22" s="71"/>
      <c r="RQM22" s="71"/>
      <c r="RRC22" s="71"/>
      <c r="RRS22" s="71"/>
      <c r="RSI22" s="71"/>
      <c r="RSY22" s="71"/>
      <c r="RTO22" s="71"/>
      <c r="RUE22" s="71"/>
      <c r="RUU22" s="71"/>
      <c r="RVK22" s="71"/>
      <c r="RWA22" s="71"/>
      <c r="RWQ22" s="71"/>
      <c r="RXG22" s="71"/>
      <c r="RXW22" s="71"/>
      <c r="RYM22" s="71"/>
      <c r="RZC22" s="71"/>
      <c r="RZS22" s="71"/>
      <c r="SAI22" s="71"/>
      <c r="SAY22" s="71"/>
      <c r="SBO22" s="71"/>
      <c r="SCE22" s="71"/>
      <c r="SCU22" s="71"/>
      <c r="SDK22" s="71"/>
      <c r="SEA22" s="71"/>
      <c r="SEQ22" s="71"/>
      <c r="SFG22" s="71"/>
      <c r="SFW22" s="71"/>
      <c r="SGM22" s="71"/>
      <c r="SHC22" s="71"/>
      <c r="SHS22" s="71"/>
      <c r="SII22" s="71"/>
      <c r="SIY22" s="71"/>
      <c r="SJO22" s="71"/>
      <c r="SKE22" s="71"/>
      <c r="SKU22" s="71"/>
      <c r="SLK22" s="71"/>
      <c r="SMA22" s="71"/>
      <c r="SMQ22" s="71"/>
      <c r="SNG22" s="71"/>
      <c r="SNW22" s="71"/>
      <c r="SOM22" s="71"/>
      <c r="SPC22" s="71"/>
      <c r="SPS22" s="71"/>
      <c r="SQI22" s="71"/>
      <c r="SQY22" s="71"/>
      <c r="SRO22" s="71"/>
      <c r="SSE22" s="71"/>
      <c r="SSU22" s="71"/>
      <c r="STK22" s="71"/>
      <c r="SUA22" s="71"/>
      <c r="SUQ22" s="71"/>
      <c r="SVG22" s="71"/>
      <c r="SVW22" s="71"/>
      <c r="SWM22" s="71"/>
      <c r="SXC22" s="71"/>
      <c r="SXS22" s="71"/>
      <c r="SYI22" s="71"/>
      <c r="SYY22" s="71"/>
      <c r="SZO22" s="71"/>
      <c r="TAE22" s="71"/>
      <c r="TAU22" s="71"/>
      <c r="TBK22" s="71"/>
      <c r="TCA22" s="71"/>
      <c r="TCQ22" s="71"/>
      <c r="TDG22" s="71"/>
      <c r="TDW22" s="71"/>
      <c r="TEM22" s="71"/>
      <c r="TFC22" s="71"/>
      <c r="TFS22" s="71"/>
      <c r="TGI22" s="71"/>
      <c r="TGY22" s="71"/>
      <c r="THO22" s="71"/>
      <c r="TIE22" s="71"/>
      <c r="TIU22" s="71"/>
      <c r="TJK22" s="71"/>
      <c r="TKA22" s="71"/>
      <c r="TKQ22" s="71"/>
      <c r="TLG22" s="71"/>
      <c r="TLW22" s="71"/>
      <c r="TMM22" s="71"/>
      <c r="TNC22" s="71"/>
      <c r="TNS22" s="71"/>
      <c r="TOI22" s="71"/>
      <c r="TOY22" s="71"/>
      <c r="TPO22" s="71"/>
      <c r="TQE22" s="71"/>
      <c r="TQU22" s="71"/>
      <c r="TRK22" s="71"/>
      <c r="TSA22" s="71"/>
      <c r="TSQ22" s="71"/>
      <c r="TTG22" s="71"/>
      <c r="TTW22" s="71"/>
      <c r="TUM22" s="71"/>
      <c r="TVC22" s="71"/>
      <c r="TVS22" s="71"/>
      <c r="TWI22" s="71"/>
      <c r="TWY22" s="71"/>
      <c r="TXO22" s="71"/>
      <c r="TYE22" s="71"/>
      <c r="TYU22" s="71"/>
      <c r="TZK22" s="71"/>
      <c r="UAA22" s="71"/>
      <c r="UAQ22" s="71"/>
      <c r="UBG22" s="71"/>
      <c r="UBW22" s="71"/>
      <c r="UCM22" s="71"/>
      <c r="UDC22" s="71"/>
      <c r="UDS22" s="71"/>
      <c r="UEI22" s="71"/>
      <c r="UEY22" s="71"/>
      <c r="UFO22" s="71"/>
      <c r="UGE22" s="71"/>
      <c r="UGU22" s="71"/>
      <c r="UHK22" s="71"/>
      <c r="UIA22" s="71"/>
      <c r="UIQ22" s="71"/>
      <c r="UJG22" s="71"/>
      <c r="UJW22" s="71"/>
      <c r="UKM22" s="71"/>
      <c r="ULC22" s="71"/>
      <c r="ULS22" s="71"/>
      <c r="UMI22" s="71"/>
      <c r="UMY22" s="71"/>
      <c r="UNO22" s="71"/>
      <c r="UOE22" s="71"/>
      <c r="UOU22" s="71"/>
      <c r="UPK22" s="71"/>
      <c r="UQA22" s="71"/>
      <c r="UQQ22" s="71"/>
      <c r="URG22" s="71"/>
      <c r="URW22" s="71"/>
      <c r="USM22" s="71"/>
      <c r="UTC22" s="71"/>
      <c r="UTS22" s="71"/>
      <c r="UUI22" s="71"/>
      <c r="UUY22" s="71"/>
      <c r="UVO22" s="71"/>
      <c r="UWE22" s="71"/>
      <c r="UWU22" s="71"/>
      <c r="UXK22" s="71"/>
      <c r="UYA22" s="71"/>
      <c r="UYQ22" s="71"/>
      <c r="UZG22" s="71"/>
      <c r="UZW22" s="71"/>
      <c r="VAM22" s="71"/>
      <c r="VBC22" s="71"/>
      <c r="VBS22" s="71"/>
      <c r="VCI22" s="71"/>
      <c r="VCY22" s="71"/>
      <c r="VDO22" s="71"/>
      <c r="VEE22" s="71"/>
      <c r="VEU22" s="71"/>
      <c r="VFK22" s="71"/>
      <c r="VGA22" s="71"/>
      <c r="VGQ22" s="71"/>
      <c r="VHG22" s="71"/>
      <c r="VHW22" s="71"/>
      <c r="VIM22" s="71"/>
      <c r="VJC22" s="71"/>
      <c r="VJS22" s="71"/>
      <c r="VKI22" s="71"/>
      <c r="VKY22" s="71"/>
      <c r="VLO22" s="71"/>
      <c r="VME22" s="71"/>
      <c r="VMU22" s="71"/>
      <c r="VNK22" s="71"/>
      <c r="VOA22" s="71"/>
      <c r="VOQ22" s="71"/>
      <c r="VPG22" s="71"/>
      <c r="VPW22" s="71"/>
      <c r="VQM22" s="71"/>
      <c r="VRC22" s="71"/>
      <c r="VRS22" s="71"/>
      <c r="VSI22" s="71"/>
      <c r="VSY22" s="71"/>
      <c r="VTO22" s="71"/>
      <c r="VUE22" s="71"/>
      <c r="VUU22" s="71"/>
      <c r="VVK22" s="71"/>
      <c r="VWA22" s="71"/>
      <c r="VWQ22" s="71"/>
      <c r="VXG22" s="71"/>
      <c r="VXW22" s="71"/>
      <c r="VYM22" s="71"/>
      <c r="VZC22" s="71"/>
      <c r="VZS22" s="71"/>
      <c r="WAI22" s="71"/>
      <c r="WAY22" s="71"/>
      <c r="WBO22" s="71"/>
      <c r="WCE22" s="71"/>
      <c r="WCU22" s="71"/>
      <c r="WDK22" s="71"/>
      <c r="WEA22" s="71"/>
      <c r="WEQ22" s="71"/>
      <c r="WFG22" s="71"/>
      <c r="WFW22" s="71"/>
      <c r="WGM22" s="71"/>
      <c r="WHC22" s="71"/>
      <c r="WHS22" s="71"/>
      <c r="WII22" s="71"/>
      <c r="WIY22" s="71"/>
      <c r="WJO22" s="71"/>
      <c r="WKE22" s="71"/>
      <c r="WKU22" s="71"/>
      <c r="WLK22" s="71"/>
      <c r="WMA22" s="71"/>
      <c r="WMQ22" s="71"/>
      <c r="WNG22" s="71"/>
      <c r="WNW22" s="71"/>
      <c r="WOM22" s="71"/>
      <c r="WPC22" s="71"/>
      <c r="WPS22" s="71"/>
      <c r="WQI22" s="71"/>
      <c r="WQY22" s="71"/>
      <c r="WRO22" s="71"/>
      <c r="WSE22" s="71"/>
      <c r="WSU22" s="71"/>
      <c r="WTK22" s="71"/>
      <c r="WUA22" s="71"/>
      <c r="WUQ22" s="71"/>
      <c r="WVG22" s="71"/>
      <c r="WVW22" s="71"/>
      <c r="WWM22" s="71"/>
      <c r="WXC22" s="71"/>
      <c r="WXS22" s="71"/>
      <c r="WYI22" s="71"/>
      <c r="WYY22" s="71"/>
      <c r="WZO22" s="71"/>
      <c r="XAE22" s="71"/>
      <c r="XAU22" s="71"/>
      <c r="XBK22" s="71"/>
      <c r="XCA22" s="71"/>
      <c r="XCQ22" s="71"/>
      <c r="XDG22" s="71"/>
      <c r="XDW22" s="71"/>
      <c r="XEM22" s="71"/>
    </row>
    <row r="23" spans="1:1023 1039:2047 2063:3071 3087:4095 4111:5119 5135:6143 6159:7167 7183:8191 8207:9215 9231:10239 10255:11263 11279:12287 12303:13311 13327:14335 14351:15359 15375:16367">
      <c r="A23" s="20" t="str">
        <f>IF(COUNTBLANK(F23)=1," ",COUNTA($F$12:F23))</f>
        <v xml:space="preserve"> </v>
      </c>
      <c r="B23" s="73" t="s">
        <v>378</v>
      </c>
      <c r="C23" s="68" t="s">
        <v>130</v>
      </c>
      <c r="D23" s="68">
        <v>1</v>
      </c>
      <c r="E23" s="95"/>
      <c r="F23" s="134"/>
      <c r="G23" s="135">
        <f t="shared" si="0"/>
        <v>0</v>
      </c>
      <c r="H23" s="116"/>
      <c r="I23" s="135">
        <f t="shared" si="1"/>
        <v>0</v>
      </c>
      <c r="J23" s="135">
        <f t="shared" si="2"/>
        <v>0</v>
      </c>
      <c r="K23" s="135">
        <f t="shared" si="3"/>
        <v>0</v>
      </c>
      <c r="L23" s="135">
        <f t="shared" si="4"/>
        <v>0</v>
      </c>
      <c r="M23" s="135">
        <f t="shared" si="5"/>
        <v>0</v>
      </c>
      <c r="N23" s="135">
        <f t="shared" si="6"/>
        <v>0</v>
      </c>
      <c r="O23" s="70">
        <f t="shared" si="7"/>
        <v>0</v>
      </c>
      <c r="AE23" s="71"/>
      <c r="AU23" s="71"/>
      <c r="BK23" s="71"/>
      <c r="CA23" s="71"/>
      <c r="CQ23" s="71"/>
      <c r="DG23" s="71"/>
      <c r="DW23" s="71"/>
      <c r="EM23" s="71"/>
      <c r="FC23" s="71"/>
      <c r="FS23" s="71"/>
      <c r="GI23" s="71"/>
      <c r="GY23" s="71"/>
      <c r="HO23" s="71"/>
      <c r="IE23" s="71"/>
      <c r="IU23" s="71"/>
      <c r="JK23" s="71"/>
      <c r="KA23" s="71"/>
      <c r="KQ23" s="71"/>
      <c r="LG23" s="71"/>
      <c r="LW23" s="71"/>
      <c r="MM23" s="71"/>
      <c r="NC23" s="71"/>
      <c r="NS23" s="71"/>
      <c r="OI23" s="71"/>
      <c r="OY23" s="71"/>
      <c r="PO23" s="71"/>
      <c r="QE23" s="71"/>
      <c r="QU23" s="71"/>
      <c r="RK23" s="71"/>
      <c r="SA23" s="71"/>
      <c r="SQ23" s="71"/>
      <c r="TG23" s="71"/>
      <c r="TW23" s="71"/>
      <c r="UM23" s="71"/>
      <c r="VC23" s="71"/>
      <c r="VS23" s="71"/>
      <c r="WI23" s="71"/>
      <c r="WY23" s="71"/>
      <c r="XO23" s="71"/>
      <c r="YE23" s="71"/>
      <c r="YU23" s="71"/>
      <c r="ZK23" s="71"/>
      <c r="AAA23" s="71"/>
      <c r="AAQ23" s="71"/>
      <c r="ABG23" s="71"/>
      <c r="ABW23" s="71"/>
      <c r="ACM23" s="71"/>
      <c r="ADC23" s="71"/>
      <c r="ADS23" s="71"/>
      <c r="AEI23" s="71"/>
      <c r="AEY23" s="71"/>
      <c r="AFO23" s="71"/>
      <c r="AGE23" s="71"/>
      <c r="AGU23" s="71"/>
      <c r="AHK23" s="71"/>
      <c r="AIA23" s="71"/>
      <c r="AIQ23" s="71"/>
      <c r="AJG23" s="71"/>
      <c r="AJW23" s="71"/>
      <c r="AKM23" s="71"/>
      <c r="ALC23" s="71"/>
      <c r="ALS23" s="71"/>
      <c r="AMI23" s="71"/>
      <c r="AMY23" s="71"/>
      <c r="ANO23" s="71"/>
      <c r="AOE23" s="71"/>
      <c r="AOU23" s="71"/>
      <c r="APK23" s="71"/>
      <c r="AQA23" s="71"/>
      <c r="AQQ23" s="71"/>
      <c r="ARG23" s="71"/>
      <c r="ARW23" s="71"/>
      <c r="ASM23" s="71"/>
      <c r="ATC23" s="71"/>
      <c r="ATS23" s="71"/>
      <c r="AUI23" s="71"/>
      <c r="AUY23" s="71"/>
      <c r="AVO23" s="71"/>
      <c r="AWE23" s="71"/>
      <c r="AWU23" s="71"/>
      <c r="AXK23" s="71"/>
      <c r="AYA23" s="71"/>
      <c r="AYQ23" s="71"/>
      <c r="AZG23" s="71"/>
      <c r="AZW23" s="71"/>
      <c r="BAM23" s="71"/>
      <c r="BBC23" s="71"/>
      <c r="BBS23" s="71"/>
      <c r="BCI23" s="71"/>
      <c r="BCY23" s="71"/>
      <c r="BDO23" s="71"/>
      <c r="BEE23" s="71"/>
      <c r="BEU23" s="71"/>
      <c r="BFK23" s="71"/>
      <c r="BGA23" s="71"/>
      <c r="BGQ23" s="71"/>
      <c r="BHG23" s="71"/>
      <c r="BHW23" s="71"/>
      <c r="BIM23" s="71"/>
      <c r="BJC23" s="71"/>
      <c r="BJS23" s="71"/>
      <c r="BKI23" s="71"/>
      <c r="BKY23" s="71"/>
      <c r="BLO23" s="71"/>
      <c r="BME23" s="71"/>
      <c r="BMU23" s="71"/>
      <c r="BNK23" s="71"/>
      <c r="BOA23" s="71"/>
      <c r="BOQ23" s="71"/>
      <c r="BPG23" s="71"/>
      <c r="BPW23" s="71"/>
      <c r="BQM23" s="71"/>
      <c r="BRC23" s="71"/>
      <c r="BRS23" s="71"/>
      <c r="BSI23" s="71"/>
      <c r="BSY23" s="71"/>
      <c r="BTO23" s="71"/>
      <c r="BUE23" s="71"/>
      <c r="BUU23" s="71"/>
      <c r="BVK23" s="71"/>
      <c r="BWA23" s="71"/>
      <c r="BWQ23" s="71"/>
      <c r="BXG23" s="71"/>
      <c r="BXW23" s="71"/>
      <c r="BYM23" s="71"/>
      <c r="BZC23" s="71"/>
      <c r="BZS23" s="71"/>
      <c r="CAI23" s="71"/>
      <c r="CAY23" s="71"/>
      <c r="CBO23" s="71"/>
      <c r="CCE23" s="71"/>
      <c r="CCU23" s="71"/>
      <c r="CDK23" s="71"/>
      <c r="CEA23" s="71"/>
      <c r="CEQ23" s="71"/>
      <c r="CFG23" s="71"/>
      <c r="CFW23" s="71"/>
      <c r="CGM23" s="71"/>
      <c r="CHC23" s="71"/>
      <c r="CHS23" s="71"/>
      <c r="CII23" s="71"/>
      <c r="CIY23" s="71"/>
      <c r="CJO23" s="71"/>
      <c r="CKE23" s="71"/>
      <c r="CKU23" s="71"/>
      <c r="CLK23" s="71"/>
      <c r="CMA23" s="71"/>
      <c r="CMQ23" s="71"/>
      <c r="CNG23" s="71"/>
      <c r="CNW23" s="71"/>
      <c r="COM23" s="71"/>
      <c r="CPC23" s="71"/>
      <c r="CPS23" s="71"/>
      <c r="CQI23" s="71"/>
      <c r="CQY23" s="71"/>
      <c r="CRO23" s="71"/>
      <c r="CSE23" s="71"/>
      <c r="CSU23" s="71"/>
      <c r="CTK23" s="71"/>
      <c r="CUA23" s="71"/>
      <c r="CUQ23" s="71"/>
      <c r="CVG23" s="71"/>
      <c r="CVW23" s="71"/>
      <c r="CWM23" s="71"/>
      <c r="CXC23" s="71"/>
      <c r="CXS23" s="71"/>
      <c r="CYI23" s="71"/>
      <c r="CYY23" s="71"/>
      <c r="CZO23" s="71"/>
      <c r="DAE23" s="71"/>
      <c r="DAU23" s="71"/>
      <c r="DBK23" s="71"/>
      <c r="DCA23" s="71"/>
      <c r="DCQ23" s="71"/>
      <c r="DDG23" s="71"/>
      <c r="DDW23" s="71"/>
      <c r="DEM23" s="71"/>
      <c r="DFC23" s="71"/>
      <c r="DFS23" s="71"/>
      <c r="DGI23" s="71"/>
      <c r="DGY23" s="71"/>
      <c r="DHO23" s="71"/>
      <c r="DIE23" s="71"/>
      <c r="DIU23" s="71"/>
      <c r="DJK23" s="71"/>
      <c r="DKA23" s="71"/>
      <c r="DKQ23" s="71"/>
      <c r="DLG23" s="71"/>
      <c r="DLW23" s="71"/>
      <c r="DMM23" s="71"/>
      <c r="DNC23" s="71"/>
      <c r="DNS23" s="71"/>
      <c r="DOI23" s="71"/>
      <c r="DOY23" s="71"/>
      <c r="DPO23" s="71"/>
      <c r="DQE23" s="71"/>
      <c r="DQU23" s="71"/>
      <c r="DRK23" s="71"/>
      <c r="DSA23" s="71"/>
      <c r="DSQ23" s="71"/>
      <c r="DTG23" s="71"/>
      <c r="DTW23" s="71"/>
      <c r="DUM23" s="71"/>
      <c r="DVC23" s="71"/>
      <c r="DVS23" s="71"/>
      <c r="DWI23" s="71"/>
      <c r="DWY23" s="71"/>
      <c r="DXO23" s="71"/>
      <c r="DYE23" s="71"/>
      <c r="DYU23" s="71"/>
      <c r="DZK23" s="71"/>
      <c r="EAA23" s="71"/>
      <c r="EAQ23" s="71"/>
      <c r="EBG23" s="71"/>
      <c r="EBW23" s="71"/>
      <c r="ECM23" s="71"/>
      <c r="EDC23" s="71"/>
      <c r="EDS23" s="71"/>
      <c r="EEI23" s="71"/>
      <c r="EEY23" s="71"/>
      <c r="EFO23" s="71"/>
      <c r="EGE23" s="71"/>
      <c r="EGU23" s="71"/>
      <c r="EHK23" s="71"/>
      <c r="EIA23" s="71"/>
      <c r="EIQ23" s="71"/>
      <c r="EJG23" s="71"/>
      <c r="EJW23" s="71"/>
      <c r="EKM23" s="71"/>
      <c r="ELC23" s="71"/>
      <c r="ELS23" s="71"/>
      <c r="EMI23" s="71"/>
      <c r="EMY23" s="71"/>
      <c r="ENO23" s="71"/>
      <c r="EOE23" s="71"/>
      <c r="EOU23" s="71"/>
      <c r="EPK23" s="71"/>
      <c r="EQA23" s="71"/>
      <c r="EQQ23" s="71"/>
      <c r="ERG23" s="71"/>
      <c r="ERW23" s="71"/>
      <c r="ESM23" s="71"/>
      <c r="ETC23" s="71"/>
      <c r="ETS23" s="71"/>
      <c r="EUI23" s="71"/>
      <c r="EUY23" s="71"/>
      <c r="EVO23" s="71"/>
      <c r="EWE23" s="71"/>
      <c r="EWU23" s="71"/>
      <c r="EXK23" s="71"/>
      <c r="EYA23" s="71"/>
      <c r="EYQ23" s="71"/>
      <c r="EZG23" s="71"/>
      <c r="EZW23" s="71"/>
      <c r="FAM23" s="71"/>
      <c r="FBC23" s="71"/>
      <c r="FBS23" s="71"/>
      <c r="FCI23" s="71"/>
      <c r="FCY23" s="71"/>
      <c r="FDO23" s="71"/>
      <c r="FEE23" s="71"/>
      <c r="FEU23" s="71"/>
      <c r="FFK23" s="71"/>
      <c r="FGA23" s="71"/>
      <c r="FGQ23" s="71"/>
      <c r="FHG23" s="71"/>
      <c r="FHW23" s="71"/>
      <c r="FIM23" s="71"/>
      <c r="FJC23" s="71"/>
      <c r="FJS23" s="71"/>
      <c r="FKI23" s="71"/>
      <c r="FKY23" s="71"/>
      <c r="FLO23" s="71"/>
      <c r="FME23" s="71"/>
      <c r="FMU23" s="71"/>
      <c r="FNK23" s="71"/>
      <c r="FOA23" s="71"/>
      <c r="FOQ23" s="71"/>
      <c r="FPG23" s="71"/>
      <c r="FPW23" s="71"/>
      <c r="FQM23" s="71"/>
      <c r="FRC23" s="71"/>
      <c r="FRS23" s="71"/>
      <c r="FSI23" s="71"/>
      <c r="FSY23" s="71"/>
      <c r="FTO23" s="71"/>
      <c r="FUE23" s="71"/>
      <c r="FUU23" s="71"/>
      <c r="FVK23" s="71"/>
      <c r="FWA23" s="71"/>
      <c r="FWQ23" s="71"/>
      <c r="FXG23" s="71"/>
      <c r="FXW23" s="71"/>
      <c r="FYM23" s="71"/>
      <c r="FZC23" s="71"/>
      <c r="FZS23" s="71"/>
      <c r="GAI23" s="71"/>
      <c r="GAY23" s="71"/>
      <c r="GBO23" s="71"/>
      <c r="GCE23" s="71"/>
      <c r="GCU23" s="71"/>
      <c r="GDK23" s="71"/>
      <c r="GEA23" s="71"/>
      <c r="GEQ23" s="71"/>
      <c r="GFG23" s="71"/>
      <c r="GFW23" s="71"/>
      <c r="GGM23" s="71"/>
      <c r="GHC23" s="71"/>
      <c r="GHS23" s="71"/>
      <c r="GII23" s="71"/>
      <c r="GIY23" s="71"/>
      <c r="GJO23" s="71"/>
      <c r="GKE23" s="71"/>
      <c r="GKU23" s="71"/>
      <c r="GLK23" s="71"/>
      <c r="GMA23" s="71"/>
      <c r="GMQ23" s="71"/>
      <c r="GNG23" s="71"/>
      <c r="GNW23" s="71"/>
      <c r="GOM23" s="71"/>
      <c r="GPC23" s="71"/>
      <c r="GPS23" s="71"/>
      <c r="GQI23" s="71"/>
      <c r="GQY23" s="71"/>
      <c r="GRO23" s="71"/>
      <c r="GSE23" s="71"/>
      <c r="GSU23" s="71"/>
      <c r="GTK23" s="71"/>
      <c r="GUA23" s="71"/>
      <c r="GUQ23" s="71"/>
      <c r="GVG23" s="71"/>
      <c r="GVW23" s="71"/>
      <c r="GWM23" s="71"/>
      <c r="GXC23" s="71"/>
      <c r="GXS23" s="71"/>
      <c r="GYI23" s="71"/>
      <c r="GYY23" s="71"/>
      <c r="GZO23" s="71"/>
      <c r="HAE23" s="71"/>
      <c r="HAU23" s="71"/>
      <c r="HBK23" s="71"/>
      <c r="HCA23" s="71"/>
      <c r="HCQ23" s="71"/>
      <c r="HDG23" s="71"/>
      <c r="HDW23" s="71"/>
      <c r="HEM23" s="71"/>
      <c r="HFC23" s="71"/>
      <c r="HFS23" s="71"/>
      <c r="HGI23" s="71"/>
      <c r="HGY23" s="71"/>
      <c r="HHO23" s="71"/>
      <c r="HIE23" s="71"/>
      <c r="HIU23" s="71"/>
      <c r="HJK23" s="71"/>
      <c r="HKA23" s="71"/>
      <c r="HKQ23" s="71"/>
      <c r="HLG23" s="71"/>
      <c r="HLW23" s="71"/>
      <c r="HMM23" s="71"/>
      <c r="HNC23" s="71"/>
      <c r="HNS23" s="71"/>
      <c r="HOI23" s="71"/>
      <c r="HOY23" s="71"/>
      <c r="HPO23" s="71"/>
      <c r="HQE23" s="71"/>
      <c r="HQU23" s="71"/>
      <c r="HRK23" s="71"/>
      <c r="HSA23" s="71"/>
      <c r="HSQ23" s="71"/>
      <c r="HTG23" s="71"/>
      <c r="HTW23" s="71"/>
      <c r="HUM23" s="71"/>
      <c r="HVC23" s="71"/>
      <c r="HVS23" s="71"/>
      <c r="HWI23" s="71"/>
      <c r="HWY23" s="71"/>
      <c r="HXO23" s="71"/>
      <c r="HYE23" s="71"/>
      <c r="HYU23" s="71"/>
      <c r="HZK23" s="71"/>
      <c r="IAA23" s="71"/>
      <c r="IAQ23" s="71"/>
      <c r="IBG23" s="71"/>
      <c r="IBW23" s="71"/>
      <c r="ICM23" s="71"/>
      <c r="IDC23" s="71"/>
      <c r="IDS23" s="71"/>
      <c r="IEI23" s="71"/>
      <c r="IEY23" s="71"/>
      <c r="IFO23" s="71"/>
      <c r="IGE23" s="71"/>
      <c r="IGU23" s="71"/>
      <c r="IHK23" s="71"/>
      <c r="IIA23" s="71"/>
      <c r="IIQ23" s="71"/>
      <c r="IJG23" s="71"/>
      <c r="IJW23" s="71"/>
      <c r="IKM23" s="71"/>
      <c r="ILC23" s="71"/>
      <c r="ILS23" s="71"/>
      <c r="IMI23" s="71"/>
      <c r="IMY23" s="71"/>
      <c r="INO23" s="71"/>
      <c r="IOE23" s="71"/>
      <c r="IOU23" s="71"/>
      <c r="IPK23" s="71"/>
      <c r="IQA23" s="71"/>
      <c r="IQQ23" s="71"/>
      <c r="IRG23" s="71"/>
      <c r="IRW23" s="71"/>
      <c r="ISM23" s="71"/>
      <c r="ITC23" s="71"/>
      <c r="ITS23" s="71"/>
      <c r="IUI23" s="71"/>
      <c r="IUY23" s="71"/>
      <c r="IVO23" s="71"/>
      <c r="IWE23" s="71"/>
      <c r="IWU23" s="71"/>
      <c r="IXK23" s="71"/>
      <c r="IYA23" s="71"/>
      <c r="IYQ23" s="71"/>
      <c r="IZG23" s="71"/>
      <c r="IZW23" s="71"/>
      <c r="JAM23" s="71"/>
      <c r="JBC23" s="71"/>
      <c r="JBS23" s="71"/>
      <c r="JCI23" s="71"/>
      <c r="JCY23" s="71"/>
      <c r="JDO23" s="71"/>
      <c r="JEE23" s="71"/>
      <c r="JEU23" s="71"/>
      <c r="JFK23" s="71"/>
      <c r="JGA23" s="71"/>
      <c r="JGQ23" s="71"/>
      <c r="JHG23" s="71"/>
      <c r="JHW23" s="71"/>
      <c r="JIM23" s="71"/>
      <c r="JJC23" s="71"/>
      <c r="JJS23" s="71"/>
      <c r="JKI23" s="71"/>
      <c r="JKY23" s="71"/>
      <c r="JLO23" s="71"/>
      <c r="JME23" s="71"/>
      <c r="JMU23" s="71"/>
      <c r="JNK23" s="71"/>
      <c r="JOA23" s="71"/>
      <c r="JOQ23" s="71"/>
      <c r="JPG23" s="71"/>
      <c r="JPW23" s="71"/>
      <c r="JQM23" s="71"/>
      <c r="JRC23" s="71"/>
      <c r="JRS23" s="71"/>
      <c r="JSI23" s="71"/>
      <c r="JSY23" s="71"/>
      <c r="JTO23" s="71"/>
      <c r="JUE23" s="71"/>
      <c r="JUU23" s="71"/>
      <c r="JVK23" s="71"/>
      <c r="JWA23" s="71"/>
      <c r="JWQ23" s="71"/>
      <c r="JXG23" s="71"/>
      <c r="JXW23" s="71"/>
      <c r="JYM23" s="71"/>
      <c r="JZC23" s="71"/>
      <c r="JZS23" s="71"/>
      <c r="KAI23" s="71"/>
      <c r="KAY23" s="71"/>
      <c r="KBO23" s="71"/>
      <c r="KCE23" s="71"/>
      <c r="KCU23" s="71"/>
      <c r="KDK23" s="71"/>
      <c r="KEA23" s="71"/>
      <c r="KEQ23" s="71"/>
      <c r="KFG23" s="71"/>
      <c r="KFW23" s="71"/>
      <c r="KGM23" s="71"/>
      <c r="KHC23" s="71"/>
      <c r="KHS23" s="71"/>
      <c r="KII23" s="71"/>
      <c r="KIY23" s="71"/>
      <c r="KJO23" s="71"/>
      <c r="KKE23" s="71"/>
      <c r="KKU23" s="71"/>
      <c r="KLK23" s="71"/>
      <c r="KMA23" s="71"/>
      <c r="KMQ23" s="71"/>
      <c r="KNG23" s="71"/>
      <c r="KNW23" s="71"/>
      <c r="KOM23" s="71"/>
      <c r="KPC23" s="71"/>
      <c r="KPS23" s="71"/>
      <c r="KQI23" s="71"/>
      <c r="KQY23" s="71"/>
      <c r="KRO23" s="71"/>
      <c r="KSE23" s="71"/>
      <c r="KSU23" s="71"/>
      <c r="KTK23" s="71"/>
      <c r="KUA23" s="71"/>
      <c r="KUQ23" s="71"/>
      <c r="KVG23" s="71"/>
      <c r="KVW23" s="71"/>
      <c r="KWM23" s="71"/>
      <c r="KXC23" s="71"/>
      <c r="KXS23" s="71"/>
      <c r="KYI23" s="71"/>
      <c r="KYY23" s="71"/>
      <c r="KZO23" s="71"/>
      <c r="LAE23" s="71"/>
      <c r="LAU23" s="71"/>
      <c r="LBK23" s="71"/>
      <c r="LCA23" s="71"/>
      <c r="LCQ23" s="71"/>
      <c r="LDG23" s="71"/>
      <c r="LDW23" s="71"/>
      <c r="LEM23" s="71"/>
      <c r="LFC23" s="71"/>
      <c r="LFS23" s="71"/>
      <c r="LGI23" s="71"/>
      <c r="LGY23" s="71"/>
      <c r="LHO23" s="71"/>
      <c r="LIE23" s="71"/>
      <c r="LIU23" s="71"/>
      <c r="LJK23" s="71"/>
      <c r="LKA23" s="71"/>
      <c r="LKQ23" s="71"/>
      <c r="LLG23" s="71"/>
      <c r="LLW23" s="71"/>
      <c r="LMM23" s="71"/>
      <c r="LNC23" s="71"/>
      <c r="LNS23" s="71"/>
      <c r="LOI23" s="71"/>
      <c r="LOY23" s="71"/>
      <c r="LPO23" s="71"/>
      <c r="LQE23" s="71"/>
      <c r="LQU23" s="71"/>
      <c r="LRK23" s="71"/>
      <c r="LSA23" s="71"/>
      <c r="LSQ23" s="71"/>
      <c r="LTG23" s="71"/>
      <c r="LTW23" s="71"/>
      <c r="LUM23" s="71"/>
      <c r="LVC23" s="71"/>
      <c r="LVS23" s="71"/>
      <c r="LWI23" s="71"/>
      <c r="LWY23" s="71"/>
      <c r="LXO23" s="71"/>
      <c r="LYE23" s="71"/>
      <c r="LYU23" s="71"/>
      <c r="LZK23" s="71"/>
      <c r="MAA23" s="71"/>
      <c r="MAQ23" s="71"/>
      <c r="MBG23" s="71"/>
      <c r="MBW23" s="71"/>
      <c r="MCM23" s="71"/>
      <c r="MDC23" s="71"/>
      <c r="MDS23" s="71"/>
      <c r="MEI23" s="71"/>
      <c r="MEY23" s="71"/>
      <c r="MFO23" s="71"/>
      <c r="MGE23" s="71"/>
      <c r="MGU23" s="71"/>
      <c r="MHK23" s="71"/>
      <c r="MIA23" s="71"/>
      <c r="MIQ23" s="71"/>
      <c r="MJG23" s="71"/>
      <c r="MJW23" s="71"/>
      <c r="MKM23" s="71"/>
      <c r="MLC23" s="71"/>
      <c r="MLS23" s="71"/>
      <c r="MMI23" s="71"/>
      <c r="MMY23" s="71"/>
      <c r="MNO23" s="71"/>
      <c r="MOE23" s="71"/>
      <c r="MOU23" s="71"/>
      <c r="MPK23" s="71"/>
      <c r="MQA23" s="71"/>
      <c r="MQQ23" s="71"/>
      <c r="MRG23" s="71"/>
      <c r="MRW23" s="71"/>
      <c r="MSM23" s="71"/>
      <c r="MTC23" s="71"/>
      <c r="MTS23" s="71"/>
      <c r="MUI23" s="71"/>
      <c r="MUY23" s="71"/>
      <c r="MVO23" s="71"/>
      <c r="MWE23" s="71"/>
      <c r="MWU23" s="71"/>
      <c r="MXK23" s="71"/>
      <c r="MYA23" s="71"/>
      <c r="MYQ23" s="71"/>
      <c r="MZG23" s="71"/>
      <c r="MZW23" s="71"/>
      <c r="NAM23" s="71"/>
      <c r="NBC23" s="71"/>
      <c r="NBS23" s="71"/>
      <c r="NCI23" s="71"/>
      <c r="NCY23" s="71"/>
      <c r="NDO23" s="71"/>
      <c r="NEE23" s="71"/>
      <c r="NEU23" s="71"/>
      <c r="NFK23" s="71"/>
      <c r="NGA23" s="71"/>
      <c r="NGQ23" s="71"/>
      <c r="NHG23" s="71"/>
      <c r="NHW23" s="71"/>
      <c r="NIM23" s="71"/>
      <c r="NJC23" s="71"/>
      <c r="NJS23" s="71"/>
      <c r="NKI23" s="71"/>
      <c r="NKY23" s="71"/>
      <c r="NLO23" s="71"/>
      <c r="NME23" s="71"/>
      <c r="NMU23" s="71"/>
      <c r="NNK23" s="71"/>
      <c r="NOA23" s="71"/>
      <c r="NOQ23" s="71"/>
      <c r="NPG23" s="71"/>
      <c r="NPW23" s="71"/>
      <c r="NQM23" s="71"/>
      <c r="NRC23" s="71"/>
      <c r="NRS23" s="71"/>
      <c r="NSI23" s="71"/>
      <c r="NSY23" s="71"/>
      <c r="NTO23" s="71"/>
      <c r="NUE23" s="71"/>
      <c r="NUU23" s="71"/>
      <c r="NVK23" s="71"/>
      <c r="NWA23" s="71"/>
      <c r="NWQ23" s="71"/>
      <c r="NXG23" s="71"/>
      <c r="NXW23" s="71"/>
      <c r="NYM23" s="71"/>
      <c r="NZC23" s="71"/>
      <c r="NZS23" s="71"/>
      <c r="OAI23" s="71"/>
      <c r="OAY23" s="71"/>
      <c r="OBO23" s="71"/>
      <c r="OCE23" s="71"/>
      <c r="OCU23" s="71"/>
      <c r="ODK23" s="71"/>
      <c r="OEA23" s="71"/>
      <c r="OEQ23" s="71"/>
      <c r="OFG23" s="71"/>
      <c r="OFW23" s="71"/>
      <c r="OGM23" s="71"/>
      <c r="OHC23" s="71"/>
      <c r="OHS23" s="71"/>
      <c r="OII23" s="71"/>
      <c r="OIY23" s="71"/>
      <c r="OJO23" s="71"/>
      <c r="OKE23" s="71"/>
      <c r="OKU23" s="71"/>
      <c r="OLK23" s="71"/>
      <c r="OMA23" s="71"/>
      <c r="OMQ23" s="71"/>
      <c r="ONG23" s="71"/>
      <c r="ONW23" s="71"/>
      <c r="OOM23" s="71"/>
      <c r="OPC23" s="71"/>
      <c r="OPS23" s="71"/>
      <c r="OQI23" s="71"/>
      <c r="OQY23" s="71"/>
      <c r="ORO23" s="71"/>
      <c r="OSE23" s="71"/>
      <c r="OSU23" s="71"/>
      <c r="OTK23" s="71"/>
      <c r="OUA23" s="71"/>
      <c r="OUQ23" s="71"/>
      <c r="OVG23" s="71"/>
      <c r="OVW23" s="71"/>
      <c r="OWM23" s="71"/>
      <c r="OXC23" s="71"/>
      <c r="OXS23" s="71"/>
      <c r="OYI23" s="71"/>
      <c r="OYY23" s="71"/>
      <c r="OZO23" s="71"/>
      <c r="PAE23" s="71"/>
      <c r="PAU23" s="71"/>
      <c r="PBK23" s="71"/>
      <c r="PCA23" s="71"/>
      <c r="PCQ23" s="71"/>
      <c r="PDG23" s="71"/>
      <c r="PDW23" s="71"/>
      <c r="PEM23" s="71"/>
      <c r="PFC23" s="71"/>
      <c r="PFS23" s="71"/>
      <c r="PGI23" s="71"/>
      <c r="PGY23" s="71"/>
      <c r="PHO23" s="71"/>
      <c r="PIE23" s="71"/>
      <c r="PIU23" s="71"/>
      <c r="PJK23" s="71"/>
      <c r="PKA23" s="71"/>
      <c r="PKQ23" s="71"/>
      <c r="PLG23" s="71"/>
      <c r="PLW23" s="71"/>
      <c r="PMM23" s="71"/>
      <c r="PNC23" s="71"/>
      <c r="PNS23" s="71"/>
      <c r="POI23" s="71"/>
      <c r="POY23" s="71"/>
      <c r="PPO23" s="71"/>
      <c r="PQE23" s="71"/>
      <c r="PQU23" s="71"/>
      <c r="PRK23" s="71"/>
      <c r="PSA23" s="71"/>
      <c r="PSQ23" s="71"/>
      <c r="PTG23" s="71"/>
      <c r="PTW23" s="71"/>
      <c r="PUM23" s="71"/>
      <c r="PVC23" s="71"/>
      <c r="PVS23" s="71"/>
      <c r="PWI23" s="71"/>
      <c r="PWY23" s="71"/>
      <c r="PXO23" s="71"/>
      <c r="PYE23" s="71"/>
      <c r="PYU23" s="71"/>
      <c r="PZK23" s="71"/>
      <c r="QAA23" s="71"/>
      <c r="QAQ23" s="71"/>
      <c r="QBG23" s="71"/>
      <c r="QBW23" s="71"/>
      <c r="QCM23" s="71"/>
      <c r="QDC23" s="71"/>
      <c r="QDS23" s="71"/>
      <c r="QEI23" s="71"/>
      <c r="QEY23" s="71"/>
      <c r="QFO23" s="71"/>
      <c r="QGE23" s="71"/>
      <c r="QGU23" s="71"/>
      <c r="QHK23" s="71"/>
      <c r="QIA23" s="71"/>
      <c r="QIQ23" s="71"/>
      <c r="QJG23" s="71"/>
      <c r="QJW23" s="71"/>
      <c r="QKM23" s="71"/>
      <c r="QLC23" s="71"/>
      <c r="QLS23" s="71"/>
      <c r="QMI23" s="71"/>
      <c r="QMY23" s="71"/>
      <c r="QNO23" s="71"/>
      <c r="QOE23" s="71"/>
      <c r="QOU23" s="71"/>
      <c r="QPK23" s="71"/>
      <c r="QQA23" s="71"/>
      <c r="QQQ23" s="71"/>
      <c r="QRG23" s="71"/>
      <c r="QRW23" s="71"/>
      <c r="QSM23" s="71"/>
      <c r="QTC23" s="71"/>
      <c r="QTS23" s="71"/>
      <c r="QUI23" s="71"/>
      <c r="QUY23" s="71"/>
      <c r="QVO23" s="71"/>
      <c r="QWE23" s="71"/>
      <c r="QWU23" s="71"/>
      <c r="QXK23" s="71"/>
      <c r="QYA23" s="71"/>
      <c r="QYQ23" s="71"/>
      <c r="QZG23" s="71"/>
      <c r="QZW23" s="71"/>
      <c r="RAM23" s="71"/>
      <c r="RBC23" s="71"/>
      <c r="RBS23" s="71"/>
      <c r="RCI23" s="71"/>
      <c r="RCY23" s="71"/>
      <c r="RDO23" s="71"/>
      <c r="REE23" s="71"/>
      <c r="REU23" s="71"/>
      <c r="RFK23" s="71"/>
      <c r="RGA23" s="71"/>
      <c r="RGQ23" s="71"/>
      <c r="RHG23" s="71"/>
      <c r="RHW23" s="71"/>
      <c r="RIM23" s="71"/>
      <c r="RJC23" s="71"/>
      <c r="RJS23" s="71"/>
      <c r="RKI23" s="71"/>
      <c r="RKY23" s="71"/>
      <c r="RLO23" s="71"/>
      <c r="RME23" s="71"/>
      <c r="RMU23" s="71"/>
      <c r="RNK23" s="71"/>
      <c r="ROA23" s="71"/>
      <c r="ROQ23" s="71"/>
      <c r="RPG23" s="71"/>
      <c r="RPW23" s="71"/>
      <c r="RQM23" s="71"/>
      <c r="RRC23" s="71"/>
      <c r="RRS23" s="71"/>
      <c r="RSI23" s="71"/>
      <c r="RSY23" s="71"/>
      <c r="RTO23" s="71"/>
      <c r="RUE23" s="71"/>
      <c r="RUU23" s="71"/>
      <c r="RVK23" s="71"/>
      <c r="RWA23" s="71"/>
      <c r="RWQ23" s="71"/>
      <c r="RXG23" s="71"/>
      <c r="RXW23" s="71"/>
      <c r="RYM23" s="71"/>
      <c r="RZC23" s="71"/>
      <c r="RZS23" s="71"/>
      <c r="SAI23" s="71"/>
      <c r="SAY23" s="71"/>
      <c r="SBO23" s="71"/>
      <c r="SCE23" s="71"/>
      <c r="SCU23" s="71"/>
      <c r="SDK23" s="71"/>
      <c r="SEA23" s="71"/>
      <c r="SEQ23" s="71"/>
      <c r="SFG23" s="71"/>
      <c r="SFW23" s="71"/>
      <c r="SGM23" s="71"/>
      <c r="SHC23" s="71"/>
      <c r="SHS23" s="71"/>
      <c r="SII23" s="71"/>
      <c r="SIY23" s="71"/>
      <c r="SJO23" s="71"/>
      <c r="SKE23" s="71"/>
      <c r="SKU23" s="71"/>
      <c r="SLK23" s="71"/>
      <c r="SMA23" s="71"/>
      <c r="SMQ23" s="71"/>
      <c r="SNG23" s="71"/>
      <c r="SNW23" s="71"/>
      <c r="SOM23" s="71"/>
      <c r="SPC23" s="71"/>
      <c r="SPS23" s="71"/>
      <c r="SQI23" s="71"/>
      <c r="SQY23" s="71"/>
      <c r="SRO23" s="71"/>
      <c r="SSE23" s="71"/>
      <c r="SSU23" s="71"/>
      <c r="STK23" s="71"/>
      <c r="SUA23" s="71"/>
      <c r="SUQ23" s="71"/>
      <c r="SVG23" s="71"/>
      <c r="SVW23" s="71"/>
      <c r="SWM23" s="71"/>
      <c r="SXC23" s="71"/>
      <c r="SXS23" s="71"/>
      <c r="SYI23" s="71"/>
      <c r="SYY23" s="71"/>
      <c r="SZO23" s="71"/>
      <c r="TAE23" s="71"/>
      <c r="TAU23" s="71"/>
      <c r="TBK23" s="71"/>
      <c r="TCA23" s="71"/>
      <c r="TCQ23" s="71"/>
      <c r="TDG23" s="71"/>
      <c r="TDW23" s="71"/>
      <c r="TEM23" s="71"/>
      <c r="TFC23" s="71"/>
      <c r="TFS23" s="71"/>
      <c r="TGI23" s="71"/>
      <c r="TGY23" s="71"/>
      <c r="THO23" s="71"/>
      <c r="TIE23" s="71"/>
      <c r="TIU23" s="71"/>
      <c r="TJK23" s="71"/>
      <c r="TKA23" s="71"/>
      <c r="TKQ23" s="71"/>
      <c r="TLG23" s="71"/>
      <c r="TLW23" s="71"/>
      <c r="TMM23" s="71"/>
      <c r="TNC23" s="71"/>
      <c r="TNS23" s="71"/>
      <c r="TOI23" s="71"/>
      <c r="TOY23" s="71"/>
      <c r="TPO23" s="71"/>
      <c r="TQE23" s="71"/>
      <c r="TQU23" s="71"/>
      <c r="TRK23" s="71"/>
      <c r="TSA23" s="71"/>
      <c r="TSQ23" s="71"/>
      <c r="TTG23" s="71"/>
      <c r="TTW23" s="71"/>
      <c r="TUM23" s="71"/>
      <c r="TVC23" s="71"/>
      <c r="TVS23" s="71"/>
      <c r="TWI23" s="71"/>
      <c r="TWY23" s="71"/>
      <c r="TXO23" s="71"/>
      <c r="TYE23" s="71"/>
      <c r="TYU23" s="71"/>
      <c r="TZK23" s="71"/>
      <c r="UAA23" s="71"/>
      <c r="UAQ23" s="71"/>
      <c r="UBG23" s="71"/>
      <c r="UBW23" s="71"/>
      <c r="UCM23" s="71"/>
      <c r="UDC23" s="71"/>
      <c r="UDS23" s="71"/>
      <c r="UEI23" s="71"/>
      <c r="UEY23" s="71"/>
      <c r="UFO23" s="71"/>
      <c r="UGE23" s="71"/>
      <c r="UGU23" s="71"/>
      <c r="UHK23" s="71"/>
      <c r="UIA23" s="71"/>
      <c r="UIQ23" s="71"/>
      <c r="UJG23" s="71"/>
      <c r="UJW23" s="71"/>
      <c r="UKM23" s="71"/>
      <c r="ULC23" s="71"/>
      <c r="ULS23" s="71"/>
      <c r="UMI23" s="71"/>
      <c r="UMY23" s="71"/>
      <c r="UNO23" s="71"/>
      <c r="UOE23" s="71"/>
      <c r="UOU23" s="71"/>
      <c r="UPK23" s="71"/>
      <c r="UQA23" s="71"/>
      <c r="UQQ23" s="71"/>
      <c r="URG23" s="71"/>
      <c r="URW23" s="71"/>
      <c r="USM23" s="71"/>
      <c r="UTC23" s="71"/>
      <c r="UTS23" s="71"/>
      <c r="UUI23" s="71"/>
      <c r="UUY23" s="71"/>
      <c r="UVO23" s="71"/>
      <c r="UWE23" s="71"/>
      <c r="UWU23" s="71"/>
      <c r="UXK23" s="71"/>
      <c r="UYA23" s="71"/>
      <c r="UYQ23" s="71"/>
      <c r="UZG23" s="71"/>
      <c r="UZW23" s="71"/>
      <c r="VAM23" s="71"/>
      <c r="VBC23" s="71"/>
      <c r="VBS23" s="71"/>
      <c r="VCI23" s="71"/>
      <c r="VCY23" s="71"/>
      <c r="VDO23" s="71"/>
      <c r="VEE23" s="71"/>
      <c r="VEU23" s="71"/>
      <c r="VFK23" s="71"/>
      <c r="VGA23" s="71"/>
      <c r="VGQ23" s="71"/>
      <c r="VHG23" s="71"/>
      <c r="VHW23" s="71"/>
      <c r="VIM23" s="71"/>
      <c r="VJC23" s="71"/>
      <c r="VJS23" s="71"/>
      <c r="VKI23" s="71"/>
      <c r="VKY23" s="71"/>
      <c r="VLO23" s="71"/>
      <c r="VME23" s="71"/>
      <c r="VMU23" s="71"/>
      <c r="VNK23" s="71"/>
      <c r="VOA23" s="71"/>
      <c r="VOQ23" s="71"/>
      <c r="VPG23" s="71"/>
      <c r="VPW23" s="71"/>
      <c r="VQM23" s="71"/>
      <c r="VRC23" s="71"/>
      <c r="VRS23" s="71"/>
      <c r="VSI23" s="71"/>
      <c r="VSY23" s="71"/>
      <c r="VTO23" s="71"/>
      <c r="VUE23" s="71"/>
      <c r="VUU23" s="71"/>
      <c r="VVK23" s="71"/>
      <c r="VWA23" s="71"/>
      <c r="VWQ23" s="71"/>
      <c r="VXG23" s="71"/>
      <c r="VXW23" s="71"/>
      <c r="VYM23" s="71"/>
      <c r="VZC23" s="71"/>
      <c r="VZS23" s="71"/>
      <c r="WAI23" s="71"/>
      <c r="WAY23" s="71"/>
      <c r="WBO23" s="71"/>
      <c r="WCE23" s="71"/>
      <c r="WCU23" s="71"/>
      <c r="WDK23" s="71"/>
      <c r="WEA23" s="71"/>
      <c r="WEQ23" s="71"/>
      <c r="WFG23" s="71"/>
      <c r="WFW23" s="71"/>
      <c r="WGM23" s="71"/>
      <c r="WHC23" s="71"/>
      <c r="WHS23" s="71"/>
      <c r="WII23" s="71"/>
      <c r="WIY23" s="71"/>
      <c r="WJO23" s="71"/>
      <c r="WKE23" s="71"/>
      <c r="WKU23" s="71"/>
      <c r="WLK23" s="71"/>
      <c r="WMA23" s="71"/>
      <c r="WMQ23" s="71"/>
      <c r="WNG23" s="71"/>
      <c r="WNW23" s="71"/>
      <c r="WOM23" s="71"/>
      <c r="WPC23" s="71"/>
      <c r="WPS23" s="71"/>
      <c r="WQI23" s="71"/>
      <c r="WQY23" s="71"/>
      <c r="WRO23" s="71"/>
      <c r="WSE23" s="71"/>
      <c r="WSU23" s="71"/>
      <c r="WTK23" s="71"/>
      <c r="WUA23" s="71"/>
      <c r="WUQ23" s="71"/>
      <c r="WVG23" s="71"/>
      <c r="WVW23" s="71"/>
      <c r="WWM23" s="71"/>
      <c r="WXC23" s="71"/>
      <c r="WXS23" s="71"/>
      <c r="WYI23" s="71"/>
      <c r="WYY23" s="71"/>
      <c r="WZO23" s="71"/>
      <c r="XAE23" s="71"/>
      <c r="XAU23" s="71"/>
      <c r="XBK23" s="71"/>
      <c r="XCA23" s="71"/>
      <c r="XCQ23" s="71"/>
      <c r="XDG23" s="71"/>
      <c r="XDW23" s="71"/>
      <c r="XEM23" s="71"/>
    </row>
    <row r="24" spans="1:1023 1039:2047 2063:3071 3087:4095 4111:5119 5135:6143 6159:7167 7183:8191 8207:9215 9231:10239 10255:11263 11279:12287 12303:13311 13327:14335 14351:15359 15375:16367">
      <c r="A24" s="20" t="str">
        <f>IF(COUNTBLANK(F24)=1," ",COUNTA($F$12:F24))</f>
        <v xml:space="preserve"> </v>
      </c>
      <c r="B24" s="73" t="s">
        <v>234</v>
      </c>
      <c r="C24" s="68" t="s">
        <v>130</v>
      </c>
      <c r="D24" s="68">
        <v>1</v>
      </c>
      <c r="E24" s="95"/>
      <c r="F24" s="134"/>
      <c r="G24" s="135">
        <f t="shared" si="0"/>
        <v>0</v>
      </c>
      <c r="H24" s="116"/>
      <c r="I24" s="135">
        <f t="shared" si="1"/>
        <v>0</v>
      </c>
      <c r="J24" s="135">
        <f t="shared" si="2"/>
        <v>0</v>
      </c>
      <c r="K24" s="135">
        <f t="shared" si="3"/>
        <v>0</v>
      </c>
      <c r="L24" s="135">
        <f t="shared" si="4"/>
        <v>0</v>
      </c>
      <c r="M24" s="135">
        <f t="shared" si="5"/>
        <v>0</v>
      </c>
      <c r="N24" s="135">
        <f t="shared" si="6"/>
        <v>0</v>
      </c>
      <c r="O24" s="70">
        <f t="shared" si="7"/>
        <v>0</v>
      </c>
      <c r="AE24" s="71"/>
      <c r="AU24" s="71"/>
      <c r="BK24" s="71"/>
      <c r="CA24" s="71"/>
      <c r="CQ24" s="71"/>
      <c r="DG24" s="71"/>
      <c r="DW24" s="71"/>
      <c r="EM24" s="71"/>
      <c r="FC24" s="71"/>
      <c r="FS24" s="71"/>
      <c r="GI24" s="71"/>
      <c r="GY24" s="71"/>
      <c r="HO24" s="71"/>
      <c r="IE24" s="71"/>
      <c r="IU24" s="71"/>
      <c r="JK24" s="71"/>
      <c r="KA24" s="71"/>
      <c r="KQ24" s="71"/>
      <c r="LG24" s="71"/>
      <c r="LW24" s="71"/>
      <c r="MM24" s="71"/>
      <c r="NC24" s="71"/>
      <c r="NS24" s="71"/>
      <c r="OI24" s="71"/>
      <c r="OY24" s="71"/>
      <c r="PO24" s="71"/>
      <c r="QE24" s="71"/>
      <c r="QU24" s="71"/>
      <c r="RK24" s="71"/>
      <c r="SA24" s="71"/>
      <c r="SQ24" s="71"/>
      <c r="TG24" s="71"/>
      <c r="TW24" s="71"/>
      <c r="UM24" s="71"/>
      <c r="VC24" s="71"/>
      <c r="VS24" s="71"/>
      <c r="WI24" s="71"/>
      <c r="WY24" s="71"/>
      <c r="XO24" s="71"/>
      <c r="YE24" s="71"/>
      <c r="YU24" s="71"/>
      <c r="ZK24" s="71"/>
      <c r="AAA24" s="71"/>
      <c r="AAQ24" s="71"/>
      <c r="ABG24" s="71"/>
      <c r="ABW24" s="71"/>
      <c r="ACM24" s="71"/>
      <c r="ADC24" s="71"/>
      <c r="ADS24" s="71"/>
      <c r="AEI24" s="71"/>
      <c r="AEY24" s="71"/>
      <c r="AFO24" s="71"/>
      <c r="AGE24" s="71"/>
      <c r="AGU24" s="71"/>
      <c r="AHK24" s="71"/>
      <c r="AIA24" s="71"/>
      <c r="AIQ24" s="71"/>
      <c r="AJG24" s="71"/>
      <c r="AJW24" s="71"/>
      <c r="AKM24" s="71"/>
      <c r="ALC24" s="71"/>
      <c r="ALS24" s="71"/>
      <c r="AMI24" s="71"/>
      <c r="AMY24" s="71"/>
      <c r="ANO24" s="71"/>
      <c r="AOE24" s="71"/>
      <c r="AOU24" s="71"/>
      <c r="APK24" s="71"/>
      <c r="AQA24" s="71"/>
      <c r="AQQ24" s="71"/>
      <c r="ARG24" s="71"/>
      <c r="ARW24" s="71"/>
      <c r="ASM24" s="71"/>
      <c r="ATC24" s="71"/>
      <c r="ATS24" s="71"/>
      <c r="AUI24" s="71"/>
      <c r="AUY24" s="71"/>
      <c r="AVO24" s="71"/>
      <c r="AWE24" s="71"/>
      <c r="AWU24" s="71"/>
      <c r="AXK24" s="71"/>
      <c r="AYA24" s="71"/>
      <c r="AYQ24" s="71"/>
      <c r="AZG24" s="71"/>
      <c r="AZW24" s="71"/>
      <c r="BAM24" s="71"/>
      <c r="BBC24" s="71"/>
      <c r="BBS24" s="71"/>
      <c r="BCI24" s="71"/>
      <c r="BCY24" s="71"/>
      <c r="BDO24" s="71"/>
      <c r="BEE24" s="71"/>
      <c r="BEU24" s="71"/>
      <c r="BFK24" s="71"/>
      <c r="BGA24" s="71"/>
      <c r="BGQ24" s="71"/>
      <c r="BHG24" s="71"/>
      <c r="BHW24" s="71"/>
      <c r="BIM24" s="71"/>
      <c r="BJC24" s="71"/>
      <c r="BJS24" s="71"/>
      <c r="BKI24" s="71"/>
      <c r="BKY24" s="71"/>
      <c r="BLO24" s="71"/>
      <c r="BME24" s="71"/>
      <c r="BMU24" s="71"/>
      <c r="BNK24" s="71"/>
      <c r="BOA24" s="71"/>
      <c r="BOQ24" s="71"/>
      <c r="BPG24" s="71"/>
      <c r="BPW24" s="71"/>
      <c r="BQM24" s="71"/>
      <c r="BRC24" s="71"/>
      <c r="BRS24" s="71"/>
      <c r="BSI24" s="71"/>
      <c r="BSY24" s="71"/>
      <c r="BTO24" s="71"/>
      <c r="BUE24" s="71"/>
      <c r="BUU24" s="71"/>
      <c r="BVK24" s="71"/>
      <c r="BWA24" s="71"/>
      <c r="BWQ24" s="71"/>
      <c r="BXG24" s="71"/>
      <c r="BXW24" s="71"/>
      <c r="BYM24" s="71"/>
      <c r="BZC24" s="71"/>
      <c r="BZS24" s="71"/>
      <c r="CAI24" s="71"/>
      <c r="CAY24" s="71"/>
      <c r="CBO24" s="71"/>
      <c r="CCE24" s="71"/>
      <c r="CCU24" s="71"/>
      <c r="CDK24" s="71"/>
      <c r="CEA24" s="71"/>
      <c r="CEQ24" s="71"/>
      <c r="CFG24" s="71"/>
      <c r="CFW24" s="71"/>
      <c r="CGM24" s="71"/>
      <c r="CHC24" s="71"/>
      <c r="CHS24" s="71"/>
      <c r="CII24" s="71"/>
      <c r="CIY24" s="71"/>
      <c r="CJO24" s="71"/>
      <c r="CKE24" s="71"/>
      <c r="CKU24" s="71"/>
      <c r="CLK24" s="71"/>
      <c r="CMA24" s="71"/>
      <c r="CMQ24" s="71"/>
      <c r="CNG24" s="71"/>
      <c r="CNW24" s="71"/>
      <c r="COM24" s="71"/>
      <c r="CPC24" s="71"/>
      <c r="CPS24" s="71"/>
      <c r="CQI24" s="71"/>
      <c r="CQY24" s="71"/>
      <c r="CRO24" s="71"/>
      <c r="CSE24" s="71"/>
      <c r="CSU24" s="71"/>
      <c r="CTK24" s="71"/>
      <c r="CUA24" s="71"/>
      <c r="CUQ24" s="71"/>
      <c r="CVG24" s="71"/>
      <c r="CVW24" s="71"/>
      <c r="CWM24" s="71"/>
      <c r="CXC24" s="71"/>
      <c r="CXS24" s="71"/>
      <c r="CYI24" s="71"/>
      <c r="CYY24" s="71"/>
      <c r="CZO24" s="71"/>
      <c r="DAE24" s="71"/>
      <c r="DAU24" s="71"/>
      <c r="DBK24" s="71"/>
      <c r="DCA24" s="71"/>
      <c r="DCQ24" s="71"/>
      <c r="DDG24" s="71"/>
      <c r="DDW24" s="71"/>
      <c r="DEM24" s="71"/>
      <c r="DFC24" s="71"/>
      <c r="DFS24" s="71"/>
      <c r="DGI24" s="71"/>
      <c r="DGY24" s="71"/>
      <c r="DHO24" s="71"/>
      <c r="DIE24" s="71"/>
      <c r="DIU24" s="71"/>
      <c r="DJK24" s="71"/>
      <c r="DKA24" s="71"/>
      <c r="DKQ24" s="71"/>
      <c r="DLG24" s="71"/>
      <c r="DLW24" s="71"/>
      <c r="DMM24" s="71"/>
      <c r="DNC24" s="71"/>
      <c r="DNS24" s="71"/>
      <c r="DOI24" s="71"/>
      <c r="DOY24" s="71"/>
      <c r="DPO24" s="71"/>
      <c r="DQE24" s="71"/>
      <c r="DQU24" s="71"/>
      <c r="DRK24" s="71"/>
      <c r="DSA24" s="71"/>
      <c r="DSQ24" s="71"/>
      <c r="DTG24" s="71"/>
      <c r="DTW24" s="71"/>
      <c r="DUM24" s="71"/>
      <c r="DVC24" s="71"/>
      <c r="DVS24" s="71"/>
      <c r="DWI24" s="71"/>
      <c r="DWY24" s="71"/>
      <c r="DXO24" s="71"/>
      <c r="DYE24" s="71"/>
      <c r="DYU24" s="71"/>
      <c r="DZK24" s="71"/>
      <c r="EAA24" s="71"/>
      <c r="EAQ24" s="71"/>
      <c r="EBG24" s="71"/>
      <c r="EBW24" s="71"/>
      <c r="ECM24" s="71"/>
      <c r="EDC24" s="71"/>
      <c r="EDS24" s="71"/>
      <c r="EEI24" s="71"/>
      <c r="EEY24" s="71"/>
      <c r="EFO24" s="71"/>
      <c r="EGE24" s="71"/>
      <c r="EGU24" s="71"/>
      <c r="EHK24" s="71"/>
      <c r="EIA24" s="71"/>
      <c r="EIQ24" s="71"/>
      <c r="EJG24" s="71"/>
      <c r="EJW24" s="71"/>
      <c r="EKM24" s="71"/>
      <c r="ELC24" s="71"/>
      <c r="ELS24" s="71"/>
      <c r="EMI24" s="71"/>
      <c r="EMY24" s="71"/>
      <c r="ENO24" s="71"/>
      <c r="EOE24" s="71"/>
      <c r="EOU24" s="71"/>
      <c r="EPK24" s="71"/>
      <c r="EQA24" s="71"/>
      <c r="EQQ24" s="71"/>
      <c r="ERG24" s="71"/>
      <c r="ERW24" s="71"/>
      <c r="ESM24" s="71"/>
      <c r="ETC24" s="71"/>
      <c r="ETS24" s="71"/>
      <c r="EUI24" s="71"/>
      <c r="EUY24" s="71"/>
      <c r="EVO24" s="71"/>
      <c r="EWE24" s="71"/>
      <c r="EWU24" s="71"/>
      <c r="EXK24" s="71"/>
      <c r="EYA24" s="71"/>
      <c r="EYQ24" s="71"/>
      <c r="EZG24" s="71"/>
      <c r="EZW24" s="71"/>
      <c r="FAM24" s="71"/>
      <c r="FBC24" s="71"/>
      <c r="FBS24" s="71"/>
      <c r="FCI24" s="71"/>
      <c r="FCY24" s="71"/>
      <c r="FDO24" s="71"/>
      <c r="FEE24" s="71"/>
      <c r="FEU24" s="71"/>
      <c r="FFK24" s="71"/>
      <c r="FGA24" s="71"/>
      <c r="FGQ24" s="71"/>
      <c r="FHG24" s="71"/>
      <c r="FHW24" s="71"/>
      <c r="FIM24" s="71"/>
      <c r="FJC24" s="71"/>
      <c r="FJS24" s="71"/>
      <c r="FKI24" s="71"/>
      <c r="FKY24" s="71"/>
      <c r="FLO24" s="71"/>
      <c r="FME24" s="71"/>
      <c r="FMU24" s="71"/>
      <c r="FNK24" s="71"/>
      <c r="FOA24" s="71"/>
      <c r="FOQ24" s="71"/>
      <c r="FPG24" s="71"/>
      <c r="FPW24" s="71"/>
      <c r="FQM24" s="71"/>
      <c r="FRC24" s="71"/>
      <c r="FRS24" s="71"/>
      <c r="FSI24" s="71"/>
      <c r="FSY24" s="71"/>
      <c r="FTO24" s="71"/>
      <c r="FUE24" s="71"/>
      <c r="FUU24" s="71"/>
      <c r="FVK24" s="71"/>
      <c r="FWA24" s="71"/>
      <c r="FWQ24" s="71"/>
      <c r="FXG24" s="71"/>
      <c r="FXW24" s="71"/>
      <c r="FYM24" s="71"/>
      <c r="FZC24" s="71"/>
      <c r="FZS24" s="71"/>
      <c r="GAI24" s="71"/>
      <c r="GAY24" s="71"/>
      <c r="GBO24" s="71"/>
      <c r="GCE24" s="71"/>
      <c r="GCU24" s="71"/>
      <c r="GDK24" s="71"/>
      <c r="GEA24" s="71"/>
      <c r="GEQ24" s="71"/>
      <c r="GFG24" s="71"/>
      <c r="GFW24" s="71"/>
      <c r="GGM24" s="71"/>
      <c r="GHC24" s="71"/>
      <c r="GHS24" s="71"/>
      <c r="GII24" s="71"/>
      <c r="GIY24" s="71"/>
      <c r="GJO24" s="71"/>
      <c r="GKE24" s="71"/>
      <c r="GKU24" s="71"/>
      <c r="GLK24" s="71"/>
      <c r="GMA24" s="71"/>
      <c r="GMQ24" s="71"/>
      <c r="GNG24" s="71"/>
      <c r="GNW24" s="71"/>
      <c r="GOM24" s="71"/>
      <c r="GPC24" s="71"/>
      <c r="GPS24" s="71"/>
      <c r="GQI24" s="71"/>
      <c r="GQY24" s="71"/>
      <c r="GRO24" s="71"/>
      <c r="GSE24" s="71"/>
      <c r="GSU24" s="71"/>
      <c r="GTK24" s="71"/>
      <c r="GUA24" s="71"/>
      <c r="GUQ24" s="71"/>
      <c r="GVG24" s="71"/>
      <c r="GVW24" s="71"/>
      <c r="GWM24" s="71"/>
      <c r="GXC24" s="71"/>
      <c r="GXS24" s="71"/>
      <c r="GYI24" s="71"/>
      <c r="GYY24" s="71"/>
      <c r="GZO24" s="71"/>
      <c r="HAE24" s="71"/>
      <c r="HAU24" s="71"/>
      <c r="HBK24" s="71"/>
      <c r="HCA24" s="71"/>
      <c r="HCQ24" s="71"/>
      <c r="HDG24" s="71"/>
      <c r="HDW24" s="71"/>
      <c r="HEM24" s="71"/>
      <c r="HFC24" s="71"/>
      <c r="HFS24" s="71"/>
      <c r="HGI24" s="71"/>
      <c r="HGY24" s="71"/>
      <c r="HHO24" s="71"/>
      <c r="HIE24" s="71"/>
      <c r="HIU24" s="71"/>
      <c r="HJK24" s="71"/>
      <c r="HKA24" s="71"/>
      <c r="HKQ24" s="71"/>
      <c r="HLG24" s="71"/>
      <c r="HLW24" s="71"/>
      <c r="HMM24" s="71"/>
      <c r="HNC24" s="71"/>
      <c r="HNS24" s="71"/>
      <c r="HOI24" s="71"/>
      <c r="HOY24" s="71"/>
      <c r="HPO24" s="71"/>
      <c r="HQE24" s="71"/>
      <c r="HQU24" s="71"/>
      <c r="HRK24" s="71"/>
      <c r="HSA24" s="71"/>
      <c r="HSQ24" s="71"/>
      <c r="HTG24" s="71"/>
      <c r="HTW24" s="71"/>
      <c r="HUM24" s="71"/>
      <c r="HVC24" s="71"/>
      <c r="HVS24" s="71"/>
      <c r="HWI24" s="71"/>
      <c r="HWY24" s="71"/>
      <c r="HXO24" s="71"/>
      <c r="HYE24" s="71"/>
      <c r="HYU24" s="71"/>
      <c r="HZK24" s="71"/>
      <c r="IAA24" s="71"/>
      <c r="IAQ24" s="71"/>
      <c r="IBG24" s="71"/>
      <c r="IBW24" s="71"/>
      <c r="ICM24" s="71"/>
      <c r="IDC24" s="71"/>
      <c r="IDS24" s="71"/>
      <c r="IEI24" s="71"/>
      <c r="IEY24" s="71"/>
      <c r="IFO24" s="71"/>
      <c r="IGE24" s="71"/>
      <c r="IGU24" s="71"/>
      <c r="IHK24" s="71"/>
      <c r="IIA24" s="71"/>
      <c r="IIQ24" s="71"/>
      <c r="IJG24" s="71"/>
      <c r="IJW24" s="71"/>
      <c r="IKM24" s="71"/>
      <c r="ILC24" s="71"/>
      <c r="ILS24" s="71"/>
      <c r="IMI24" s="71"/>
      <c r="IMY24" s="71"/>
      <c r="INO24" s="71"/>
      <c r="IOE24" s="71"/>
      <c r="IOU24" s="71"/>
      <c r="IPK24" s="71"/>
      <c r="IQA24" s="71"/>
      <c r="IQQ24" s="71"/>
      <c r="IRG24" s="71"/>
      <c r="IRW24" s="71"/>
      <c r="ISM24" s="71"/>
      <c r="ITC24" s="71"/>
      <c r="ITS24" s="71"/>
      <c r="IUI24" s="71"/>
      <c r="IUY24" s="71"/>
      <c r="IVO24" s="71"/>
      <c r="IWE24" s="71"/>
      <c r="IWU24" s="71"/>
      <c r="IXK24" s="71"/>
      <c r="IYA24" s="71"/>
      <c r="IYQ24" s="71"/>
      <c r="IZG24" s="71"/>
      <c r="IZW24" s="71"/>
      <c r="JAM24" s="71"/>
      <c r="JBC24" s="71"/>
      <c r="JBS24" s="71"/>
      <c r="JCI24" s="71"/>
      <c r="JCY24" s="71"/>
      <c r="JDO24" s="71"/>
      <c r="JEE24" s="71"/>
      <c r="JEU24" s="71"/>
      <c r="JFK24" s="71"/>
      <c r="JGA24" s="71"/>
      <c r="JGQ24" s="71"/>
      <c r="JHG24" s="71"/>
      <c r="JHW24" s="71"/>
      <c r="JIM24" s="71"/>
      <c r="JJC24" s="71"/>
      <c r="JJS24" s="71"/>
      <c r="JKI24" s="71"/>
      <c r="JKY24" s="71"/>
      <c r="JLO24" s="71"/>
      <c r="JME24" s="71"/>
      <c r="JMU24" s="71"/>
      <c r="JNK24" s="71"/>
      <c r="JOA24" s="71"/>
      <c r="JOQ24" s="71"/>
      <c r="JPG24" s="71"/>
      <c r="JPW24" s="71"/>
      <c r="JQM24" s="71"/>
      <c r="JRC24" s="71"/>
      <c r="JRS24" s="71"/>
      <c r="JSI24" s="71"/>
      <c r="JSY24" s="71"/>
      <c r="JTO24" s="71"/>
      <c r="JUE24" s="71"/>
      <c r="JUU24" s="71"/>
      <c r="JVK24" s="71"/>
      <c r="JWA24" s="71"/>
      <c r="JWQ24" s="71"/>
      <c r="JXG24" s="71"/>
      <c r="JXW24" s="71"/>
      <c r="JYM24" s="71"/>
      <c r="JZC24" s="71"/>
      <c r="JZS24" s="71"/>
      <c r="KAI24" s="71"/>
      <c r="KAY24" s="71"/>
      <c r="KBO24" s="71"/>
      <c r="KCE24" s="71"/>
      <c r="KCU24" s="71"/>
      <c r="KDK24" s="71"/>
      <c r="KEA24" s="71"/>
      <c r="KEQ24" s="71"/>
      <c r="KFG24" s="71"/>
      <c r="KFW24" s="71"/>
      <c r="KGM24" s="71"/>
      <c r="KHC24" s="71"/>
      <c r="KHS24" s="71"/>
      <c r="KII24" s="71"/>
      <c r="KIY24" s="71"/>
      <c r="KJO24" s="71"/>
      <c r="KKE24" s="71"/>
      <c r="KKU24" s="71"/>
      <c r="KLK24" s="71"/>
      <c r="KMA24" s="71"/>
      <c r="KMQ24" s="71"/>
      <c r="KNG24" s="71"/>
      <c r="KNW24" s="71"/>
      <c r="KOM24" s="71"/>
      <c r="KPC24" s="71"/>
      <c r="KPS24" s="71"/>
      <c r="KQI24" s="71"/>
      <c r="KQY24" s="71"/>
      <c r="KRO24" s="71"/>
      <c r="KSE24" s="71"/>
      <c r="KSU24" s="71"/>
      <c r="KTK24" s="71"/>
      <c r="KUA24" s="71"/>
      <c r="KUQ24" s="71"/>
      <c r="KVG24" s="71"/>
      <c r="KVW24" s="71"/>
      <c r="KWM24" s="71"/>
      <c r="KXC24" s="71"/>
      <c r="KXS24" s="71"/>
      <c r="KYI24" s="71"/>
      <c r="KYY24" s="71"/>
      <c r="KZO24" s="71"/>
      <c r="LAE24" s="71"/>
      <c r="LAU24" s="71"/>
      <c r="LBK24" s="71"/>
      <c r="LCA24" s="71"/>
      <c r="LCQ24" s="71"/>
      <c r="LDG24" s="71"/>
      <c r="LDW24" s="71"/>
      <c r="LEM24" s="71"/>
      <c r="LFC24" s="71"/>
      <c r="LFS24" s="71"/>
      <c r="LGI24" s="71"/>
      <c r="LGY24" s="71"/>
      <c r="LHO24" s="71"/>
      <c r="LIE24" s="71"/>
      <c r="LIU24" s="71"/>
      <c r="LJK24" s="71"/>
      <c r="LKA24" s="71"/>
      <c r="LKQ24" s="71"/>
      <c r="LLG24" s="71"/>
      <c r="LLW24" s="71"/>
      <c r="LMM24" s="71"/>
      <c r="LNC24" s="71"/>
      <c r="LNS24" s="71"/>
      <c r="LOI24" s="71"/>
      <c r="LOY24" s="71"/>
      <c r="LPO24" s="71"/>
      <c r="LQE24" s="71"/>
      <c r="LQU24" s="71"/>
      <c r="LRK24" s="71"/>
      <c r="LSA24" s="71"/>
      <c r="LSQ24" s="71"/>
      <c r="LTG24" s="71"/>
      <c r="LTW24" s="71"/>
      <c r="LUM24" s="71"/>
      <c r="LVC24" s="71"/>
      <c r="LVS24" s="71"/>
      <c r="LWI24" s="71"/>
      <c r="LWY24" s="71"/>
      <c r="LXO24" s="71"/>
      <c r="LYE24" s="71"/>
      <c r="LYU24" s="71"/>
      <c r="LZK24" s="71"/>
      <c r="MAA24" s="71"/>
      <c r="MAQ24" s="71"/>
      <c r="MBG24" s="71"/>
      <c r="MBW24" s="71"/>
      <c r="MCM24" s="71"/>
      <c r="MDC24" s="71"/>
      <c r="MDS24" s="71"/>
      <c r="MEI24" s="71"/>
      <c r="MEY24" s="71"/>
      <c r="MFO24" s="71"/>
      <c r="MGE24" s="71"/>
      <c r="MGU24" s="71"/>
      <c r="MHK24" s="71"/>
      <c r="MIA24" s="71"/>
      <c r="MIQ24" s="71"/>
      <c r="MJG24" s="71"/>
      <c r="MJW24" s="71"/>
      <c r="MKM24" s="71"/>
      <c r="MLC24" s="71"/>
      <c r="MLS24" s="71"/>
      <c r="MMI24" s="71"/>
      <c r="MMY24" s="71"/>
      <c r="MNO24" s="71"/>
      <c r="MOE24" s="71"/>
      <c r="MOU24" s="71"/>
      <c r="MPK24" s="71"/>
      <c r="MQA24" s="71"/>
      <c r="MQQ24" s="71"/>
      <c r="MRG24" s="71"/>
      <c r="MRW24" s="71"/>
      <c r="MSM24" s="71"/>
      <c r="MTC24" s="71"/>
      <c r="MTS24" s="71"/>
      <c r="MUI24" s="71"/>
      <c r="MUY24" s="71"/>
      <c r="MVO24" s="71"/>
      <c r="MWE24" s="71"/>
      <c r="MWU24" s="71"/>
      <c r="MXK24" s="71"/>
      <c r="MYA24" s="71"/>
      <c r="MYQ24" s="71"/>
      <c r="MZG24" s="71"/>
      <c r="MZW24" s="71"/>
      <c r="NAM24" s="71"/>
      <c r="NBC24" s="71"/>
      <c r="NBS24" s="71"/>
      <c r="NCI24" s="71"/>
      <c r="NCY24" s="71"/>
      <c r="NDO24" s="71"/>
      <c r="NEE24" s="71"/>
      <c r="NEU24" s="71"/>
      <c r="NFK24" s="71"/>
      <c r="NGA24" s="71"/>
      <c r="NGQ24" s="71"/>
      <c r="NHG24" s="71"/>
      <c r="NHW24" s="71"/>
      <c r="NIM24" s="71"/>
      <c r="NJC24" s="71"/>
      <c r="NJS24" s="71"/>
      <c r="NKI24" s="71"/>
      <c r="NKY24" s="71"/>
      <c r="NLO24" s="71"/>
      <c r="NME24" s="71"/>
      <c r="NMU24" s="71"/>
      <c r="NNK24" s="71"/>
      <c r="NOA24" s="71"/>
      <c r="NOQ24" s="71"/>
      <c r="NPG24" s="71"/>
      <c r="NPW24" s="71"/>
      <c r="NQM24" s="71"/>
      <c r="NRC24" s="71"/>
      <c r="NRS24" s="71"/>
      <c r="NSI24" s="71"/>
      <c r="NSY24" s="71"/>
      <c r="NTO24" s="71"/>
      <c r="NUE24" s="71"/>
      <c r="NUU24" s="71"/>
      <c r="NVK24" s="71"/>
      <c r="NWA24" s="71"/>
      <c r="NWQ24" s="71"/>
      <c r="NXG24" s="71"/>
      <c r="NXW24" s="71"/>
      <c r="NYM24" s="71"/>
      <c r="NZC24" s="71"/>
      <c r="NZS24" s="71"/>
      <c r="OAI24" s="71"/>
      <c r="OAY24" s="71"/>
      <c r="OBO24" s="71"/>
      <c r="OCE24" s="71"/>
      <c r="OCU24" s="71"/>
      <c r="ODK24" s="71"/>
      <c r="OEA24" s="71"/>
      <c r="OEQ24" s="71"/>
      <c r="OFG24" s="71"/>
      <c r="OFW24" s="71"/>
      <c r="OGM24" s="71"/>
      <c r="OHC24" s="71"/>
      <c r="OHS24" s="71"/>
      <c r="OII24" s="71"/>
      <c r="OIY24" s="71"/>
      <c r="OJO24" s="71"/>
      <c r="OKE24" s="71"/>
      <c r="OKU24" s="71"/>
      <c r="OLK24" s="71"/>
      <c r="OMA24" s="71"/>
      <c r="OMQ24" s="71"/>
      <c r="ONG24" s="71"/>
      <c r="ONW24" s="71"/>
      <c r="OOM24" s="71"/>
      <c r="OPC24" s="71"/>
      <c r="OPS24" s="71"/>
      <c r="OQI24" s="71"/>
      <c r="OQY24" s="71"/>
      <c r="ORO24" s="71"/>
      <c r="OSE24" s="71"/>
      <c r="OSU24" s="71"/>
      <c r="OTK24" s="71"/>
      <c r="OUA24" s="71"/>
      <c r="OUQ24" s="71"/>
      <c r="OVG24" s="71"/>
      <c r="OVW24" s="71"/>
      <c r="OWM24" s="71"/>
      <c r="OXC24" s="71"/>
      <c r="OXS24" s="71"/>
      <c r="OYI24" s="71"/>
      <c r="OYY24" s="71"/>
      <c r="OZO24" s="71"/>
      <c r="PAE24" s="71"/>
      <c r="PAU24" s="71"/>
      <c r="PBK24" s="71"/>
      <c r="PCA24" s="71"/>
      <c r="PCQ24" s="71"/>
      <c r="PDG24" s="71"/>
      <c r="PDW24" s="71"/>
      <c r="PEM24" s="71"/>
      <c r="PFC24" s="71"/>
      <c r="PFS24" s="71"/>
      <c r="PGI24" s="71"/>
      <c r="PGY24" s="71"/>
      <c r="PHO24" s="71"/>
      <c r="PIE24" s="71"/>
      <c r="PIU24" s="71"/>
      <c r="PJK24" s="71"/>
      <c r="PKA24" s="71"/>
      <c r="PKQ24" s="71"/>
      <c r="PLG24" s="71"/>
      <c r="PLW24" s="71"/>
      <c r="PMM24" s="71"/>
      <c r="PNC24" s="71"/>
      <c r="PNS24" s="71"/>
      <c r="POI24" s="71"/>
      <c r="POY24" s="71"/>
      <c r="PPO24" s="71"/>
      <c r="PQE24" s="71"/>
      <c r="PQU24" s="71"/>
      <c r="PRK24" s="71"/>
      <c r="PSA24" s="71"/>
      <c r="PSQ24" s="71"/>
      <c r="PTG24" s="71"/>
      <c r="PTW24" s="71"/>
      <c r="PUM24" s="71"/>
      <c r="PVC24" s="71"/>
      <c r="PVS24" s="71"/>
      <c r="PWI24" s="71"/>
      <c r="PWY24" s="71"/>
      <c r="PXO24" s="71"/>
      <c r="PYE24" s="71"/>
      <c r="PYU24" s="71"/>
      <c r="PZK24" s="71"/>
      <c r="QAA24" s="71"/>
      <c r="QAQ24" s="71"/>
      <c r="QBG24" s="71"/>
      <c r="QBW24" s="71"/>
      <c r="QCM24" s="71"/>
      <c r="QDC24" s="71"/>
      <c r="QDS24" s="71"/>
      <c r="QEI24" s="71"/>
      <c r="QEY24" s="71"/>
      <c r="QFO24" s="71"/>
      <c r="QGE24" s="71"/>
      <c r="QGU24" s="71"/>
      <c r="QHK24" s="71"/>
      <c r="QIA24" s="71"/>
      <c r="QIQ24" s="71"/>
      <c r="QJG24" s="71"/>
      <c r="QJW24" s="71"/>
      <c r="QKM24" s="71"/>
      <c r="QLC24" s="71"/>
      <c r="QLS24" s="71"/>
      <c r="QMI24" s="71"/>
      <c r="QMY24" s="71"/>
      <c r="QNO24" s="71"/>
      <c r="QOE24" s="71"/>
      <c r="QOU24" s="71"/>
      <c r="QPK24" s="71"/>
      <c r="QQA24" s="71"/>
      <c r="QQQ24" s="71"/>
      <c r="QRG24" s="71"/>
      <c r="QRW24" s="71"/>
      <c r="QSM24" s="71"/>
      <c r="QTC24" s="71"/>
      <c r="QTS24" s="71"/>
      <c r="QUI24" s="71"/>
      <c r="QUY24" s="71"/>
      <c r="QVO24" s="71"/>
      <c r="QWE24" s="71"/>
      <c r="QWU24" s="71"/>
      <c r="QXK24" s="71"/>
      <c r="QYA24" s="71"/>
      <c r="QYQ24" s="71"/>
      <c r="QZG24" s="71"/>
      <c r="QZW24" s="71"/>
      <c r="RAM24" s="71"/>
      <c r="RBC24" s="71"/>
      <c r="RBS24" s="71"/>
      <c r="RCI24" s="71"/>
      <c r="RCY24" s="71"/>
      <c r="RDO24" s="71"/>
      <c r="REE24" s="71"/>
      <c r="REU24" s="71"/>
      <c r="RFK24" s="71"/>
      <c r="RGA24" s="71"/>
      <c r="RGQ24" s="71"/>
      <c r="RHG24" s="71"/>
      <c r="RHW24" s="71"/>
      <c r="RIM24" s="71"/>
      <c r="RJC24" s="71"/>
      <c r="RJS24" s="71"/>
      <c r="RKI24" s="71"/>
      <c r="RKY24" s="71"/>
      <c r="RLO24" s="71"/>
      <c r="RME24" s="71"/>
      <c r="RMU24" s="71"/>
      <c r="RNK24" s="71"/>
      <c r="ROA24" s="71"/>
      <c r="ROQ24" s="71"/>
      <c r="RPG24" s="71"/>
      <c r="RPW24" s="71"/>
      <c r="RQM24" s="71"/>
      <c r="RRC24" s="71"/>
      <c r="RRS24" s="71"/>
      <c r="RSI24" s="71"/>
      <c r="RSY24" s="71"/>
      <c r="RTO24" s="71"/>
      <c r="RUE24" s="71"/>
      <c r="RUU24" s="71"/>
      <c r="RVK24" s="71"/>
      <c r="RWA24" s="71"/>
      <c r="RWQ24" s="71"/>
      <c r="RXG24" s="71"/>
      <c r="RXW24" s="71"/>
      <c r="RYM24" s="71"/>
      <c r="RZC24" s="71"/>
      <c r="RZS24" s="71"/>
      <c r="SAI24" s="71"/>
      <c r="SAY24" s="71"/>
      <c r="SBO24" s="71"/>
      <c r="SCE24" s="71"/>
      <c r="SCU24" s="71"/>
      <c r="SDK24" s="71"/>
      <c r="SEA24" s="71"/>
      <c r="SEQ24" s="71"/>
      <c r="SFG24" s="71"/>
      <c r="SFW24" s="71"/>
      <c r="SGM24" s="71"/>
      <c r="SHC24" s="71"/>
      <c r="SHS24" s="71"/>
      <c r="SII24" s="71"/>
      <c r="SIY24" s="71"/>
      <c r="SJO24" s="71"/>
      <c r="SKE24" s="71"/>
      <c r="SKU24" s="71"/>
      <c r="SLK24" s="71"/>
      <c r="SMA24" s="71"/>
      <c r="SMQ24" s="71"/>
      <c r="SNG24" s="71"/>
      <c r="SNW24" s="71"/>
      <c r="SOM24" s="71"/>
      <c r="SPC24" s="71"/>
      <c r="SPS24" s="71"/>
      <c r="SQI24" s="71"/>
      <c r="SQY24" s="71"/>
      <c r="SRO24" s="71"/>
      <c r="SSE24" s="71"/>
      <c r="SSU24" s="71"/>
      <c r="STK24" s="71"/>
      <c r="SUA24" s="71"/>
      <c r="SUQ24" s="71"/>
      <c r="SVG24" s="71"/>
      <c r="SVW24" s="71"/>
      <c r="SWM24" s="71"/>
      <c r="SXC24" s="71"/>
      <c r="SXS24" s="71"/>
      <c r="SYI24" s="71"/>
      <c r="SYY24" s="71"/>
      <c r="SZO24" s="71"/>
      <c r="TAE24" s="71"/>
      <c r="TAU24" s="71"/>
      <c r="TBK24" s="71"/>
      <c r="TCA24" s="71"/>
      <c r="TCQ24" s="71"/>
      <c r="TDG24" s="71"/>
      <c r="TDW24" s="71"/>
      <c r="TEM24" s="71"/>
      <c r="TFC24" s="71"/>
      <c r="TFS24" s="71"/>
      <c r="TGI24" s="71"/>
      <c r="TGY24" s="71"/>
      <c r="THO24" s="71"/>
      <c r="TIE24" s="71"/>
      <c r="TIU24" s="71"/>
      <c r="TJK24" s="71"/>
      <c r="TKA24" s="71"/>
      <c r="TKQ24" s="71"/>
      <c r="TLG24" s="71"/>
      <c r="TLW24" s="71"/>
      <c r="TMM24" s="71"/>
      <c r="TNC24" s="71"/>
      <c r="TNS24" s="71"/>
      <c r="TOI24" s="71"/>
      <c r="TOY24" s="71"/>
      <c r="TPO24" s="71"/>
      <c r="TQE24" s="71"/>
      <c r="TQU24" s="71"/>
      <c r="TRK24" s="71"/>
      <c r="TSA24" s="71"/>
      <c r="TSQ24" s="71"/>
      <c r="TTG24" s="71"/>
      <c r="TTW24" s="71"/>
      <c r="TUM24" s="71"/>
      <c r="TVC24" s="71"/>
      <c r="TVS24" s="71"/>
      <c r="TWI24" s="71"/>
      <c r="TWY24" s="71"/>
      <c r="TXO24" s="71"/>
      <c r="TYE24" s="71"/>
      <c r="TYU24" s="71"/>
      <c r="TZK24" s="71"/>
      <c r="UAA24" s="71"/>
      <c r="UAQ24" s="71"/>
      <c r="UBG24" s="71"/>
      <c r="UBW24" s="71"/>
      <c r="UCM24" s="71"/>
      <c r="UDC24" s="71"/>
      <c r="UDS24" s="71"/>
      <c r="UEI24" s="71"/>
      <c r="UEY24" s="71"/>
      <c r="UFO24" s="71"/>
      <c r="UGE24" s="71"/>
      <c r="UGU24" s="71"/>
      <c r="UHK24" s="71"/>
      <c r="UIA24" s="71"/>
      <c r="UIQ24" s="71"/>
      <c r="UJG24" s="71"/>
      <c r="UJW24" s="71"/>
      <c r="UKM24" s="71"/>
      <c r="ULC24" s="71"/>
      <c r="ULS24" s="71"/>
      <c r="UMI24" s="71"/>
      <c r="UMY24" s="71"/>
      <c r="UNO24" s="71"/>
      <c r="UOE24" s="71"/>
      <c r="UOU24" s="71"/>
      <c r="UPK24" s="71"/>
      <c r="UQA24" s="71"/>
      <c r="UQQ24" s="71"/>
      <c r="URG24" s="71"/>
      <c r="URW24" s="71"/>
      <c r="USM24" s="71"/>
      <c r="UTC24" s="71"/>
      <c r="UTS24" s="71"/>
      <c r="UUI24" s="71"/>
      <c r="UUY24" s="71"/>
      <c r="UVO24" s="71"/>
      <c r="UWE24" s="71"/>
      <c r="UWU24" s="71"/>
      <c r="UXK24" s="71"/>
      <c r="UYA24" s="71"/>
      <c r="UYQ24" s="71"/>
      <c r="UZG24" s="71"/>
      <c r="UZW24" s="71"/>
      <c r="VAM24" s="71"/>
      <c r="VBC24" s="71"/>
      <c r="VBS24" s="71"/>
      <c r="VCI24" s="71"/>
      <c r="VCY24" s="71"/>
      <c r="VDO24" s="71"/>
      <c r="VEE24" s="71"/>
      <c r="VEU24" s="71"/>
      <c r="VFK24" s="71"/>
      <c r="VGA24" s="71"/>
      <c r="VGQ24" s="71"/>
      <c r="VHG24" s="71"/>
      <c r="VHW24" s="71"/>
      <c r="VIM24" s="71"/>
      <c r="VJC24" s="71"/>
      <c r="VJS24" s="71"/>
      <c r="VKI24" s="71"/>
      <c r="VKY24" s="71"/>
      <c r="VLO24" s="71"/>
      <c r="VME24" s="71"/>
      <c r="VMU24" s="71"/>
      <c r="VNK24" s="71"/>
      <c r="VOA24" s="71"/>
      <c r="VOQ24" s="71"/>
      <c r="VPG24" s="71"/>
      <c r="VPW24" s="71"/>
      <c r="VQM24" s="71"/>
      <c r="VRC24" s="71"/>
      <c r="VRS24" s="71"/>
      <c r="VSI24" s="71"/>
      <c r="VSY24" s="71"/>
      <c r="VTO24" s="71"/>
      <c r="VUE24" s="71"/>
      <c r="VUU24" s="71"/>
      <c r="VVK24" s="71"/>
      <c r="VWA24" s="71"/>
      <c r="VWQ24" s="71"/>
      <c r="VXG24" s="71"/>
      <c r="VXW24" s="71"/>
      <c r="VYM24" s="71"/>
      <c r="VZC24" s="71"/>
      <c r="VZS24" s="71"/>
      <c r="WAI24" s="71"/>
      <c r="WAY24" s="71"/>
      <c r="WBO24" s="71"/>
      <c r="WCE24" s="71"/>
      <c r="WCU24" s="71"/>
      <c r="WDK24" s="71"/>
      <c r="WEA24" s="71"/>
      <c r="WEQ24" s="71"/>
      <c r="WFG24" s="71"/>
      <c r="WFW24" s="71"/>
      <c r="WGM24" s="71"/>
      <c r="WHC24" s="71"/>
      <c r="WHS24" s="71"/>
      <c r="WII24" s="71"/>
      <c r="WIY24" s="71"/>
      <c r="WJO24" s="71"/>
      <c r="WKE24" s="71"/>
      <c r="WKU24" s="71"/>
      <c r="WLK24" s="71"/>
      <c r="WMA24" s="71"/>
      <c r="WMQ24" s="71"/>
      <c r="WNG24" s="71"/>
      <c r="WNW24" s="71"/>
      <c r="WOM24" s="71"/>
      <c r="WPC24" s="71"/>
      <c r="WPS24" s="71"/>
      <c r="WQI24" s="71"/>
      <c r="WQY24" s="71"/>
      <c r="WRO24" s="71"/>
      <c r="WSE24" s="71"/>
      <c r="WSU24" s="71"/>
      <c r="WTK24" s="71"/>
      <c r="WUA24" s="71"/>
      <c r="WUQ24" s="71"/>
      <c r="WVG24" s="71"/>
      <c r="WVW24" s="71"/>
      <c r="WWM24" s="71"/>
      <c r="WXC24" s="71"/>
      <c r="WXS24" s="71"/>
      <c r="WYI24" s="71"/>
      <c r="WYY24" s="71"/>
      <c r="WZO24" s="71"/>
      <c r="XAE24" s="71"/>
      <c r="XAU24" s="71"/>
      <c r="XBK24" s="71"/>
      <c r="XCA24" s="71"/>
      <c r="XCQ24" s="71"/>
      <c r="XDG24" s="71"/>
      <c r="XDW24" s="71"/>
      <c r="XEM24" s="71"/>
    </row>
    <row r="25" spans="1:1023 1039:2047 2063:3071 3087:4095 4111:5119 5135:6143 6159:7167 7183:8191 8207:9215 9231:10239 10255:11263 11279:12287 12303:13311 13327:14335 14351:15359 15375:16367">
      <c r="A25" s="20" t="str">
        <f>IF(COUNTBLANK(F25)=1," ",COUNTA($F$12:F25))</f>
        <v xml:space="preserve"> </v>
      </c>
      <c r="B25" s="73" t="s">
        <v>235</v>
      </c>
      <c r="C25" s="68" t="s">
        <v>130</v>
      </c>
      <c r="D25" s="68">
        <v>3</v>
      </c>
      <c r="E25" s="95"/>
      <c r="F25" s="134"/>
      <c r="G25" s="135">
        <f t="shared" si="0"/>
        <v>0</v>
      </c>
      <c r="H25" s="116"/>
      <c r="I25" s="135">
        <f t="shared" si="1"/>
        <v>0</v>
      </c>
      <c r="J25" s="135">
        <f t="shared" si="2"/>
        <v>0</v>
      </c>
      <c r="K25" s="135">
        <f t="shared" si="3"/>
        <v>0</v>
      </c>
      <c r="L25" s="135">
        <f t="shared" si="4"/>
        <v>0</v>
      </c>
      <c r="M25" s="135">
        <f t="shared" si="5"/>
        <v>0</v>
      </c>
      <c r="N25" s="135">
        <f t="shared" si="6"/>
        <v>0</v>
      </c>
      <c r="O25" s="70">
        <f t="shared" si="7"/>
        <v>0</v>
      </c>
      <c r="AE25" s="71"/>
      <c r="AU25" s="71"/>
      <c r="BK25" s="71"/>
      <c r="CA25" s="71"/>
      <c r="CQ25" s="71"/>
      <c r="DG25" s="71"/>
      <c r="DW25" s="71"/>
      <c r="EM25" s="71"/>
      <c r="FC25" s="71"/>
      <c r="FS25" s="71"/>
      <c r="GI25" s="71"/>
      <c r="GY25" s="71"/>
      <c r="HO25" s="71"/>
      <c r="IE25" s="71"/>
      <c r="IU25" s="71"/>
      <c r="JK25" s="71"/>
      <c r="KA25" s="71"/>
      <c r="KQ25" s="71"/>
      <c r="LG25" s="71"/>
      <c r="LW25" s="71"/>
      <c r="MM25" s="71"/>
      <c r="NC25" s="71"/>
      <c r="NS25" s="71"/>
      <c r="OI25" s="71"/>
      <c r="OY25" s="71"/>
      <c r="PO25" s="71"/>
      <c r="QE25" s="71"/>
      <c r="QU25" s="71"/>
      <c r="RK25" s="71"/>
      <c r="SA25" s="71"/>
      <c r="SQ25" s="71"/>
      <c r="TG25" s="71"/>
      <c r="TW25" s="71"/>
      <c r="UM25" s="71"/>
      <c r="VC25" s="71"/>
      <c r="VS25" s="71"/>
      <c r="WI25" s="71"/>
      <c r="WY25" s="71"/>
      <c r="XO25" s="71"/>
      <c r="YE25" s="71"/>
      <c r="YU25" s="71"/>
      <c r="ZK25" s="71"/>
      <c r="AAA25" s="71"/>
      <c r="AAQ25" s="71"/>
      <c r="ABG25" s="71"/>
      <c r="ABW25" s="71"/>
      <c r="ACM25" s="71"/>
      <c r="ADC25" s="71"/>
      <c r="ADS25" s="71"/>
      <c r="AEI25" s="71"/>
      <c r="AEY25" s="71"/>
      <c r="AFO25" s="71"/>
      <c r="AGE25" s="71"/>
      <c r="AGU25" s="71"/>
      <c r="AHK25" s="71"/>
      <c r="AIA25" s="71"/>
      <c r="AIQ25" s="71"/>
      <c r="AJG25" s="71"/>
      <c r="AJW25" s="71"/>
      <c r="AKM25" s="71"/>
      <c r="ALC25" s="71"/>
      <c r="ALS25" s="71"/>
      <c r="AMI25" s="71"/>
      <c r="AMY25" s="71"/>
      <c r="ANO25" s="71"/>
      <c r="AOE25" s="71"/>
      <c r="AOU25" s="71"/>
      <c r="APK25" s="71"/>
      <c r="AQA25" s="71"/>
      <c r="AQQ25" s="71"/>
      <c r="ARG25" s="71"/>
      <c r="ARW25" s="71"/>
      <c r="ASM25" s="71"/>
      <c r="ATC25" s="71"/>
      <c r="ATS25" s="71"/>
      <c r="AUI25" s="71"/>
      <c r="AUY25" s="71"/>
      <c r="AVO25" s="71"/>
      <c r="AWE25" s="71"/>
      <c r="AWU25" s="71"/>
      <c r="AXK25" s="71"/>
      <c r="AYA25" s="71"/>
      <c r="AYQ25" s="71"/>
      <c r="AZG25" s="71"/>
      <c r="AZW25" s="71"/>
      <c r="BAM25" s="71"/>
      <c r="BBC25" s="71"/>
      <c r="BBS25" s="71"/>
      <c r="BCI25" s="71"/>
      <c r="BCY25" s="71"/>
      <c r="BDO25" s="71"/>
      <c r="BEE25" s="71"/>
      <c r="BEU25" s="71"/>
      <c r="BFK25" s="71"/>
      <c r="BGA25" s="71"/>
      <c r="BGQ25" s="71"/>
      <c r="BHG25" s="71"/>
      <c r="BHW25" s="71"/>
      <c r="BIM25" s="71"/>
      <c r="BJC25" s="71"/>
      <c r="BJS25" s="71"/>
      <c r="BKI25" s="71"/>
      <c r="BKY25" s="71"/>
      <c r="BLO25" s="71"/>
      <c r="BME25" s="71"/>
      <c r="BMU25" s="71"/>
      <c r="BNK25" s="71"/>
      <c r="BOA25" s="71"/>
      <c r="BOQ25" s="71"/>
      <c r="BPG25" s="71"/>
      <c r="BPW25" s="71"/>
      <c r="BQM25" s="71"/>
      <c r="BRC25" s="71"/>
      <c r="BRS25" s="71"/>
      <c r="BSI25" s="71"/>
      <c r="BSY25" s="71"/>
      <c r="BTO25" s="71"/>
      <c r="BUE25" s="71"/>
      <c r="BUU25" s="71"/>
      <c r="BVK25" s="71"/>
      <c r="BWA25" s="71"/>
      <c r="BWQ25" s="71"/>
      <c r="BXG25" s="71"/>
      <c r="BXW25" s="71"/>
      <c r="BYM25" s="71"/>
      <c r="BZC25" s="71"/>
      <c r="BZS25" s="71"/>
      <c r="CAI25" s="71"/>
      <c r="CAY25" s="71"/>
      <c r="CBO25" s="71"/>
      <c r="CCE25" s="71"/>
      <c r="CCU25" s="71"/>
      <c r="CDK25" s="71"/>
      <c r="CEA25" s="71"/>
      <c r="CEQ25" s="71"/>
      <c r="CFG25" s="71"/>
      <c r="CFW25" s="71"/>
      <c r="CGM25" s="71"/>
      <c r="CHC25" s="71"/>
      <c r="CHS25" s="71"/>
      <c r="CII25" s="71"/>
      <c r="CIY25" s="71"/>
      <c r="CJO25" s="71"/>
      <c r="CKE25" s="71"/>
      <c r="CKU25" s="71"/>
      <c r="CLK25" s="71"/>
      <c r="CMA25" s="71"/>
      <c r="CMQ25" s="71"/>
      <c r="CNG25" s="71"/>
      <c r="CNW25" s="71"/>
      <c r="COM25" s="71"/>
      <c r="CPC25" s="71"/>
      <c r="CPS25" s="71"/>
      <c r="CQI25" s="71"/>
      <c r="CQY25" s="71"/>
      <c r="CRO25" s="71"/>
      <c r="CSE25" s="71"/>
      <c r="CSU25" s="71"/>
      <c r="CTK25" s="71"/>
      <c r="CUA25" s="71"/>
      <c r="CUQ25" s="71"/>
      <c r="CVG25" s="71"/>
      <c r="CVW25" s="71"/>
      <c r="CWM25" s="71"/>
      <c r="CXC25" s="71"/>
      <c r="CXS25" s="71"/>
      <c r="CYI25" s="71"/>
      <c r="CYY25" s="71"/>
      <c r="CZO25" s="71"/>
      <c r="DAE25" s="71"/>
      <c r="DAU25" s="71"/>
      <c r="DBK25" s="71"/>
      <c r="DCA25" s="71"/>
      <c r="DCQ25" s="71"/>
      <c r="DDG25" s="71"/>
      <c r="DDW25" s="71"/>
      <c r="DEM25" s="71"/>
      <c r="DFC25" s="71"/>
      <c r="DFS25" s="71"/>
      <c r="DGI25" s="71"/>
      <c r="DGY25" s="71"/>
      <c r="DHO25" s="71"/>
      <c r="DIE25" s="71"/>
      <c r="DIU25" s="71"/>
      <c r="DJK25" s="71"/>
      <c r="DKA25" s="71"/>
      <c r="DKQ25" s="71"/>
      <c r="DLG25" s="71"/>
      <c r="DLW25" s="71"/>
      <c r="DMM25" s="71"/>
      <c r="DNC25" s="71"/>
      <c r="DNS25" s="71"/>
      <c r="DOI25" s="71"/>
      <c r="DOY25" s="71"/>
      <c r="DPO25" s="71"/>
      <c r="DQE25" s="71"/>
      <c r="DQU25" s="71"/>
      <c r="DRK25" s="71"/>
      <c r="DSA25" s="71"/>
      <c r="DSQ25" s="71"/>
      <c r="DTG25" s="71"/>
      <c r="DTW25" s="71"/>
      <c r="DUM25" s="71"/>
      <c r="DVC25" s="71"/>
      <c r="DVS25" s="71"/>
      <c r="DWI25" s="71"/>
      <c r="DWY25" s="71"/>
      <c r="DXO25" s="71"/>
      <c r="DYE25" s="71"/>
      <c r="DYU25" s="71"/>
      <c r="DZK25" s="71"/>
      <c r="EAA25" s="71"/>
      <c r="EAQ25" s="71"/>
      <c r="EBG25" s="71"/>
      <c r="EBW25" s="71"/>
      <c r="ECM25" s="71"/>
      <c r="EDC25" s="71"/>
      <c r="EDS25" s="71"/>
      <c r="EEI25" s="71"/>
      <c r="EEY25" s="71"/>
      <c r="EFO25" s="71"/>
      <c r="EGE25" s="71"/>
      <c r="EGU25" s="71"/>
      <c r="EHK25" s="71"/>
      <c r="EIA25" s="71"/>
      <c r="EIQ25" s="71"/>
      <c r="EJG25" s="71"/>
      <c r="EJW25" s="71"/>
      <c r="EKM25" s="71"/>
      <c r="ELC25" s="71"/>
      <c r="ELS25" s="71"/>
      <c r="EMI25" s="71"/>
      <c r="EMY25" s="71"/>
      <c r="ENO25" s="71"/>
      <c r="EOE25" s="71"/>
      <c r="EOU25" s="71"/>
      <c r="EPK25" s="71"/>
      <c r="EQA25" s="71"/>
      <c r="EQQ25" s="71"/>
      <c r="ERG25" s="71"/>
      <c r="ERW25" s="71"/>
      <c r="ESM25" s="71"/>
      <c r="ETC25" s="71"/>
      <c r="ETS25" s="71"/>
      <c r="EUI25" s="71"/>
      <c r="EUY25" s="71"/>
      <c r="EVO25" s="71"/>
      <c r="EWE25" s="71"/>
      <c r="EWU25" s="71"/>
      <c r="EXK25" s="71"/>
      <c r="EYA25" s="71"/>
      <c r="EYQ25" s="71"/>
      <c r="EZG25" s="71"/>
      <c r="EZW25" s="71"/>
      <c r="FAM25" s="71"/>
      <c r="FBC25" s="71"/>
      <c r="FBS25" s="71"/>
      <c r="FCI25" s="71"/>
      <c r="FCY25" s="71"/>
      <c r="FDO25" s="71"/>
      <c r="FEE25" s="71"/>
      <c r="FEU25" s="71"/>
      <c r="FFK25" s="71"/>
      <c r="FGA25" s="71"/>
      <c r="FGQ25" s="71"/>
      <c r="FHG25" s="71"/>
      <c r="FHW25" s="71"/>
      <c r="FIM25" s="71"/>
      <c r="FJC25" s="71"/>
      <c r="FJS25" s="71"/>
      <c r="FKI25" s="71"/>
      <c r="FKY25" s="71"/>
      <c r="FLO25" s="71"/>
      <c r="FME25" s="71"/>
      <c r="FMU25" s="71"/>
      <c r="FNK25" s="71"/>
      <c r="FOA25" s="71"/>
      <c r="FOQ25" s="71"/>
      <c r="FPG25" s="71"/>
      <c r="FPW25" s="71"/>
      <c r="FQM25" s="71"/>
      <c r="FRC25" s="71"/>
      <c r="FRS25" s="71"/>
      <c r="FSI25" s="71"/>
      <c r="FSY25" s="71"/>
      <c r="FTO25" s="71"/>
      <c r="FUE25" s="71"/>
      <c r="FUU25" s="71"/>
      <c r="FVK25" s="71"/>
      <c r="FWA25" s="71"/>
      <c r="FWQ25" s="71"/>
      <c r="FXG25" s="71"/>
      <c r="FXW25" s="71"/>
      <c r="FYM25" s="71"/>
      <c r="FZC25" s="71"/>
      <c r="FZS25" s="71"/>
      <c r="GAI25" s="71"/>
      <c r="GAY25" s="71"/>
      <c r="GBO25" s="71"/>
      <c r="GCE25" s="71"/>
      <c r="GCU25" s="71"/>
      <c r="GDK25" s="71"/>
      <c r="GEA25" s="71"/>
      <c r="GEQ25" s="71"/>
      <c r="GFG25" s="71"/>
      <c r="GFW25" s="71"/>
      <c r="GGM25" s="71"/>
      <c r="GHC25" s="71"/>
      <c r="GHS25" s="71"/>
      <c r="GII25" s="71"/>
      <c r="GIY25" s="71"/>
      <c r="GJO25" s="71"/>
      <c r="GKE25" s="71"/>
      <c r="GKU25" s="71"/>
      <c r="GLK25" s="71"/>
      <c r="GMA25" s="71"/>
      <c r="GMQ25" s="71"/>
      <c r="GNG25" s="71"/>
      <c r="GNW25" s="71"/>
      <c r="GOM25" s="71"/>
      <c r="GPC25" s="71"/>
      <c r="GPS25" s="71"/>
      <c r="GQI25" s="71"/>
      <c r="GQY25" s="71"/>
      <c r="GRO25" s="71"/>
      <c r="GSE25" s="71"/>
      <c r="GSU25" s="71"/>
      <c r="GTK25" s="71"/>
      <c r="GUA25" s="71"/>
      <c r="GUQ25" s="71"/>
      <c r="GVG25" s="71"/>
      <c r="GVW25" s="71"/>
      <c r="GWM25" s="71"/>
      <c r="GXC25" s="71"/>
      <c r="GXS25" s="71"/>
      <c r="GYI25" s="71"/>
      <c r="GYY25" s="71"/>
      <c r="GZO25" s="71"/>
      <c r="HAE25" s="71"/>
      <c r="HAU25" s="71"/>
      <c r="HBK25" s="71"/>
      <c r="HCA25" s="71"/>
      <c r="HCQ25" s="71"/>
      <c r="HDG25" s="71"/>
      <c r="HDW25" s="71"/>
      <c r="HEM25" s="71"/>
      <c r="HFC25" s="71"/>
      <c r="HFS25" s="71"/>
      <c r="HGI25" s="71"/>
      <c r="HGY25" s="71"/>
      <c r="HHO25" s="71"/>
      <c r="HIE25" s="71"/>
      <c r="HIU25" s="71"/>
      <c r="HJK25" s="71"/>
      <c r="HKA25" s="71"/>
      <c r="HKQ25" s="71"/>
      <c r="HLG25" s="71"/>
      <c r="HLW25" s="71"/>
      <c r="HMM25" s="71"/>
      <c r="HNC25" s="71"/>
      <c r="HNS25" s="71"/>
      <c r="HOI25" s="71"/>
      <c r="HOY25" s="71"/>
      <c r="HPO25" s="71"/>
      <c r="HQE25" s="71"/>
      <c r="HQU25" s="71"/>
      <c r="HRK25" s="71"/>
      <c r="HSA25" s="71"/>
      <c r="HSQ25" s="71"/>
      <c r="HTG25" s="71"/>
      <c r="HTW25" s="71"/>
      <c r="HUM25" s="71"/>
      <c r="HVC25" s="71"/>
      <c r="HVS25" s="71"/>
      <c r="HWI25" s="71"/>
      <c r="HWY25" s="71"/>
      <c r="HXO25" s="71"/>
      <c r="HYE25" s="71"/>
      <c r="HYU25" s="71"/>
      <c r="HZK25" s="71"/>
      <c r="IAA25" s="71"/>
      <c r="IAQ25" s="71"/>
      <c r="IBG25" s="71"/>
      <c r="IBW25" s="71"/>
      <c r="ICM25" s="71"/>
      <c r="IDC25" s="71"/>
      <c r="IDS25" s="71"/>
      <c r="IEI25" s="71"/>
      <c r="IEY25" s="71"/>
      <c r="IFO25" s="71"/>
      <c r="IGE25" s="71"/>
      <c r="IGU25" s="71"/>
      <c r="IHK25" s="71"/>
      <c r="IIA25" s="71"/>
      <c r="IIQ25" s="71"/>
      <c r="IJG25" s="71"/>
      <c r="IJW25" s="71"/>
      <c r="IKM25" s="71"/>
      <c r="ILC25" s="71"/>
      <c r="ILS25" s="71"/>
      <c r="IMI25" s="71"/>
      <c r="IMY25" s="71"/>
      <c r="INO25" s="71"/>
      <c r="IOE25" s="71"/>
      <c r="IOU25" s="71"/>
      <c r="IPK25" s="71"/>
      <c r="IQA25" s="71"/>
      <c r="IQQ25" s="71"/>
      <c r="IRG25" s="71"/>
      <c r="IRW25" s="71"/>
      <c r="ISM25" s="71"/>
      <c r="ITC25" s="71"/>
      <c r="ITS25" s="71"/>
      <c r="IUI25" s="71"/>
      <c r="IUY25" s="71"/>
      <c r="IVO25" s="71"/>
      <c r="IWE25" s="71"/>
      <c r="IWU25" s="71"/>
      <c r="IXK25" s="71"/>
      <c r="IYA25" s="71"/>
      <c r="IYQ25" s="71"/>
      <c r="IZG25" s="71"/>
      <c r="IZW25" s="71"/>
      <c r="JAM25" s="71"/>
      <c r="JBC25" s="71"/>
      <c r="JBS25" s="71"/>
      <c r="JCI25" s="71"/>
      <c r="JCY25" s="71"/>
      <c r="JDO25" s="71"/>
      <c r="JEE25" s="71"/>
      <c r="JEU25" s="71"/>
      <c r="JFK25" s="71"/>
      <c r="JGA25" s="71"/>
      <c r="JGQ25" s="71"/>
      <c r="JHG25" s="71"/>
      <c r="JHW25" s="71"/>
      <c r="JIM25" s="71"/>
      <c r="JJC25" s="71"/>
      <c r="JJS25" s="71"/>
      <c r="JKI25" s="71"/>
      <c r="JKY25" s="71"/>
      <c r="JLO25" s="71"/>
      <c r="JME25" s="71"/>
      <c r="JMU25" s="71"/>
      <c r="JNK25" s="71"/>
      <c r="JOA25" s="71"/>
      <c r="JOQ25" s="71"/>
      <c r="JPG25" s="71"/>
      <c r="JPW25" s="71"/>
      <c r="JQM25" s="71"/>
      <c r="JRC25" s="71"/>
      <c r="JRS25" s="71"/>
      <c r="JSI25" s="71"/>
      <c r="JSY25" s="71"/>
      <c r="JTO25" s="71"/>
      <c r="JUE25" s="71"/>
      <c r="JUU25" s="71"/>
      <c r="JVK25" s="71"/>
      <c r="JWA25" s="71"/>
      <c r="JWQ25" s="71"/>
      <c r="JXG25" s="71"/>
      <c r="JXW25" s="71"/>
      <c r="JYM25" s="71"/>
      <c r="JZC25" s="71"/>
      <c r="JZS25" s="71"/>
      <c r="KAI25" s="71"/>
      <c r="KAY25" s="71"/>
      <c r="KBO25" s="71"/>
      <c r="KCE25" s="71"/>
      <c r="KCU25" s="71"/>
      <c r="KDK25" s="71"/>
      <c r="KEA25" s="71"/>
      <c r="KEQ25" s="71"/>
      <c r="KFG25" s="71"/>
      <c r="KFW25" s="71"/>
      <c r="KGM25" s="71"/>
      <c r="KHC25" s="71"/>
      <c r="KHS25" s="71"/>
      <c r="KII25" s="71"/>
      <c r="KIY25" s="71"/>
      <c r="KJO25" s="71"/>
      <c r="KKE25" s="71"/>
      <c r="KKU25" s="71"/>
      <c r="KLK25" s="71"/>
      <c r="KMA25" s="71"/>
      <c r="KMQ25" s="71"/>
      <c r="KNG25" s="71"/>
      <c r="KNW25" s="71"/>
      <c r="KOM25" s="71"/>
      <c r="KPC25" s="71"/>
      <c r="KPS25" s="71"/>
      <c r="KQI25" s="71"/>
      <c r="KQY25" s="71"/>
      <c r="KRO25" s="71"/>
      <c r="KSE25" s="71"/>
      <c r="KSU25" s="71"/>
      <c r="KTK25" s="71"/>
      <c r="KUA25" s="71"/>
      <c r="KUQ25" s="71"/>
      <c r="KVG25" s="71"/>
      <c r="KVW25" s="71"/>
      <c r="KWM25" s="71"/>
      <c r="KXC25" s="71"/>
      <c r="KXS25" s="71"/>
      <c r="KYI25" s="71"/>
      <c r="KYY25" s="71"/>
      <c r="KZO25" s="71"/>
      <c r="LAE25" s="71"/>
      <c r="LAU25" s="71"/>
      <c r="LBK25" s="71"/>
      <c r="LCA25" s="71"/>
      <c r="LCQ25" s="71"/>
      <c r="LDG25" s="71"/>
      <c r="LDW25" s="71"/>
      <c r="LEM25" s="71"/>
      <c r="LFC25" s="71"/>
      <c r="LFS25" s="71"/>
      <c r="LGI25" s="71"/>
      <c r="LGY25" s="71"/>
      <c r="LHO25" s="71"/>
      <c r="LIE25" s="71"/>
      <c r="LIU25" s="71"/>
      <c r="LJK25" s="71"/>
      <c r="LKA25" s="71"/>
      <c r="LKQ25" s="71"/>
      <c r="LLG25" s="71"/>
      <c r="LLW25" s="71"/>
      <c r="LMM25" s="71"/>
      <c r="LNC25" s="71"/>
      <c r="LNS25" s="71"/>
      <c r="LOI25" s="71"/>
      <c r="LOY25" s="71"/>
      <c r="LPO25" s="71"/>
      <c r="LQE25" s="71"/>
      <c r="LQU25" s="71"/>
      <c r="LRK25" s="71"/>
      <c r="LSA25" s="71"/>
      <c r="LSQ25" s="71"/>
      <c r="LTG25" s="71"/>
      <c r="LTW25" s="71"/>
      <c r="LUM25" s="71"/>
      <c r="LVC25" s="71"/>
      <c r="LVS25" s="71"/>
      <c r="LWI25" s="71"/>
      <c r="LWY25" s="71"/>
      <c r="LXO25" s="71"/>
      <c r="LYE25" s="71"/>
      <c r="LYU25" s="71"/>
      <c r="LZK25" s="71"/>
      <c r="MAA25" s="71"/>
      <c r="MAQ25" s="71"/>
      <c r="MBG25" s="71"/>
      <c r="MBW25" s="71"/>
      <c r="MCM25" s="71"/>
      <c r="MDC25" s="71"/>
      <c r="MDS25" s="71"/>
      <c r="MEI25" s="71"/>
      <c r="MEY25" s="71"/>
      <c r="MFO25" s="71"/>
      <c r="MGE25" s="71"/>
      <c r="MGU25" s="71"/>
      <c r="MHK25" s="71"/>
      <c r="MIA25" s="71"/>
      <c r="MIQ25" s="71"/>
      <c r="MJG25" s="71"/>
      <c r="MJW25" s="71"/>
      <c r="MKM25" s="71"/>
      <c r="MLC25" s="71"/>
      <c r="MLS25" s="71"/>
      <c r="MMI25" s="71"/>
      <c r="MMY25" s="71"/>
      <c r="MNO25" s="71"/>
      <c r="MOE25" s="71"/>
      <c r="MOU25" s="71"/>
      <c r="MPK25" s="71"/>
      <c r="MQA25" s="71"/>
      <c r="MQQ25" s="71"/>
      <c r="MRG25" s="71"/>
      <c r="MRW25" s="71"/>
      <c r="MSM25" s="71"/>
      <c r="MTC25" s="71"/>
      <c r="MTS25" s="71"/>
      <c r="MUI25" s="71"/>
      <c r="MUY25" s="71"/>
      <c r="MVO25" s="71"/>
      <c r="MWE25" s="71"/>
      <c r="MWU25" s="71"/>
      <c r="MXK25" s="71"/>
      <c r="MYA25" s="71"/>
      <c r="MYQ25" s="71"/>
      <c r="MZG25" s="71"/>
      <c r="MZW25" s="71"/>
      <c r="NAM25" s="71"/>
      <c r="NBC25" s="71"/>
      <c r="NBS25" s="71"/>
      <c r="NCI25" s="71"/>
      <c r="NCY25" s="71"/>
      <c r="NDO25" s="71"/>
      <c r="NEE25" s="71"/>
      <c r="NEU25" s="71"/>
      <c r="NFK25" s="71"/>
      <c r="NGA25" s="71"/>
      <c r="NGQ25" s="71"/>
      <c r="NHG25" s="71"/>
      <c r="NHW25" s="71"/>
      <c r="NIM25" s="71"/>
      <c r="NJC25" s="71"/>
      <c r="NJS25" s="71"/>
      <c r="NKI25" s="71"/>
      <c r="NKY25" s="71"/>
      <c r="NLO25" s="71"/>
      <c r="NME25" s="71"/>
      <c r="NMU25" s="71"/>
      <c r="NNK25" s="71"/>
      <c r="NOA25" s="71"/>
      <c r="NOQ25" s="71"/>
      <c r="NPG25" s="71"/>
      <c r="NPW25" s="71"/>
      <c r="NQM25" s="71"/>
      <c r="NRC25" s="71"/>
      <c r="NRS25" s="71"/>
      <c r="NSI25" s="71"/>
      <c r="NSY25" s="71"/>
      <c r="NTO25" s="71"/>
      <c r="NUE25" s="71"/>
      <c r="NUU25" s="71"/>
      <c r="NVK25" s="71"/>
      <c r="NWA25" s="71"/>
      <c r="NWQ25" s="71"/>
      <c r="NXG25" s="71"/>
      <c r="NXW25" s="71"/>
      <c r="NYM25" s="71"/>
      <c r="NZC25" s="71"/>
      <c r="NZS25" s="71"/>
      <c r="OAI25" s="71"/>
      <c r="OAY25" s="71"/>
      <c r="OBO25" s="71"/>
      <c r="OCE25" s="71"/>
      <c r="OCU25" s="71"/>
      <c r="ODK25" s="71"/>
      <c r="OEA25" s="71"/>
      <c r="OEQ25" s="71"/>
      <c r="OFG25" s="71"/>
      <c r="OFW25" s="71"/>
      <c r="OGM25" s="71"/>
      <c r="OHC25" s="71"/>
      <c r="OHS25" s="71"/>
      <c r="OII25" s="71"/>
      <c r="OIY25" s="71"/>
      <c r="OJO25" s="71"/>
      <c r="OKE25" s="71"/>
      <c r="OKU25" s="71"/>
      <c r="OLK25" s="71"/>
      <c r="OMA25" s="71"/>
      <c r="OMQ25" s="71"/>
      <c r="ONG25" s="71"/>
      <c r="ONW25" s="71"/>
      <c r="OOM25" s="71"/>
      <c r="OPC25" s="71"/>
      <c r="OPS25" s="71"/>
      <c r="OQI25" s="71"/>
      <c r="OQY25" s="71"/>
      <c r="ORO25" s="71"/>
      <c r="OSE25" s="71"/>
      <c r="OSU25" s="71"/>
      <c r="OTK25" s="71"/>
      <c r="OUA25" s="71"/>
      <c r="OUQ25" s="71"/>
      <c r="OVG25" s="71"/>
      <c r="OVW25" s="71"/>
      <c r="OWM25" s="71"/>
      <c r="OXC25" s="71"/>
      <c r="OXS25" s="71"/>
      <c r="OYI25" s="71"/>
      <c r="OYY25" s="71"/>
      <c r="OZO25" s="71"/>
      <c r="PAE25" s="71"/>
      <c r="PAU25" s="71"/>
      <c r="PBK25" s="71"/>
      <c r="PCA25" s="71"/>
      <c r="PCQ25" s="71"/>
      <c r="PDG25" s="71"/>
      <c r="PDW25" s="71"/>
      <c r="PEM25" s="71"/>
      <c r="PFC25" s="71"/>
      <c r="PFS25" s="71"/>
      <c r="PGI25" s="71"/>
      <c r="PGY25" s="71"/>
      <c r="PHO25" s="71"/>
      <c r="PIE25" s="71"/>
      <c r="PIU25" s="71"/>
      <c r="PJK25" s="71"/>
      <c r="PKA25" s="71"/>
      <c r="PKQ25" s="71"/>
      <c r="PLG25" s="71"/>
      <c r="PLW25" s="71"/>
      <c r="PMM25" s="71"/>
      <c r="PNC25" s="71"/>
      <c r="PNS25" s="71"/>
      <c r="POI25" s="71"/>
      <c r="POY25" s="71"/>
      <c r="PPO25" s="71"/>
      <c r="PQE25" s="71"/>
      <c r="PQU25" s="71"/>
      <c r="PRK25" s="71"/>
      <c r="PSA25" s="71"/>
      <c r="PSQ25" s="71"/>
      <c r="PTG25" s="71"/>
      <c r="PTW25" s="71"/>
      <c r="PUM25" s="71"/>
      <c r="PVC25" s="71"/>
      <c r="PVS25" s="71"/>
      <c r="PWI25" s="71"/>
      <c r="PWY25" s="71"/>
      <c r="PXO25" s="71"/>
      <c r="PYE25" s="71"/>
      <c r="PYU25" s="71"/>
      <c r="PZK25" s="71"/>
      <c r="QAA25" s="71"/>
      <c r="QAQ25" s="71"/>
      <c r="QBG25" s="71"/>
      <c r="QBW25" s="71"/>
      <c r="QCM25" s="71"/>
      <c r="QDC25" s="71"/>
      <c r="QDS25" s="71"/>
      <c r="QEI25" s="71"/>
      <c r="QEY25" s="71"/>
      <c r="QFO25" s="71"/>
      <c r="QGE25" s="71"/>
      <c r="QGU25" s="71"/>
      <c r="QHK25" s="71"/>
      <c r="QIA25" s="71"/>
      <c r="QIQ25" s="71"/>
      <c r="QJG25" s="71"/>
      <c r="QJW25" s="71"/>
      <c r="QKM25" s="71"/>
      <c r="QLC25" s="71"/>
      <c r="QLS25" s="71"/>
      <c r="QMI25" s="71"/>
      <c r="QMY25" s="71"/>
      <c r="QNO25" s="71"/>
      <c r="QOE25" s="71"/>
      <c r="QOU25" s="71"/>
      <c r="QPK25" s="71"/>
      <c r="QQA25" s="71"/>
      <c r="QQQ25" s="71"/>
      <c r="QRG25" s="71"/>
      <c r="QRW25" s="71"/>
      <c r="QSM25" s="71"/>
      <c r="QTC25" s="71"/>
      <c r="QTS25" s="71"/>
      <c r="QUI25" s="71"/>
      <c r="QUY25" s="71"/>
      <c r="QVO25" s="71"/>
      <c r="QWE25" s="71"/>
      <c r="QWU25" s="71"/>
      <c r="QXK25" s="71"/>
      <c r="QYA25" s="71"/>
      <c r="QYQ25" s="71"/>
      <c r="QZG25" s="71"/>
      <c r="QZW25" s="71"/>
      <c r="RAM25" s="71"/>
      <c r="RBC25" s="71"/>
      <c r="RBS25" s="71"/>
      <c r="RCI25" s="71"/>
      <c r="RCY25" s="71"/>
      <c r="RDO25" s="71"/>
      <c r="REE25" s="71"/>
      <c r="REU25" s="71"/>
      <c r="RFK25" s="71"/>
      <c r="RGA25" s="71"/>
      <c r="RGQ25" s="71"/>
      <c r="RHG25" s="71"/>
      <c r="RHW25" s="71"/>
      <c r="RIM25" s="71"/>
      <c r="RJC25" s="71"/>
      <c r="RJS25" s="71"/>
      <c r="RKI25" s="71"/>
      <c r="RKY25" s="71"/>
      <c r="RLO25" s="71"/>
      <c r="RME25" s="71"/>
      <c r="RMU25" s="71"/>
      <c r="RNK25" s="71"/>
      <c r="ROA25" s="71"/>
      <c r="ROQ25" s="71"/>
      <c r="RPG25" s="71"/>
      <c r="RPW25" s="71"/>
      <c r="RQM25" s="71"/>
      <c r="RRC25" s="71"/>
      <c r="RRS25" s="71"/>
      <c r="RSI25" s="71"/>
      <c r="RSY25" s="71"/>
      <c r="RTO25" s="71"/>
      <c r="RUE25" s="71"/>
      <c r="RUU25" s="71"/>
      <c r="RVK25" s="71"/>
      <c r="RWA25" s="71"/>
      <c r="RWQ25" s="71"/>
      <c r="RXG25" s="71"/>
      <c r="RXW25" s="71"/>
      <c r="RYM25" s="71"/>
      <c r="RZC25" s="71"/>
      <c r="RZS25" s="71"/>
      <c r="SAI25" s="71"/>
      <c r="SAY25" s="71"/>
      <c r="SBO25" s="71"/>
      <c r="SCE25" s="71"/>
      <c r="SCU25" s="71"/>
      <c r="SDK25" s="71"/>
      <c r="SEA25" s="71"/>
      <c r="SEQ25" s="71"/>
      <c r="SFG25" s="71"/>
      <c r="SFW25" s="71"/>
      <c r="SGM25" s="71"/>
      <c r="SHC25" s="71"/>
      <c r="SHS25" s="71"/>
      <c r="SII25" s="71"/>
      <c r="SIY25" s="71"/>
      <c r="SJO25" s="71"/>
      <c r="SKE25" s="71"/>
      <c r="SKU25" s="71"/>
      <c r="SLK25" s="71"/>
      <c r="SMA25" s="71"/>
      <c r="SMQ25" s="71"/>
      <c r="SNG25" s="71"/>
      <c r="SNW25" s="71"/>
      <c r="SOM25" s="71"/>
      <c r="SPC25" s="71"/>
      <c r="SPS25" s="71"/>
      <c r="SQI25" s="71"/>
      <c r="SQY25" s="71"/>
      <c r="SRO25" s="71"/>
      <c r="SSE25" s="71"/>
      <c r="SSU25" s="71"/>
      <c r="STK25" s="71"/>
      <c r="SUA25" s="71"/>
      <c r="SUQ25" s="71"/>
      <c r="SVG25" s="71"/>
      <c r="SVW25" s="71"/>
      <c r="SWM25" s="71"/>
      <c r="SXC25" s="71"/>
      <c r="SXS25" s="71"/>
      <c r="SYI25" s="71"/>
      <c r="SYY25" s="71"/>
      <c r="SZO25" s="71"/>
      <c r="TAE25" s="71"/>
      <c r="TAU25" s="71"/>
      <c r="TBK25" s="71"/>
      <c r="TCA25" s="71"/>
      <c r="TCQ25" s="71"/>
      <c r="TDG25" s="71"/>
      <c r="TDW25" s="71"/>
      <c r="TEM25" s="71"/>
      <c r="TFC25" s="71"/>
      <c r="TFS25" s="71"/>
      <c r="TGI25" s="71"/>
      <c r="TGY25" s="71"/>
      <c r="THO25" s="71"/>
      <c r="TIE25" s="71"/>
      <c r="TIU25" s="71"/>
      <c r="TJK25" s="71"/>
      <c r="TKA25" s="71"/>
      <c r="TKQ25" s="71"/>
      <c r="TLG25" s="71"/>
      <c r="TLW25" s="71"/>
      <c r="TMM25" s="71"/>
      <c r="TNC25" s="71"/>
      <c r="TNS25" s="71"/>
      <c r="TOI25" s="71"/>
      <c r="TOY25" s="71"/>
      <c r="TPO25" s="71"/>
      <c r="TQE25" s="71"/>
      <c r="TQU25" s="71"/>
      <c r="TRK25" s="71"/>
      <c r="TSA25" s="71"/>
      <c r="TSQ25" s="71"/>
      <c r="TTG25" s="71"/>
      <c r="TTW25" s="71"/>
      <c r="TUM25" s="71"/>
      <c r="TVC25" s="71"/>
      <c r="TVS25" s="71"/>
      <c r="TWI25" s="71"/>
      <c r="TWY25" s="71"/>
      <c r="TXO25" s="71"/>
      <c r="TYE25" s="71"/>
      <c r="TYU25" s="71"/>
      <c r="TZK25" s="71"/>
      <c r="UAA25" s="71"/>
      <c r="UAQ25" s="71"/>
      <c r="UBG25" s="71"/>
      <c r="UBW25" s="71"/>
      <c r="UCM25" s="71"/>
      <c r="UDC25" s="71"/>
      <c r="UDS25" s="71"/>
      <c r="UEI25" s="71"/>
      <c r="UEY25" s="71"/>
      <c r="UFO25" s="71"/>
      <c r="UGE25" s="71"/>
      <c r="UGU25" s="71"/>
      <c r="UHK25" s="71"/>
      <c r="UIA25" s="71"/>
      <c r="UIQ25" s="71"/>
      <c r="UJG25" s="71"/>
      <c r="UJW25" s="71"/>
      <c r="UKM25" s="71"/>
      <c r="ULC25" s="71"/>
      <c r="ULS25" s="71"/>
      <c r="UMI25" s="71"/>
      <c r="UMY25" s="71"/>
      <c r="UNO25" s="71"/>
      <c r="UOE25" s="71"/>
      <c r="UOU25" s="71"/>
      <c r="UPK25" s="71"/>
      <c r="UQA25" s="71"/>
      <c r="UQQ25" s="71"/>
      <c r="URG25" s="71"/>
      <c r="URW25" s="71"/>
      <c r="USM25" s="71"/>
      <c r="UTC25" s="71"/>
      <c r="UTS25" s="71"/>
      <c r="UUI25" s="71"/>
      <c r="UUY25" s="71"/>
      <c r="UVO25" s="71"/>
      <c r="UWE25" s="71"/>
      <c r="UWU25" s="71"/>
      <c r="UXK25" s="71"/>
      <c r="UYA25" s="71"/>
      <c r="UYQ25" s="71"/>
      <c r="UZG25" s="71"/>
      <c r="UZW25" s="71"/>
      <c r="VAM25" s="71"/>
      <c r="VBC25" s="71"/>
      <c r="VBS25" s="71"/>
      <c r="VCI25" s="71"/>
      <c r="VCY25" s="71"/>
      <c r="VDO25" s="71"/>
      <c r="VEE25" s="71"/>
      <c r="VEU25" s="71"/>
      <c r="VFK25" s="71"/>
      <c r="VGA25" s="71"/>
      <c r="VGQ25" s="71"/>
      <c r="VHG25" s="71"/>
      <c r="VHW25" s="71"/>
      <c r="VIM25" s="71"/>
      <c r="VJC25" s="71"/>
      <c r="VJS25" s="71"/>
      <c r="VKI25" s="71"/>
      <c r="VKY25" s="71"/>
      <c r="VLO25" s="71"/>
      <c r="VME25" s="71"/>
      <c r="VMU25" s="71"/>
      <c r="VNK25" s="71"/>
      <c r="VOA25" s="71"/>
      <c r="VOQ25" s="71"/>
      <c r="VPG25" s="71"/>
      <c r="VPW25" s="71"/>
      <c r="VQM25" s="71"/>
      <c r="VRC25" s="71"/>
      <c r="VRS25" s="71"/>
      <c r="VSI25" s="71"/>
      <c r="VSY25" s="71"/>
      <c r="VTO25" s="71"/>
      <c r="VUE25" s="71"/>
      <c r="VUU25" s="71"/>
      <c r="VVK25" s="71"/>
      <c r="VWA25" s="71"/>
      <c r="VWQ25" s="71"/>
      <c r="VXG25" s="71"/>
      <c r="VXW25" s="71"/>
      <c r="VYM25" s="71"/>
      <c r="VZC25" s="71"/>
      <c r="VZS25" s="71"/>
      <c r="WAI25" s="71"/>
      <c r="WAY25" s="71"/>
      <c r="WBO25" s="71"/>
      <c r="WCE25" s="71"/>
      <c r="WCU25" s="71"/>
      <c r="WDK25" s="71"/>
      <c r="WEA25" s="71"/>
      <c r="WEQ25" s="71"/>
      <c r="WFG25" s="71"/>
      <c r="WFW25" s="71"/>
      <c r="WGM25" s="71"/>
      <c r="WHC25" s="71"/>
      <c r="WHS25" s="71"/>
      <c r="WII25" s="71"/>
      <c r="WIY25" s="71"/>
      <c r="WJO25" s="71"/>
      <c r="WKE25" s="71"/>
      <c r="WKU25" s="71"/>
      <c r="WLK25" s="71"/>
      <c r="WMA25" s="71"/>
      <c r="WMQ25" s="71"/>
      <c r="WNG25" s="71"/>
      <c r="WNW25" s="71"/>
      <c r="WOM25" s="71"/>
      <c r="WPC25" s="71"/>
      <c r="WPS25" s="71"/>
      <c r="WQI25" s="71"/>
      <c r="WQY25" s="71"/>
      <c r="WRO25" s="71"/>
      <c r="WSE25" s="71"/>
      <c r="WSU25" s="71"/>
      <c r="WTK25" s="71"/>
      <c r="WUA25" s="71"/>
      <c r="WUQ25" s="71"/>
      <c r="WVG25" s="71"/>
      <c r="WVW25" s="71"/>
      <c r="WWM25" s="71"/>
      <c r="WXC25" s="71"/>
      <c r="WXS25" s="71"/>
      <c r="WYI25" s="71"/>
      <c r="WYY25" s="71"/>
      <c r="WZO25" s="71"/>
      <c r="XAE25" s="71"/>
      <c r="XAU25" s="71"/>
      <c r="XBK25" s="71"/>
      <c r="XCA25" s="71"/>
      <c r="XCQ25" s="71"/>
      <c r="XDG25" s="71"/>
      <c r="XDW25" s="71"/>
      <c r="XEM25" s="71"/>
    </row>
    <row r="26" spans="1:1023 1039:2047 2063:3071 3087:4095 4111:5119 5135:6143 6159:7167 7183:8191 8207:9215 9231:10239 10255:11263 11279:12287 12303:13311 13327:14335 14351:15359 15375:16367">
      <c r="A26" s="20" t="str">
        <f>IF(COUNTBLANK(F26)=1," ",COUNTA($F$12:F26))</f>
        <v xml:space="preserve"> </v>
      </c>
      <c r="B26" s="73" t="s">
        <v>236</v>
      </c>
      <c r="C26" s="68" t="s">
        <v>130</v>
      </c>
      <c r="D26" s="68">
        <v>1</v>
      </c>
      <c r="E26" s="95"/>
      <c r="F26" s="134"/>
      <c r="G26" s="135">
        <f t="shared" si="0"/>
        <v>0</v>
      </c>
      <c r="H26" s="116"/>
      <c r="I26" s="135">
        <f t="shared" si="1"/>
        <v>0</v>
      </c>
      <c r="J26" s="135">
        <f t="shared" si="2"/>
        <v>0</v>
      </c>
      <c r="K26" s="135">
        <f t="shared" si="3"/>
        <v>0</v>
      </c>
      <c r="L26" s="135">
        <f t="shared" si="4"/>
        <v>0</v>
      </c>
      <c r="M26" s="135">
        <f t="shared" si="5"/>
        <v>0</v>
      </c>
      <c r="N26" s="135">
        <f t="shared" si="6"/>
        <v>0</v>
      </c>
      <c r="O26" s="70">
        <f t="shared" si="7"/>
        <v>0</v>
      </c>
      <c r="AE26" s="71"/>
      <c r="AU26" s="71"/>
      <c r="BK26" s="71"/>
      <c r="CA26" s="71"/>
      <c r="CQ26" s="71"/>
      <c r="DG26" s="71"/>
      <c r="DW26" s="71"/>
      <c r="EM26" s="71"/>
      <c r="FC26" s="71"/>
      <c r="FS26" s="71"/>
      <c r="GI26" s="71"/>
      <c r="GY26" s="71"/>
      <c r="HO26" s="71"/>
      <c r="IE26" s="71"/>
      <c r="IU26" s="71"/>
      <c r="JK26" s="71"/>
      <c r="KA26" s="71"/>
      <c r="KQ26" s="71"/>
      <c r="LG26" s="71"/>
      <c r="LW26" s="71"/>
      <c r="MM26" s="71"/>
      <c r="NC26" s="71"/>
      <c r="NS26" s="71"/>
      <c r="OI26" s="71"/>
      <c r="OY26" s="71"/>
      <c r="PO26" s="71"/>
      <c r="QE26" s="71"/>
      <c r="QU26" s="71"/>
      <c r="RK26" s="71"/>
      <c r="SA26" s="71"/>
      <c r="SQ26" s="71"/>
      <c r="TG26" s="71"/>
      <c r="TW26" s="71"/>
      <c r="UM26" s="71"/>
      <c r="VC26" s="71"/>
      <c r="VS26" s="71"/>
      <c r="WI26" s="71"/>
      <c r="WY26" s="71"/>
      <c r="XO26" s="71"/>
      <c r="YE26" s="71"/>
      <c r="YU26" s="71"/>
      <c r="ZK26" s="71"/>
      <c r="AAA26" s="71"/>
      <c r="AAQ26" s="71"/>
      <c r="ABG26" s="71"/>
      <c r="ABW26" s="71"/>
      <c r="ACM26" s="71"/>
      <c r="ADC26" s="71"/>
      <c r="ADS26" s="71"/>
      <c r="AEI26" s="71"/>
      <c r="AEY26" s="71"/>
      <c r="AFO26" s="71"/>
      <c r="AGE26" s="71"/>
      <c r="AGU26" s="71"/>
      <c r="AHK26" s="71"/>
      <c r="AIA26" s="71"/>
      <c r="AIQ26" s="71"/>
      <c r="AJG26" s="71"/>
      <c r="AJW26" s="71"/>
      <c r="AKM26" s="71"/>
      <c r="ALC26" s="71"/>
      <c r="ALS26" s="71"/>
      <c r="AMI26" s="71"/>
      <c r="AMY26" s="71"/>
      <c r="ANO26" s="71"/>
      <c r="AOE26" s="71"/>
      <c r="AOU26" s="71"/>
      <c r="APK26" s="71"/>
      <c r="AQA26" s="71"/>
      <c r="AQQ26" s="71"/>
      <c r="ARG26" s="71"/>
      <c r="ARW26" s="71"/>
      <c r="ASM26" s="71"/>
      <c r="ATC26" s="71"/>
      <c r="ATS26" s="71"/>
      <c r="AUI26" s="71"/>
      <c r="AUY26" s="71"/>
      <c r="AVO26" s="71"/>
      <c r="AWE26" s="71"/>
      <c r="AWU26" s="71"/>
      <c r="AXK26" s="71"/>
      <c r="AYA26" s="71"/>
      <c r="AYQ26" s="71"/>
      <c r="AZG26" s="71"/>
      <c r="AZW26" s="71"/>
      <c r="BAM26" s="71"/>
      <c r="BBC26" s="71"/>
      <c r="BBS26" s="71"/>
      <c r="BCI26" s="71"/>
      <c r="BCY26" s="71"/>
      <c r="BDO26" s="71"/>
      <c r="BEE26" s="71"/>
      <c r="BEU26" s="71"/>
      <c r="BFK26" s="71"/>
      <c r="BGA26" s="71"/>
      <c r="BGQ26" s="71"/>
      <c r="BHG26" s="71"/>
      <c r="BHW26" s="71"/>
      <c r="BIM26" s="71"/>
      <c r="BJC26" s="71"/>
      <c r="BJS26" s="71"/>
      <c r="BKI26" s="71"/>
      <c r="BKY26" s="71"/>
      <c r="BLO26" s="71"/>
      <c r="BME26" s="71"/>
      <c r="BMU26" s="71"/>
      <c r="BNK26" s="71"/>
      <c r="BOA26" s="71"/>
      <c r="BOQ26" s="71"/>
      <c r="BPG26" s="71"/>
      <c r="BPW26" s="71"/>
      <c r="BQM26" s="71"/>
      <c r="BRC26" s="71"/>
      <c r="BRS26" s="71"/>
      <c r="BSI26" s="71"/>
      <c r="BSY26" s="71"/>
      <c r="BTO26" s="71"/>
      <c r="BUE26" s="71"/>
      <c r="BUU26" s="71"/>
      <c r="BVK26" s="71"/>
      <c r="BWA26" s="71"/>
      <c r="BWQ26" s="71"/>
      <c r="BXG26" s="71"/>
      <c r="BXW26" s="71"/>
      <c r="BYM26" s="71"/>
      <c r="BZC26" s="71"/>
      <c r="BZS26" s="71"/>
      <c r="CAI26" s="71"/>
      <c r="CAY26" s="71"/>
      <c r="CBO26" s="71"/>
      <c r="CCE26" s="71"/>
      <c r="CCU26" s="71"/>
      <c r="CDK26" s="71"/>
      <c r="CEA26" s="71"/>
      <c r="CEQ26" s="71"/>
      <c r="CFG26" s="71"/>
      <c r="CFW26" s="71"/>
      <c r="CGM26" s="71"/>
      <c r="CHC26" s="71"/>
      <c r="CHS26" s="71"/>
      <c r="CII26" s="71"/>
      <c r="CIY26" s="71"/>
      <c r="CJO26" s="71"/>
      <c r="CKE26" s="71"/>
      <c r="CKU26" s="71"/>
      <c r="CLK26" s="71"/>
      <c r="CMA26" s="71"/>
      <c r="CMQ26" s="71"/>
      <c r="CNG26" s="71"/>
      <c r="CNW26" s="71"/>
      <c r="COM26" s="71"/>
      <c r="CPC26" s="71"/>
      <c r="CPS26" s="71"/>
      <c r="CQI26" s="71"/>
      <c r="CQY26" s="71"/>
      <c r="CRO26" s="71"/>
      <c r="CSE26" s="71"/>
      <c r="CSU26" s="71"/>
      <c r="CTK26" s="71"/>
      <c r="CUA26" s="71"/>
      <c r="CUQ26" s="71"/>
      <c r="CVG26" s="71"/>
      <c r="CVW26" s="71"/>
      <c r="CWM26" s="71"/>
      <c r="CXC26" s="71"/>
      <c r="CXS26" s="71"/>
      <c r="CYI26" s="71"/>
      <c r="CYY26" s="71"/>
      <c r="CZO26" s="71"/>
      <c r="DAE26" s="71"/>
      <c r="DAU26" s="71"/>
      <c r="DBK26" s="71"/>
      <c r="DCA26" s="71"/>
      <c r="DCQ26" s="71"/>
      <c r="DDG26" s="71"/>
      <c r="DDW26" s="71"/>
      <c r="DEM26" s="71"/>
      <c r="DFC26" s="71"/>
      <c r="DFS26" s="71"/>
      <c r="DGI26" s="71"/>
      <c r="DGY26" s="71"/>
      <c r="DHO26" s="71"/>
      <c r="DIE26" s="71"/>
      <c r="DIU26" s="71"/>
      <c r="DJK26" s="71"/>
      <c r="DKA26" s="71"/>
      <c r="DKQ26" s="71"/>
      <c r="DLG26" s="71"/>
      <c r="DLW26" s="71"/>
      <c r="DMM26" s="71"/>
      <c r="DNC26" s="71"/>
      <c r="DNS26" s="71"/>
      <c r="DOI26" s="71"/>
      <c r="DOY26" s="71"/>
      <c r="DPO26" s="71"/>
      <c r="DQE26" s="71"/>
      <c r="DQU26" s="71"/>
      <c r="DRK26" s="71"/>
      <c r="DSA26" s="71"/>
      <c r="DSQ26" s="71"/>
      <c r="DTG26" s="71"/>
      <c r="DTW26" s="71"/>
      <c r="DUM26" s="71"/>
      <c r="DVC26" s="71"/>
      <c r="DVS26" s="71"/>
      <c r="DWI26" s="71"/>
      <c r="DWY26" s="71"/>
      <c r="DXO26" s="71"/>
      <c r="DYE26" s="71"/>
      <c r="DYU26" s="71"/>
      <c r="DZK26" s="71"/>
      <c r="EAA26" s="71"/>
      <c r="EAQ26" s="71"/>
      <c r="EBG26" s="71"/>
      <c r="EBW26" s="71"/>
      <c r="ECM26" s="71"/>
      <c r="EDC26" s="71"/>
      <c r="EDS26" s="71"/>
      <c r="EEI26" s="71"/>
      <c r="EEY26" s="71"/>
      <c r="EFO26" s="71"/>
      <c r="EGE26" s="71"/>
      <c r="EGU26" s="71"/>
      <c r="EHK26" s="71"/>
      <c r="EIA26" s="71"/>
      <c r="EIQ26" s="71"/>
      <c r="EJG26" s="71"/>
      <c r="EJW26" s="71"/>
      <c r="EKM26" s="71"/>
      <c r="ELC26" s="71"/>
      <c r="ELS26" s="71"/>
      <c r="EMI26" s="71"/>
      <c r="EMY26" s="71"/>
      <c r="ENO26" s="71"/>
      <c r="EOE26" s="71"/>
      <c r="EOU26" s="71"/>
      <c r="EPK26" s="71"/>
      <c r="EQA26" s="71"/>
      <c r="EQQ26" s="71"/>
      <c r="ERG26" s="71"/>
      <c r="ERW26" s="71"/>
      <c r="ESM26" s="71"/>
      <c r="ETC26" s="71"/>
      <c r="ETS26" s="71"/>
      <c r="EUI26" s="71"/>
      <c r="EUY26" s="71"/>
      <c r="EVO26" s="71"/>
      <c r="EWE26" s="71"/>
      <c r="EWU26" s="71"/>
      <c r="EXK26" s="71"/>
      <c r="EYA26" s="71"/>
      <c r="EYQ26" s="71"/>
      <c r="EZG26" s="71"/>
      <c r="EZW26" s="71"/>
      <c r="FAM26" s="71"/>
      <c r="FBC26" s="71"/>
      <c r="FBS26" s="71"/>
      <c r="FCI26" s="71"/>
      <c r="FCY26" s="71"/>
      <c r="FDO26" s="71"/>
      <c r="FEE26" s="71"/>
      <c r="FEU26" s="71"/>
      <c r="FFK26" s="71"/>
      <c r="FGA26" s="71"/>
      <c r="FGQ26" s="71"/>
      <c r="FHG26" s="71"/>
      <c r="FHW26" s="71"/>
      <c r="FIM26" s="71"/>
      <c r="FJC26" s="71"/>
      <c r="FJS26" s="71"/>
      <c r="FKI26" s="71"/>
      <c r="FKY26" s="71"/>
      <c r="FLO26" s="71"/>
      <c r="FME26" s="71"/>
      <c r="FMU26" s="71"/>
      <c r="FNK26" s="71"/>
      <c r="FOA26" s="71"/>
      <c r="FOQ26" s="71"/>
      <c r="FPG26" s="71"/>
      <c r="FPW26" s="71"/>
      <c r="FQM26" s="71"/>
      <c r="FRC26" s="71"/>
      <c r="FRS26" s="71"/>
      <c r="FSI26" s="71"/>
      <c r="FSY26" s="71"/>
      <c r="FTO26" s="71"/>
      <c r="FUE26" s="71"/>
      <c r="FUU26" s="71"/>
      <c r="FVK26" s="71"/>
      <c r="FWA26" s="71"/>
      <c r="FWQ26" s="71"/>
      <c r="FXG26" s="71"/>
      <c r="FXW26" s="71"/>
      <c r="FYM26" s="71"/>
      <c r="FZC26" s="71"/>
      <c r="FZS26" s="71"/>
      <c r="GAI26" s="71"/>
      <c r="GAY26" s="71"/>
      <c r="GBO26" s="71"/>
      <c r="GCE26" s="71"/>
      <c r="GCU26" s="71"/>
      <c r="GDK26" s="71"/>
      <c r="GEA26" s="71"/>
      <c r="GEQ26" s="71"/>
      <c r="GFG26" s="71"/>
      <c r="GFW26" s="71"/>
      <c r="GGM26" s="71"/>
      <c r="GHC26" s="71"/>
      <c r="GHS26" s="71"/>
      <c r="GII26" s="71"/>
      <c r="GIY26" s="71"/>
      <c r="GJO26" s="71"/>
      <c r="GKE26" s="71"/>
      <c r="GKU26" s="71"/>
      <c r="GLK26" s="71"/>
      <c r="GMA26" s="71"/>
      <c r="GMQ26" s="71"/>
      <c r="GNG26" s="71"/>
      <c r="GNW26" s="71"/>
      <c r="GOM26" s="71"/>
      <c r="GPC26" s="71"/>
      <c r="GPS26" s="71"/>
      <c r="GQI26" s="71"/>
      <c r="GQY26" s="71"/>
      <c r="GRO26" s="71"/>
      <c r="GSE26" s="71"/>
      <c r="GSU26" s="71"/>
      <c r="GTK26" s="71"/>
      <c r="GUA26" s="71"/>
      <c r="GUQ26" s="71"/>
      <c r="GVG26" s="71"/>
      <c r="GVW26" s="71"/>
      <c r="GWM26" s="71"/>
      <c r="GXC26" s="71"/>
      <c r="GXS26" s="71"/>
      <c r="GYI26" s="71"/>
      <c r="GYY26" s="71"/>
      <c r="GZO26" s="71"/>
      <c r="HAE26" s="71"/>
      <c r="HAU26" s="71"/>
      <c r="HBK26" s="71"/>
      <c r="HCA26" s="71"/>
      <c r="HCQ26" s="71"/>
      <c r="HDG26" s="71"/>
      <c r="HDW26" s="71"/>
      <c r="HEM26" s="71"/>
      <c r="HFC26" s="71"/>
      <c r="HFS26" s="71"/>
      <c r="HGI26" s="71"/>
      <c r="HGY26" s="71"/>
      <c r="HHO26" s="71"/>
      <c r="HIE26" s="71"/>
      <c r="HIU26" s="71"/>
      <c r="HJK26" s="71"/>
      <c r="HKA26" s="71"/>
      <c r="HKQ26" s="71"/>
      <c r="HLG26" s="71"/>
      <c r="HLW26" s="71"/>
      <c r="HMM26" s="71"/>
      <c r="HNC26" s="71"/>
      <c r="HNS26" s="71"/>
      <c r="HOI26" s="71"/>
      <c r="HOY26" s="71"/>
      <c r="HPO26" s="71"/>
      <c r="HQE26" s="71"/>
      <c r="HQU26" s="71"/>
      <c r="HRK26" s="71"/>
      <c r="HSA26" s="71"/>
      <c r="HSQ26" s="71"/>
      <c r="HTG26" s="71"/>
      <c r="HTW26" s="71"/>
      <c r="HUM26" s="71"/>
      <c r="HVC26" s="71"/>
      <c r="HVS26" s="71"/>
      <c r="HWI26" s="71"/>
      <c r="HWY26" s="71"/>
      <c r="HXO26" s="71"/>
      <c r="HYE26" s="71"/>
      <c r="HYU26" s="71"/>
      <c r="HZK26" s="71"/>
      <c r="IAA26" s="71"/>
      <c r="IAQ26" s="71"/>
      <c r="IBG26" s="71"/>
      <c r="IBW26" s="71"/>
      <c r="ICM26" s="71"/>
      <c r="IDC26" s="71"/>
      <c r="IDS26" s="71"/>
      <c r="IEI26" s="71"/>
      <c r="IEY26" s="71"/>
      <c r="IFO26" s="71"/>
      <c r="IGE26" s="71"/>
      <c r="IGU26" s="71"/>
      <c r="IHK26" s="71"/>
      <c r="IIA26" s="71"/>
      <c r="IIQ26" s="71"/>
      <c r="IJG26" s="71"/>
      <c r="IJW26" s="71"/>
      <c r="IKM26" s="71"/>
      <c r="ILC26" s="71"/>
      <c r="ILS26" s="71"/>
      <c r="IMI26" s="71"/>
      <c r="IMY26" s="71"/>
      <c r="INO26" s="71"/>
      <c r="IOE26" s="71"/>
      <c r="IOU26" s="71"/>
      <c r="IPK26" s="71"/>
      <c r="IQA26" s="71"/>
      <c r="IQQ26" s="71"/>
      <c r="IRG26" s="71"/>
      <c r="IRW26" s="71"/>
      <c r="ISM26" s="71"/>
      <c r="ITC26" s="71"/>
      <c r="ITS26" s="71"/>
      <c r="IUI26" s="71"/>
      <c r="IUY26" s="71"/>
      <c r="IVO26" s="71"/>
      <c r="IWE26" s="71"/>
      <c r="IWU26" s="71"/>
      <c r="IXK26" s="71"/>
      <c r="IYA26" s="71"/>
      <c r="IYQ26" s="71"/>
      <c r="IZG26" s="71"/>
      <c r="IZW26" s="71"/>
      <c r="JAM26" s="71"/>
      <c r="JBC26" s="71"/>
      <c r="JBS26" s="71"/>
      <c r="JCI26" s="71"/>
      <c r="JCY26" s="71"/>
      <c r="JDO26" s="71"/>
      <c r="JEE26" s="71"/>
      <c r="JEU26" s="71"/>
      <c r="JFK26" s="71"/>
      <c r="JGA26" s="71"/>
      <c r="JGQ26" s="71"/>
      <c r="JHG26" s="71"/>
      <c r="JHW26" s="71"/>
      <c r="JIM26" s="71"/>
      <c r="JJC26" s="71"/>
      <c r="JJS26" s="71"/>
      <c r="JKI26" s="71"/>
      <c r="JKY26" s="71"/>
      <c r="JLO26" s="71"/>
      <c r="JME26" s="71"/>
      <c r="JMU26" s="71"/>
      <c r="JNK26" s="71"/>
      <c r="JOA26" s="71"/>
      <c r="JOQ26" s="71"/>
      <c r="JPG26" s="71"/>
      <c r="JPW26" s="71"/>
      <c r="JQM26" s="71"/>
      <c r="JRC26" s="71"/>
      <c r="JRS26" s="71"/>
      <c r="JSI26" s="71"/>
      <c r="JSY26" s="71"/>
      <c r="JTO26" s="71"/>
      <c r="JUE26" s="71"/>
      <c r="JUU26" s="71"/>
      <c r="JVK26" s="71"/>
      <c r="JWA26" s="71"/>
      <c r="JWQ26" s="71"/>
      <c r="JXG26" s="71"/>
      <c r="JXW26" s="71"/>
      <c r="JYM26" s="71"/>
      <c r="JZC26" s="71"/>
      <c r="JZS26" s="71"/>
      <c r="KAI26" s="71"/>
      <c r="KAY26" s="71"/>
      <c r="KBO26" s="71"/>
      <c r="KCE26" s="71"/>
      <c r="KCU26" s="71"/>
      <c r="KDK26" s="71"/>
      <c r="KEA26" s="71"/>
      <c r="KEQ26" s="71"/>
      <c r="KFG26" s="71"/>
      <c r="KFW26" s="71"/>
      <c r="KGM26" s="71"/>
      <c r="KHC26" s="71"/>
      <c r="KHS26" s="71"/>
      <c r="KII26" s="71"/>
      <c r="KIY26" s="71"/>
      <c r="KJO26" s="71"/>
      <c r="KKE26" s="71"/>
      <c r="KKU26" s="71"/>
      <c r="KLK26" s="71"/>
      <c r="KMA26" s="71"/>
      <c r="KMQ26" s="71"/>
      <c r="KNG26" s="71"/>
      <c r="KNW26" s="71"/>
      <c r="KOM26" s="71"/>
      <c r="KPC26" s="71"/>
      <c r="KPS26" s="71"/>
      <c r="KQI26" s="71"/>
      <c r="KQY26" s="71"/>
      <c r="KRO26" s="71"/>
      <c r="KSE26" s="71"/>
      <c r="KSU26" s="71"/>
      <c r="KTK26" s="71"/>
      <c r="KUA26" s="71"/>
      <c r="KUQ26" s="71"/>
      <c r="KVG26" s="71"/>
      <c r="KVW26" s="71"/>
      <c r="KWM26" s="71"/>
      <c r="KXC26" s="71"/>
      <c r="KXS26" s="71"/>
      <c r="KYI26" s="71"/>
      <c r="KYY26" s="71"/>
      <c r="KZO26" s="71"/>
      <c r="LAE26" s="71"/>
      <c r="LAU26" s="71"/>
      <c r="LBK26" s="71"/>
      <c r="LCA26" s="71"/>
      <c r="LCQ26" s="71"/>
      <c r="LDG26" s="71"/>
      <c r="LDW26" s="71"/>
      <c r="LEM26" s="71"/>
      <c r="LFC26" s="71"/>
      <c r="LFS26" s="71"/>
      <c r="LGI26" s="71"/>
      <c r="LGY26" s="71"/>
      <c r="LHO26" s="71"/>
      <c r="LIE26" s="71"/>
      <c r="LIU26" s="71"/>
      <c r="LJK26" s="71"/>
      <c r="LKA26" s="71"/>
      <c r="LKQ26" s="71"/>
      <c r="LLG26" s="71"/>
      <c r="LLW26" s="71"/>
      <c r="LMM26" s="71"/>
      <c r="LNC26" s="71"/>
      <c r="LNS26" s="71"/>
      <c r="LOI26" s="71"/>
      <c r="LOY26" s="71"/>
      <c r="LPO26" s="71"/>
      <c r="LQE26" s="71"/>
      <c r="LQU26" s="71"/>
      <c r="LRK26" s="71"/>
      <c r="LSA26" s="71"/>
      <c r="LSQ26" s="71"/>
      <c r="LTG26" s="71"/>
      <c r="LTW26" s="71"/>
      <c r="LUM26" s="71"/>
      <c r="LVC26" s="71"/>
      <c r="LVS26" s="71"/>
      <c r="LWI26" s="71"/>
      <c r="LWY26" s="71"/>
      <c r="LXO26" s="71"/>
      <c r="LYE26" s="71"/>
      <c r="LYU26" s="71"/>
      <c r="LZK26" s="71"/>
      <c r="MAA26" s="71"/>
      <c r="MAQ26" s="71"/>
      <c r="MBG26" s="71"/>
      <c r="MBW26" s="71"/>
      <c r="MCM26" s="71"/>
      <c r="MDC26" s="71"/>
      <c r="MDS26" s="71"/>
      <c r="MEI26" s="71"/>
      <c r="MEY26" s="71"/>
      <c r="MFO26" s="71"/>
      <c r="MGE26" s="71"/>
      <c r="MGU26" s="71"/>
      <c r="MHK26" s="71"/>
      <c r="MIA26" s="71"/>
      <c r="MIQ26" s="71"/>
      <c r="MJG26" s="71"/>
      <c r="MJW26" s="71"/>
      <c r="MKM26" s="71"/>
      <c r="MLC26" s="71"/>
      <c r="MLS26" s="71"/>
      <c r="MMI26" s="71"/>
      <c r="MMY26" s="71"/>
      <c r="MNO26" s="71"/>
      <c r="MOE26" s="71"/>
      <c r="MOU26" s="71"/>
      <c r="MPK26" s="71"/>
      <c r="MQA26" s="71"/>
      <c r="MQQ26" s="71"/>
      <c r="MRG26" s="71"/>
      <c r="MRW26" s="71"/>
      <c r="MSM26" s="71"/>
      <c r="MTC26" s="71"/>
      <c r="MTS26" s="71"/>
      <c r="MUI26" s="71"/>
      <c r="MUY26" s="71"/>
      <c r="MVO26" s="71"/>
      <c r="MWE26" s="71"/>
      <c r="MWU26" s="71"/>
      <c r="MXK26" s="71"/>
      <c r="MYA26" s="71"/>
      <c r="MYQ26" s="71"/>
      <c r="MZG26" s="71"/>
      <c r="MZW26" s="71"/>
      <c r="NAM26" s="71"/>
      <c r="NBC26" s="71"/>
      <c r="NBS26" s="71"/>
      <c r="NCI26" s="71"/>
      <c r="NCY26" s="71"/>
      <c r="NDO26" s="71"/>
      <c r="NEE26" s="71"/>
      <c r="NEU26" s="71"/>
      <c r="NFK26" s="71"/>
      <c r="NGA26" s="71"/>
      <c r="NGQ26" s="71"/>
      <c r="NHG26" s="71"/>
      <c r="NHW26" s="71"/>
      <c r="NIM26" s="71"/>
      <c r="NJC26" s="71"/>
      <c r="NJS26" s="71"/>
      <c r="NKI26" s="71"/>
      <c r="NKY26" s="71"/>
      <c r="NLO26" s="71"/>
      <c r="NME26" s="71"/>
      <c r="NMU26" s="71"/>
      <c r="NNK26" s="71"/>
      <c r="NOA26" s="71"/>
      <c r="NOQ26" s="71"/>
      <c r="NPG26" s="71"/>
      <c r="NPW26" s="71"/>
      <c r="NQM26" s="71"/>
      <c r="NRC26" s="71"/>
      <c r="NRS26" s="71"/>
      <c r="NSI26" s="71"/>
      <c r="NSY26" s="71"/>
      <c r="NTO26" s="71"/>
      <c r="NUE26" s="71"/>
      <c r="NUU26" s="71"/>
      <c r="NVK26" s="71"/>
      <c r="NWA26" s="71"/>
      <c r="NWQ26" s="71"/>
      <c r="NXG26" s="71"/>
      <c r="NXW26" s="71"/>
      <c r="NYM26" s="71"/>
      <c r="NZC26" s="71"/>
      <c r="NZS26" s="71"/>
      <c r="OAI26" s="71"/>
      <c r="OAY26" s="71"/>
      <c r="OBO26" s="71"/>
      <c r="OCE26" s="71"/>
      <c r="OCU26" s="71"/>
      <c r="ODK26" s="71"/>
      <c r="OEA26" s="71"/>
      <c r="OEQ26" s="71"/>
      <c r="OFG26" s="71"/>
      <c r="OFW26" s="71"/>
      <c r="OGM26" s="71"/>
      <c r="OHC26" s="71"/>
      <c r="OHS26" s="71"/>
      <c r="OII26" s="71"/>
      <c r="OIY26" s="71"/>
      <c r="OJO26" s="71"/>
      <c r="OKE26" s="71"/>
      <c r="OKU26" s="71"/>
      <c r="OLK26" s="71"/>
      <c r="OMA26" s="71"/>
      <c r="OMQ26" s="71"/>
      <c r="ONG26" s="71"/>
      <c r="ONW26" s="71"/>
      <c r="OOM26" s="71"/>
      <c r="OPC26" s="71"/>
      <c r="OPS26" s="71"/>
      <c r="OQI26" s="71"/>
      <c r="OQY26" s="71"/>
      <c r="ORO26" s="71"/>
      <c r="OSE26" s="71"/>
      <c r="OSU26" s="71"/>
      <c r="OTK26" s="71"/>
      <c r="OUA26" s="71"/>
      <c r="OUQ26" s="71"/>
      <c r="OVG26" s="71"/>
      <c r="OVW26" s="71"/>
      <c r="OWM26" s="71"/>
      <c r="OXC26" s="71"/>
      <c r="OXS26" s="71"/>
      <c r="OYI26" s="71"/>
      <c r="OYY26" s="71"/>
      <c r="OZO26" s="71"/>
      <c r="PAE26" s="71"/>
      <c r="PAU26" s="71"/>
      <c r="PBK26" s="71"/>
      <c r="PCA26" s="71"/>
      <c r="PCQ26" s="71"/>
      <c r="PDG26" s="71"/>
      <c r="PDW26" s="71"/>
      <c r="PEM26" s="71"/>
      <c r="PFC26" s="71"/>
      <c r="PFS26" s="71"/>
      <c r="PGI26" s="71"/>
      <c r="PGY26" s="71"/>
      <c r="PHO26" s="71"/>
      <c r="PIE26" s="71"/>
      <c r="PIU26" s="71"/>
      <c r="PJK26" s="71"/>
      <c r="PKA26" s="71"/>
      <c r="PKQ26" s="71"/>
      <c r="PLG26" s="71"/>
      <c r="PLW26" s="71"/>
      <c r="PMM26" s="71"/>
      <c r="PNC26" s="71"/>
      <c r="PNS26" s="71"/>
      <c r="POI26" s="71"/>
      <c r="POY26" s="71"/>
      <c r="PPO26" s="71"/>
      <c r="PQE26" s="71"/>
      <c r="PQU26" s="71"/>
      <c r="PRK26" s="71"/>
      <c r="PSA26" s="71"/>
      <c r="PSQ26" s="71"/>
      <c r="PTG26" s="71"/>
      <c r="PTW26" s="71"/>
      <c r="PUM26" s="71"/>
      <c r="PVC26" s="71"/>
      <c r="PVS26" s="71"/>
      <c r="PWI26" s="71"/>
      <c r="PWY26" s="71"/>
      <c r="PXO26" s="71"/>
      <c r="PYE26" s="71"/>
      <c r="PYU26" s="71"/>
      <c r="PZK26" s="71"/>
      <c r="QAA26" s="71"/>
      <c r="QAQ26" s="71"/>
      <c r="QBG26" s="71"/>
      <c r="QBW26" s="71"/>
      <c r="QCM26" s="71"/>
      <c r="QDC26" s="71"/>
      <c r="QDS26" s="71"/>
      <c r="QEI26" s="71"/>
      <c r="QEY26" s="71"/>
      <c r="QFO26" s="71"/>
      <c r="QGE26" s="71"/>
      <c r="QGU26" s="71"/>
      <c r="QHK26" s="71"/>
      <c r="QIA26" s="71"/>
      <c r="QIQ26" s="71"/>
      <c r="QJG26" s="71"/>
      <c r="QJW26" s="71"/>
      <c r="QKM26" s="71"/>
      <c r="QLC26" s="71"/>
      <c r="QLS26" s="71"/>
      <c r="QMI26" s="71"/>
      <c r="QMY26" s="71"/>
      <c r="QNO26" s="71"/>
      <c r="QOE26" s="71"/>
      <c r="QOU26" s="71"/>
      <c r="QPK26" s="71"/>
      <c r="QQA26" s="71"/>
      <c r="QQQ26" s="71"/>
      <c r="QRG26" s="71"/>
      <c r="QRW26" s="71"/>
      <c r="QSM26" s="71"/>
      <c r="QTC26" s="71"/>
      <c r="QTS26" s="71"/>
      <c r="QUI26" s="71"/>
      <c r="QUY26" s="71"/>
      <c r="QVO26" s="71"/>
      <c r="QWE26" s="71"/>
      <c r="QWU26" s="71"/>
      <c r="QXK26" s="71"/>
      <c r="QYA26" s="71"/>
      <c r="QYQ26" s="71"/>
      <c r="QZG26" s="71"/>
      <c r="QZW26" s="71"/>
      <c r="RAM26" s="71"/>
      <c r="RBC26" s="71"/>
      <c r="RBS26" s="71"/>
      <c r="RCI26" s="71"/>
      <c r="RCY26" s="71"/>
      <c r="RDO26" s="71"/>
      <c r="REE26" s="71"/>
      <c r="REU26" s="71"/>
      <c r="RFK26" s="71"/>
      <c r="RGA26" s="71"/>
      <c r="RGQ26" s="71"/>
      <c r="RHG26" s="71"/>
      <c r="RHW26" s="71"/>
      <c r="RIM26" s="71"/>
      <c r="RJC26" s="71"/>
      <c r="RJS26" s="71"/>
      <c r="RKI26" s="71"/>
      <c r="RKY26" s="71"/>
      <c r="RLO26" s="71"/>
      <c r="RME26" s="71"/>
      <c r="RMU26" s="71"/>
      <c r="RNK26" s="71"/>
      <c r="ROA26" s="71"/>
      <c r="ROQ26" s="71"/>
      <c r="RPG26" s="71"/>
      <c r="RPW26" s="71"/>
      <c r="RQM26" s="71"/>
      <c r="RRC26" s="71"/>
      <c r="RRS26" s="71"/>
      <c r="RSI26" s="71"/>
      <c r="RSY26" s="71"/>
      <c r="RTO26" s="71"/>
      <c r="RUE26" s="71"/>
      <c r="RUU26" s="71"/>
      <c r="RVK26" s="71"/>
      <c r="RWA26" s="71"/>
      <c r="RWQ26" s="71"/>
      <c r="RXG26" s="71"/>
      <c r="RXW26" s="71"/>
      <c r="RYM26" s="71"/>
      <c r="RZC26" s="71"/>
      <c r="RZS26" s="71"/>
      <c r="SAI26" s="71"/>
      <c r="SAY26" s="71"/>
      <c r="SBO26" s="71"/>
      <c r="SCE26" s="71"/>
      <c r="SCU26" s="71"/>
      <c r="SDK26" s="71"/>
      <c r="SEA26" s="71"/>
      <c r="SEQ26" s="71"/>
      <c r="SFG26" s="71"/>
      <c r="SFW26" s="71"/>
      <c r="SGM26" s="71"/>
      <c r="SHC26" s="71"/>
      <c r="SHS26" s="71"/>
      <c r="SII26" s="71"/>
      <c r="SIY26" s="71"/>
      <c r="SJO26" s="71"/>
      <c r="SKE26" s="71"/>
      <c r="SKU26" s="71"/>
      <c r="SLK26" s="71"/>
      <c r="SMA26" s="71"/>
      <c r="SMQ26" s="71"/>
      <c r="SNG26" s="71"/>
      <c r="SNW26" s="71"/>
      <c r="SOM26" s="71"/>
      <c r="SPC26" s="71"/>
      <c r="SPS26" s="71"/>
      <c r="SQI26" s="71"/>
      <c r="SQY26" s="71"/>
      <c r="SRO26" s="71"/>
      <c r="SSE26" s="71"/>
      <c r="SSU26" s="71"/>
      <c r="STK26" s="71"/>
      <c r="SUA26" s="71"/>
      <c r="SUQ26" s="71"/>
      <c r="SVG26" s="71"/>
      <c r="SVW26" s="71"/>
      <c r="SWM26" s="71"/>
      <c r="SXC26" s="71"/>
      <c r="SXS26" s="71"/>
      <c r="SYI26" s="71"/>
      <c r="SYY26" s="71"/>
      <c r="SZO26" s="71"/>
      <c r="TAE26" s="71"/>
      <c r="TAU26" s="71"/>
      <c r="TBK26" s="71"/>
      <c r="TCA26" s="71"/>
      <c r="TCQ26" s="71"/>
      <c r="TDG26" s="71"/>
      <c r="TDW26" s="71"/>
      <c r="TEM26" s="71"/>
      <c r="TFC26" s="71"/>
      <c r="TFS26" s="71"/>
      <c r="TGI26" s="71"/>
      <c r="TGY26" s="71"/>
      <c r="THO26" s="71"/>
      <c r="TIE26" s="71"/>
      <c r="TIU26" s="71"/>
      <c r="TJK26" s="71"/>
      <c r="TKA26" s="71"/>
      <c r="TKQ26" s="71"/>
      <c r="TLG26" s="71"/>
      <c r="TLW26" s="71"/>
      <c r="TMM26" s="71"/>
      <c r="TNC26" s="71"/>
      <c r="TNS26" s="71"/>
      <c r="TOI26" s="71"/>
      <c r="TOY26" s="71"/>
      <c r="TPO26" s="71"/>
      <c r="TQE26" s="71"/>
      <c r="TQU26" s="71"/>
      <c r="TRK26" s="71"/>
      <c r="TSA26" s="71"/>
      <c r="TSQ26" s="71"/>
      <c r="TTG26" s="71"/>
      <c r="TTW26" s="71"/>
      <c r="TUM26" s="71"/>
      <c r="TVC26" s="71"/>
      <c r="TVS26" s="71"/>
      <c r="TWI26" s="71"/>
      <c r="TWY26" s="71"/>
      <c r="TXO26" s="71"/>
      <c r="TYE26" s="71"/>
      <c r="TYU26" s="71"/>
      <c r="TZK26" s="71"/>
      <c r="UAA26" s="71"/>
      <c r="UAQ26" s="71"/>
      <c r="UBG26" s="71"/>
      <c r="UBW26" s="71"/>
      <c r="UCM26" s="71"/>
      <c r="UDC26" s="71"/>
      <c r="UDS26" s="71"/>
      <c r="UEI26" s="71"/>
      <c r="UEY26" s="71"/>
      <c r="UFO26" s="71"/>
      <c r="UGE26" s="71"/>
      <c r="UGU26" s="71"/>
      <c r="UHK26" s="71"/>
      <c r="UIA26" s="71"/>
      <c r="UIQ26" s="71"/>
      <c r="UJG26" s="71"/>
      <c r="UJW26" s="71"/>
      <c r="UKM26" s="71"/>
      <c r="ULC26" s="71"/>
      <c r="ULS26" s="71"/>
      <c r="UMI26" s="71"/>
      <c r="UMY26" s="71"/>
      <c r="UNO26" s="71"/>
      <c r="UOE26" s="71"/>
      <c r="UOU26" s="71"/>
      <c r="UPK26" s="71"/>
      <c r="UQA26" s="71"/>
      <c r="UQQ26" s="71"/>
      <c r="URG26" s="71"/>
      <c r="URW26" s="71"/>
      <c r="USM26" s="71"/>
      <c r="UTC26" s="71"/>
      <c r="UTS26" s="71"/>
      <c r="UUI26" s="71"/>
      <c r="UUY26" s="71"/>
      <c r="UVO26" s="71"/>
      <c r="UWE26" s="71"/>
      <c r="UWU26" s="71"/>
      <c r="UXK26" s="71"/>
      <c r="UYA26" s="71"/>
      <c r="UYQ26" s="71"/>
      <c r="UZG26" s="71"/>
      <c r="UZW26" s="71"/>
      <c r="VAM26" s="71"/>
      <c r="VBC26" s="71"/>
      <c r="VBS26" s="71"/>
      <c r="VCI26" s="71"/>
      <c r="VCY26" s="71"/>
      <c r="VDO26" s="71"/>
      <c r="VEE26" s="71"/>
      <c r="VEU26" s="71"/>
      <c r="VFK26" s="71"/>
      <c r="VGA26" s="71"/>
      <c r="VGQ26" s="71"/>
      <c r="VHG26" s="71"/>
      <c r="VHW26" s="71"/>
      <c r="VIM26" s="71"/>
      <c r="VJC26" s="71"/>
      <c r="VJS26" s="71"/>
      <c r="VKI26" s="71"/>
      <c r="VKY26" s="71"/>
      <c r="VLO26" s="71"/>
      <c r="VME26" s="71"/>
      <c r="VMU26" s="71"/>
      <c r="VNK26" s="71"/>
      <c r="VOA26" s="71"/>
      <c r="VOQ26" s="71"/>
      <c r="VPG26" s="71"/>
      <c r="VPW26" s="71"/>
      <c r="VQM26" s="71"/>
      <c r="VRC26" s="71"/>
      <c r="VRS26" s="71"/>
      <c r="VSI26" s="71"/>
      <c r="VSY26" s="71"/>
      <c r="VTO26" s="71"/>
      <c r="VUE26" s="71"/>
      <c r="VUU26" s="71"/>
      <c r="VVK26" s="71"/>
      <c r="VWA26" s="71"/>
      <c r="VWQ26" s="71"/>
      <c r="VXG26" s="71"/>
      <c r="VXW26" s="71"/>
      <c r="VYM26" s="71"/>
      <c r="VZC26" s="71"/>
      <c r="VZS26" s="71"/>
      <c r="WAI26" s="71"/>
      <c r="WAY26" s="71"/>
      <c r="WBO26" s="71"/>
      <c r="WCE26" s="71"/>
      <c r="WCU26" s="71"/>
      <c r="WDK26" s="71"/>
      <c r="WEA26" s="71"/>
      <c r="WEQ26" s="71"/>
      <c r="WFG26" s="71"/>
      <c r="WFW26" s="71"/>
      <c r="WGM26" s="71"/>
      <c r="WHC26" s="71"/>
      <c r="WHS26" s="71"/>
      <c r="WII26" s="71"/>
      <c r="WIY26" s="71"/>
      <c r="WJO26" s="71"/>
      <c r="WKE26" s="71"/>
      <c r="WKU26" s="71"/>
      <c r="WLK26" s="71"/>
      <c r="WMA26" s="71"/>
      <c r="WMQ26" s="71"/>
      <c r="WNG26" s="71"/>
      <c r="WNW26" s="71"/>
      <c r="WOM26" s="71"/>
      <c r="WPC26" s="71"/>
      <c r="WPS26" s="71"/>
      <c r="WQI26" s="71"/>
      <c r="WQY26" s="71"/>
      <c r="WRO26" s="71"/>
      <c r="WSE26" s="71"/>
      <c r="WSU26" s="71"/>
      <c r="WTK26" s="71"/>
      <c r="WUA26" s="71"/>
      <c r="WUQ26" s="71"/>
      <c r="WVG26" s="71"/>
      <c r="WVW26" s="71"/>
      <c r="WWM26" s="71"/>
      <c r="WXC26" s="71"/>
      <c r="WXS26" s="71"/>
      <c r="WYI26" s="71"/>
      <c r="WYY26" s="71"/>
      <c r="WZO26" s="71"/>
      <c r="XAE26" s="71"/>
      <c r="XAU26" s="71"/>
      <c r="XBK26" s="71"/>
      <c r="XCA26" s="71"/>
      <c r="XCQ26" s="71"/>
      <c r="XDG26" s="71"/>
      <c r="XDW26" s="71"/>
      <c r="XEM26" s="71"/>
    </row>
    <row r="27" spans="1:1023 1039:2047 2063:3071 3087:4095 4111:5119 5135:6143 6159:7167 7183:8191 8207:9215 9231:10239 10255:11263 11279:12287 12303:13311 13327:14335 14351:15359 15375:16367">
      <c r="A27" s="20" t="str">
        <f>IF(COUNTBLANK(F27)=1," ",COUNTA($F$12:F27))</f>
        <v xml:space="preserve"> </v>
      </c>
      <c r="B27" s="73" t="s">
        <v>237</v>
      </c>
      <c r="C27" s="68" t="s">
        <v>130</v>
      </c>
      <c r="D27" s="68">
        <v>1</v>
      </c>
      <c r="E27" s="95"/>
      <c r="F27" s="134"/>
      <c r="G27" s="135">
        <f t="shared" si="0"/>
        <v>0</v>
      </c>
      <c r="H27" s="116"/>
      <c r="I27" s="135">
        <f t="shared" si="1"/>
        <v>0</v>
      </c>
      <c r="J27" s="135">
        <f t="shared" si="2"/>
        <v>0</v>
      </c>
      <c r="K27" s="135">
        <f t="shared" si="3"/>
        <v>0</v>
      </c>
      <c r="L27" s="135">
        <f t="shared" si="4"/>
        <v>0</v>
      </c>
      <c r="M27" s="135">
        <f t="shared" si="5"/>
        <v>0</v>
      </c>
      <c r="N27" s="135">
        <f t="shared" si="6"/>
        <v>0</v>
      </c>
      <c r="O27" s="70">
        <f t="shared" si="7"/>
        <v>0</v>
      </c>
      <c r="AE27" s="71"/>
      <c r="AU27" s="71"/>
      <c r="BK27" s="71"/>
      <c r="CA27" s="71"/>
      <c r="CQ27" s="71"/>
      <c r="DG27" s="71"/>
      <c r="DW27" s="71"/>
      <c r="EM27" s="71"/>
      <c r="FC27" s="71"/>
      <c r="FS27" s="71"/>
      <c r="GI27" s="71"/>
      <c r="GY27" s="71"/>
      <c r="HO27" s="71"/>
      <c r="IE27" s="71"/>
      <c r="IU27" s="71"/>
      <c r="JK27" s="71"/>
      <c r="KA27" s="71"/>
      <c r="KQ27" s="71"/>
      <c r="LG27" s="71"/>
      <c r="LW27" s="71"/>
      <c r="MM27" s="71"/>
      <c r="NC27" s="71"/>
      <c r="NS27" s="71"/>
      <c r="OI27" s="71"/>
      <c r="OY27" s="71"/>
      <c r="PO27" s="71"/>
      <c r="QE27" s="71"/>
      <c r="QU27" s="71"/>
      <c r="RK27" s="71"/>
      <c r="SA27" s="71"/>
      <c r="SQ27" s="71"/>
      <c r="TG27" s="71"/>
      <c r="TW27" s="71"/>
      <c r="UM27" s="71"/>
      <c r="VC27" s="71"/>
      <c r="VS27" s="71"/>
      <c r="WI27" s="71"/>
      <c r="WY27" s="71"/>
      <c r="XO27" s="71"/>
      <c r="YE27" s="71"/>
      <c r="YU27" s="71"/>
      <c r="ZK27" s="71"/>
      <c r="AAA27" s="71"/>
      <c r="AAQ27" s="71"/>
      <c r="ABG27" s="71"/>
      <c r="ABW27" s="71"/>
      <c r="ACM27" s="71"/>
      <c r="ADC27" s="71"/>
      <c r="ADS27" s="71"/>
      <c r="AEI27" s="71"/>
      <c r="AEY27" s="71"/>
      <c r="AFO27" s="71"/>
      <c r="AGE27" s="71"/>
      <c r="AGU27" s="71"/>
      <c r="AHK27" s="71"/>
      <c r="AIA27" s="71"/>
      <c r="AIQ27" s="71"/>
      <c r="AJG27" s="71"/>
      <c r="AJW27" s="71"/>
      <c r="AKM27" s="71"/>
      <c r="ALC27" s="71"/>
      <c r="ALS27" s="71"/>
      <c r="AMI27" s="71"/>
      <c r="AMY27" s="71"/>
      <c r="ANO27" s="71"/>
      <c r="AOE27" s="71"/>
      <c r="AOU27" s="71"/>
      <c r="APK27" s="71"/>
      <c r="AQA27" s="71"/>
      <c r="AQQ27" s="71"/>
      <c r="ARG27" s="71"/>
      <c r="ARW27" s="71"/>
      <c r="ASM27" s="71"/>
      <c r="ATC27" s="71"/>
      <c r="ATS27" s="71"/>
      <c r="AUI27" s="71"/>
      <c r="AUY27" s="71"/>
      <c r="AVO27" s="71"/>
      <c r="AWE27" s="71"/>
      <c r="AWU27" s="71"/>
      <c r="AXK27" s="71"/>
      <c r="AYA27" s="71"/>
      <c r="AYQ27" s="71"/>
      <c r="AZG27" s="71"/>
      <c r="AZW27" s="71"/>
      <c r="BAM27" s="71"/>
      <c r="BBC27" s="71"/>
      <c r="BBS27" s="71"/>
      <c r="BCI27" s="71"/>
      <c r="BCY27" s="71"/>
      <c r="BDO27" s="71"/>
      <c r="BEE27" s="71"/>
      <c r="BEU27" s="71"/>
      <c r="BFK27" s="71"/>
      <c r="BGA27" s="71"/>
      <c r="BGQ27" s="71"/>
      <c r="BHG27" s="71"/>
      <c r="BHW27" s="71"/>
      <c r="BIM27" s="71"/>
      <c r="BJC27" s="71"/>
      <c r="BJS27" s="71"/>
      <c r="BKI27" s="71"/>
      <c r="BKY27" s="71"/>
      <c r="BLO27" s="71"/>
      <c r="BME27" s="71"/>
      <c r="BMU27" s="71"/>
      <c r="BNK27" s="71"/>
      <c r="BOA27" s="71"/>
      <c r="BOQ27" s="71"/>
      <c r="BPG27" s="71"/>
      <c r="BPW27" s="71"/>
      <c r="BQM27" s="71"/>
      <c r="BRC27" s="71"/>
      <c r="BRS27" s="71"/>
      <c r="BSI27" s="71"/>
      <c r="BSY27" s="71"/>
      <c r="BTO27" s="71"/>
      <c r="BUE27" s="71"/>
      <c r="BUU27" s="71"/>
      <c r="BVK27" s="71"/>
      <c r="BWA27" s="71"/>
      <c r="BWQ27" s="71"/>
      <c r="BXG27" s="71"/>
      <c r="BXW27" s="71"/>
      <c r="BYM27" s="71"/>
      <c r="BZC27" s="71"/>
      <c r="BZS27" s="71"/>
      <c r="CAI27" s="71"/>
      <c r="CAY27" s="71"/>
      <c r="CBO27" s="71"/>
      <c r="CCE27" s="71"/>
      <c r="CCU27" s="71"/>
      <c r="CDK27" s="71"/>
      <c r="CEA27" s="71"/>
      <c r="CEQ27" s="71"/>
      <c r="CFG27" s="71"/>
      <c r="CFW27" s="71"/>
      <c r="CGM27" s="71"/>
      <c r="CHC27" s="71"/>
      <c r="CHS27" s="71"/>
      <c r="CII27" s="71"/>
      <c r="CIY27" s="71"/>
      <c r="CJO27" s="71"/>
      <c r="CKE27" s="71"/>
      <c r="CKU27" s="71"/>
      <c r="CLK27" s="71"/>
      <c r="CMA27" s="71"/>
      <c r="CMQ27" s="71"/>
      <c r="CNG27" s="71"/>
      <c r="CNW27" s="71"/>
      <c r="COM27" s="71"/>
      <c r="CPC27" s="71"/>
      <c r="CPS27" s="71"/>
      <c r="CQI27" s="71"/>
      <c r="CQY27" s="71"/>
      <c r="CRO27" s="71"/>
      <c r="CSE27" s="71"/>
      <c r="CSU27" s="71"/>
      <c r="CTK27" s="71"/>
      <c r="CUA27" s="71"/>
      <c r="CUQ27" s="71"/>
      <c r="CVG27" s="71"/>
      <c r="CVW27" s="71"/>
      <c r="CWM27" s="71"/>
      <c r="CXC27" s="71"/>
      <c r="CXS27" s="71"/>
      <c r="CYI27" s="71"/>
      <c r="CYY27" s="71"/>
      <c r="CZO27" s="71"/>
      <c r="DAE27" s="71"/>
      <c r="DAU27" s="71"/>
      <c r="DBK27" s="71"/>
      <c r="DCA27" s="71"/>
      <c r="DCQ27" s="71"/>
      <c r="DDG27" s="71"/>
      <c r="DDW27" s="71"/>
      <c r="DEM27" s="71"/>
      <c r="DFC27" s="71"/>
      <c r="DFS27" s="71"/>
      <c r="DGI27" s="71"/>
      <c r="DGY27" s="71"/>
      <c r="DHO27" s="71"/>
      <c r="DIE27" s="71"/>
      <c r="DIU27" s="71"/>
      <c r="DJK27" s="71"/>
      <c r="DKA27" s="71"/>
      <c r="DKQ27" s="71"/>
      <c r="DLG27" s="71"/>
      <c r="DLW27" s="71"/>
      <c r="DMM27" s="71"/>
      <c r="DNC27" s="71"/>
      <c r="DNS27" s="71"/>
      <c r="DOI27" s="71"/>
      <c r="DOY27" s="71"/>
      <c r="DPO27" s="71"/>
      <c r="DQE27" s="71"/>
      <c r="DQU27" s="71"/>
      <c r="DRK27" s="71"/>
      <c r="DSA27" s="71"/>
      <c r="DSQ27" s="71"/>
      <c r="DTG27" s="71"/>
      <c r="DTW27" s="71"/>
      <c r="DUM27" s="71"/>
      <c r="DVC27" s="71"/>
      <c r="DVS27" s="71"/>
      <c r="DWI27" s="71"/>
      <c r="DWY27" s="71"/>
      <c r="DXO27" s="71"/>
      <c r="DYE27" s="71"/>
      <c r="DYU27" s="71"/>
      <c r="DZK27" s="71"/>
      <c r="EAA27" s="71"/>
      <c r="EAQ27" s="71"/>
      <c r="EBG27" s="71"/>
      <c r="EBW27" s="71"/>
      <c r="ECM27" s="71"/>
      <c r="EDC27" s="71"/>
      <c r="EDS27" s="71"/>
      <c r="EEI27" s="71"/>
      <c r="EEY27" s="71"/>
      <c r="EFO27" s="71"/>
      <c r="EGE27" s="71"/>
      <c r="EGU27" s="71"/>
      <c r="EHK27" s="71"/>
      <c r="EIA27" s="71"/>
      <c r="EIQ27" s="71"/>
      <c r="EJG27" s="71"/>
      <c r="EJW27" s="71"/>
      <c r="EKM27" s="71"/>
      <c r="ELC27" s="71"/>
      <c r="ELS27" s="71"/>
      <c r="EMI27" s="71"/>
      <c r="EMY27" s="71"/>
      <c r="ENO27" s="71"/>
      <c r="EOE27" s="71"/>
      <c r="EOU27" s="71"/>
      <c r="EPK27" s="71"/>
      <c r="EQA27" s="71"/>
      <c r="EQQ27" s="71"/>
      <c r="ERG27" s="71"/>
      <c r="ERW27" s="71"/>
      <c r="ESM27" s="71"/>
      <c r="ETC27" s="71"/>
      <c r="ETS27" s="71"/>
      <c r="EUI27" s="71"/>
      <c r="EUY27" s="71"/>
      <c r="EVO27" s="71"/>
      <c r="EWE27" s="71"/>
      <c r="EWU27" s="71"/>
      <c r="EXK27" s="71"/>
      <c r="EYA27" s="71"/>
      <c r="EYQ27" s="71"/>
      <c r="EZG27" s="71"/>
      <c r="EZW27" s="71"/>
      <c r="FAM27" s="71"/>
      <c r="FBC27" s="71"/>
      <c r="FBS27" s="71"/>
      <c r="FCI27" s="71"/>
      <c r="FCY27" s="71"/>
      <c r="FDO27" s="71"/>
      <c r="FEE27" s="71"/>
      <c r="FEU27" s="71"/>
      <c r="FFK27" s="71"/>
      <c r="FGA27" s="71"/>
      <c r="FGQ27" s="71"/>
      <c r="FHG27" s="71"/>
      <c r="FHW27" s="71"/>
      <c r="FIM27" s="71"/>
      <c r="FJC27" s="71"/>
      <c r="FJS27" s="71"/>
      <c r="FKI27" s="71"/>
      <c r="FKY27" s="71"/>
      <c r="FLO27" s="71"/>
      <c r="FME27" s="71"/>
      <c r="FMU27" s="71"/>
      <c r="FNK27" s="71"/>
      <c r="FOA27" s="71"/>
      <c r="FOQ27" s="71"/>
      <c r="FPG27" s="71"/>
      <c r="FPW27" s="71"/>
      <c r="FQM27" s="71"/>
      <c r="FRC27" s="71"/>
      <c r="FRS27" s="71"/>
      <c r="FSI27" s="71"/>
      <c r="FSY27" s="71"/>
      <c r="FTO27" s="71"/>
      <c r="FUE27" s="71"/>
      <c r="FUU27" s="71"/>
      <c r="FVK27" s="71"/>
      <c r="FWA27" s="71"/>
      <c r="FWQ27" s="71"/>
      <c r="FXG27" s="71"/>
      <c r="FXW27" s="71"/>
      <c r="FYM27" s="71"/>
      <c r="FZC27" s="71"/>
      <c r="FZS27" s="71"/>
      <c r="GAI27" s="71"/>
      <c r="GAY27" s="71"/>
      <c r="GBO27" s="71"/>
      <c r="GCE27" s="71"/>
      <c r="GCU27" s="71"/>
      <c r="GDK27" s="71"/>
      <c r="GEA27" s="71"/>
      <c r="GEQ27" s="71"/>
      <c r="GFG27" s="71"/>
      <c r="GFW27" s="71"/>
      <c r="GGM27" s="71"/>
      <c r="GHC27" s="71"/>
      <c r="GHS27" s="71"/>
      <c r="GII27" s="71"/>
      <c r="GIY27" s="71"/>
      <c r="GJO27" s="71"/>
      <c r="GKE27" s="71"/>
      <c r="GKU27" s="71"/>
      <c r="GLK27" s="71"/>
      <c r="GMA27" s="71"/>
      <c r="GMQ27" s="71"/>
      <c r="GNG27" s="71"/>
      <c r="GNW27" s="71"/>
      <c r="GOM27" s="71"/>
      <c r="GPC27" s="71"/>
      <c r="GPS27" s="71"/>
      <c r="GQI27" s="71"/>
      <c r="GQY27" s="71"/>
      <c r="GRO27" s="71"/>
      <c r="GSE27" s="71"/>
      <c r="GSU27" s="71"/>
      <c r="GTK27" s="71"/>
      <c r="GUA27" s="71"/>
      <c r="GUQ27" s="71"/>
      <c r="GVG27" s="71"/>
      <c r="GVW27" s="71"/>
      <c r="GWM27" s="71"/>
      <c r="GXC27" s="71"/>
      <c r="GXS27" s="71"/>
      <c r="GYI27" s="71"/>
      <c r="GYY27" s="71"/>
      <c r="GZO27" s="71"/>
      <c r="HAE27" s="71"/>
      <c r="HAU27" s="71"/>
      <c r="HBK27" s="71"/>
      <c r="HCA27" s="71"/>
      <c r="HCQ27" s="71"/>
      <c r="HDG27" s="71"/>
      <c r="HDW27" s="71"/>
      <c r="HEM27" s="71"/>
      <c r="HFC27" s="71"/>
      <c r="HFS27" s="71"/>
      <c r="HGI27" s="71"/>
      <c r="HGY27" s="71"/>
      <c r="HHO27" s="71"/>
      <c r="HIE27" s="71"/>
      <c r="HIU27" s="71"/>
      <c r="HJK27" s="71"/>
      <c r="HKA27" s="71"/>
      <c r="HKQ27" s="71"/>
      <c r="HLG27" s="71"/>
      <c r="HLW27" s="71"/>
      <c r="HMM27" s="71"/>
      <c r="HNC27" s="71"/>
      <c r="HNS27" s="71"/>
      <c r="HOI27" s="71"/>
      <c r="HOY27" s="71"/>
      <c r="HPO27" s="71"/>
      <c r="HQE27" s="71"/>
      <c r="HQU27" s="71"/>
      <c r="HRK27" s="71"/>
      <c r="HSA27" s="71"/>
      <c r="HSQ27" s="71"/>
      <c r="HTG27" s="71"/>
      <c r="HTW27" s="71"/>
      <c r="HUM27" s="71"/>
      <c r="HVC27" s="71"/>
      <c r="HVS27" s="71"/>
      <c r="HWI27" s="71"/>
      <c r="HWY27" s="71"/>
      <c r="HXO27" s="71"/>
      <c r="HYE27" s="71"/>
      <c r="HYU27" s="71"/>
      <c r="HZK27" s="71"/>
      <c r="IAA27" s="71"/>
      <c r="IAQ27" s="71"/>
      <c r="IBG27" s="71"/>
      <c r="IBW27" s="71"/>
      <c r="ICM27" s="71"/>
      <c r="IDC27" s="71"/>
      <c r="IDS27" s="71"/>
      <c r="IEI27" s="71"/>
      <c r="IEY27" s="71"/>
      <c r="IFO27" s="71"/>
      <c r="IGE27" s="71"/>
      <c r="IGU27" s="71"/>
      <c r="IHK27" s="71"/>
      <c r="IIA27" s="71"/>
      <c r="IIQ27" s="71"/>
      <c r="IJG27" s="71"/>
      <c r="IJW27" s="71"/>
      <c r="IKM27" s="71"/>
      <c r="ILC27" s="71"/>
      <c r="ILS27" s="71"/>
      <c r="IMI27" s="71"/>
      <c r="IMY27" s="71"/>
      <c r="INO27" s="71"/>
      <c r="IOE27" s="71"/>
      <c r="IOU27" s="71"/>
      <c r="IPK27" s="71"/>
      <c r="IQA27" s="71"/>
      <c r="IQQ27" s="71"/>
      <c r="IRG27" s="71"/>
      <c r="IRW27" s="71"/>
      <c r="ISM27" s="71"/>
      <c r="ITC27" s="71"/>
      <c r="ITS27" s="71"/>
      <c r="IUI27" s="71"/>
      <c r="IUY27" s="71"/>
      <c r="IVO27" s="71"/>
      <c r="IWE27" s="71"/>
      <c r="IWU27" s="71"/>
      <c r="IXK27" s="71"/>
      <c r="IYA27" s="71"/>
      <c r="IYQ27" s="71"/>
      <c r="IZG27" s="71"/>
      <c r="IZW27" s="71"/>
      <c r="JAM27" s="71"/>
      <c r="JBC27" s="71"/>
      <c r="JBS27" s="71"/>
      <c r="JCI27" s="71"/>
      <c r="JCY27" s="71"/>
      <c r="JDO27" s="71"/>
      <c r="JEE27" s="71"/>
      <c r="JEU27" s="71"/>
      <c r="JFK27" s="71"/>
      <c r="JGA27" s="71"/>
      <c r="JGQ27" s="71"/>
      <c r="JHG27" s="71"/>
      <c r="JHW27" s="71"/>
      <c r="JIM27" s="71"/>
      <c r="JJC27" s="71"/>
      <c r="JJS27" s="71"/>
      <c r="JKI27" s="71"/>
      <c r="JKY27" s="71"/>
      <c r="JLO27" s="71"/>
      <c r="JME27" s="71"/>
      <c r="JMU27" s="71"/>
      <c r="JNK27" s="71"/>
      <c r="JOA27" s="71"/>
      <c r="JOQ27" s="71"/>
      <c r="JPG27" s="71"/>
      <c r="JPW27" s="71"/>
      <c r="JQM27" s="71"/>
      <c r="JRC27" s="71"/>
      <c r="JRS27" s="71"/>
      <c r="JSI27" s="71"/>
      <c r="JSY27" s="71"/>
      <c r="JTO27" s="71"/>
      <c r="JUE27" s="71"/>
      <c r="JUU27" s="71"/>
      <c r="JVK27" s="71"/>
      <c r="JWA27" s="71"/>
      <c r="JWQ27" s="71"/>
      <c r="JXG27" s="71"/>
      <c r="JXW27" s="71"/>
      <c r="JYM27" s="71"/>
      <c r="JZC27" s="71"/>
      <c r="JZS27" s="71"/>
      <c r="KAI27" s="71"/>
      <c r="KAY27" s="71"/>
      <c r="KBO27" s="71"/>
      <c r="KCE27" s="71"/>
      <c r="KCU27" s="71"/>
      <c r="KDK27" s="71"/>
      <c r="KEA27" s="71"/>
      <c r="KEQ27" s="71"/>
      <c r="KFG27" s="71"/>
      <c r="KFW27" s="71"/>
      <c r="KGM27" s="71"/>
      <c r="KHC27" s="71"/>
      <c r="KHS27" s="71"/>
      <c r="KII27" s="71"/>
      <c r="KIY27" s="71"/>
      <c r="KJO27" s="71"/>
      <c r="KKE27" s="71"/>
      <c r="KKU27" s="71"/>
      <c r="KLK27" s="71"/>
      <c r="KMA27" s="71"/>
      <c r="KMQ27" s="71"/>
      <c r="KNG27" s="71"/>
      <c r="KNW27" s="71"/>
      <c r="KOM27" s="71"/>
      <c r="KPC27" s="71"/>
      <c r="KPS27" s="71"/>
      <c r="KQI27" s="71"/>
      <c r="KQY27" s="71"/>
      <c r="KRO27" s="71"/>
      <c r="KSE27" s="71"/>
      <c r="KSU27" s="71"/>
      <c r="KTK27" s="71"/>
      <c r="KUA27" s="71"/>
      <c r="KUQ27" s="71"/>
      <c r="KVG27" s="71"/>
      <c r="KVW27" s="71"/>
      <c r="KWM27" s="71"/>
      <c r="KXC27" s="71"/>
      <c r="KXS27" s="71"/>
      <c r="KYI27" s="71"/>
      <c r="KYY27" s="71"/>
      <c r="KZO27" s="71"/>
      <c r="LAE27" s="71"/>
      <c r="LAU27" s="71"/>
      <c r="LBK27" s="71"/>
      <c r="LCA27" s="71"/>
      <c r="LCQ27" s="71"/>
      <c r="LDG27" s="71"/>
      <c r="LDW27" s="71"/>
      <c r="LEM27" s="71"/>
      <c r="LFC27" s="71"/>
      <c r="LFS27" s="71"/>
      <c r="LGI27" s="71"/>
      <c r="LGY27" s="71"/>
      <c r="LHO27" s="71"/>
      <c r="LIE27" s="71"/>
      <c r="LIU27" s="71"/>
      <c r="LJK27" s="71"/>
      <c r="LKA27" s="71"/>
      <c r="LKQ27" s="71"/>
      <c r="LLG27" s="71"/>
      <c r="LLW27" s="71"/>
      <c r="LMM27" s="71"/>
      <c r="LNC27" s="71"/>
      <c r="LNS27" s="71"/>
      <c r="LOI27" s="71"/>
      <c r="LOY27" s="71"/>
      <c r="LPO27" s="71"/>
      <c r="LQE27" s="71"/>
      <c r="LQU27" s="71"/>
      <c r="LRK27" s="71"/>
      <c r="LSA27" s="71"/>
      <c r="LSQ27" s="71"/>
      <c r="LTG27" s="71"/>
      <c r="LTW27" s="71"/>
      <c r="LUM27" s="71"/>
      <c r="LVC27" s="71"/>
      <c r="LVS27" s="71"/>
      <c r="LWI27" s="71"/>
      <c r="LWY27" s="71"/>
      <c r="LXO27" s="71"/>
      <c r="LYE27" s="71"/>
      <c r="LYU27" s="71"/>
      <c r="LZK27" s="71"/>
      <c r="MAA27" s="71"/>
      <c r="MAQ27" s="71"/>
      <c r="MBG27" s="71"/>
      <c r="MBW27" s="71"/>
      <c r="MCM27" s="71"/>
      <c r="MDC27" s="71"/>
      <c r="MDS27" s="71"/>
      <c r="MEI27" s="71"/>
      <c r="MEY27" s="71"/>
      <c r="MFO27" s="71"/>
      <c r="MGE27" s="71"/>
      <c r="MGU27" s="71"/>
      <c r="MHK27" s="71"/>
      <c r="MIA27" s="71"/>
      <c r="MIQ27" s="71"/>
      <c r="MJG27" s="71"/>
      <c r="MJW27" s="71"/>
      <c r="MKM27" s="71"/>
      <c r="MLC27" s="71"/>
      <c r="MLS27" s="71"/>
      <c r="MMI27" s="71"/>
      <c r="MMY27" s="71"/>
      <c r="MNO27" s="71"/>
      <c r="MOE27" s="71"/>
      <c r="MOU27" s="71"/>
      <c r="MPK27" s="71"/>
      <c r="MQA27" s="71"/>
      <c r="MQQ27" s="71"/>
      <c r="MRG27" s="71"/>
      <c r="MRW27" s="71"/>
      <c r="MSM27" s="71"/>
      <c r="MTC27" s="71"/>
      <c r="MTS27" s="71"/>
      <c r="MUI27" s="71"/>
      <c r="MUY27" s="71"/>
      <c r="MVO27" s="71"/>
      <c r="MWE27" s="71"/>
      <c r="MWU27" s="71"/>
      <c r="MXK27" s="71"/>
      <c r="MYA27" s="71"/>
      <c r="MYQ27" s="71"/>
      <c r="MZG27" s="71"/>
      <c r="MZW27" s="71"/>
      <c r="NAM27" s="71"/>
      <c r="NBC27" s="71"/>
      <c r="NBS27" s="71"/>
      <c r="NCI27" s="71"/>
      <c r="NCY27" s="71"/>
      <c r="NDO27" s="71"/>
      <c r="NEE27" s="71"/>
      <c r="NEU27" s="71"/>
      <c r="NFK27" s="71"/>
      <c r="NGA27" s="71"/>
      <c r="NGQ27" s="71"/>
      <c r="NHG27" s="71"/>
      <c r="NHW27" s="71"/>
      <c r="NIM27" s="71"/>
      <c r="NJC27" s="71"/>
      <c r="NJS27" s="71"/>
      <c r="NKI27" s="71"/>
      <c r="NKY27" s="71"/>
      <c r="NLO27" s="71"/>
      <c r="NME27" s="71"/>
      <c r="NMU27" s="71"/>
      <c r="NNK27" s="71"/>
      <c r="NOA27" s="71"/>
      <c r="NOQ27" s="71"/>
      <c r="NPG27" s="71"/>
      <c r="NPW27" s="71"/>
      <c r="NQM27" s="71"/>
      <c r="NRC27" s="71"/>
      <c r="NRS27" s="71"/>
      <c r="NSI27" s="71"/>
      <c r="NSY27" s="71"/>
      <c r="NTO27" s="71"/>
      <c r="NUE27" s="71"/>
      <c r="NUU27" s="71"/>
      <c r="NVK27" s="71"/>
      <c r="NWA27" s="71"/>
      <c r="NWQ27" s="71"/>
      <c r="NXG27" s="71"/>
      <c r="NXW27" s="71"/>
      <c r="NYM27" s="71"/>
      <c r="NZC27" s="71"/>
      <c r="NZS27" s="71"/>
      <c r="OAI27" s="71"/>
      <c r="OAY27" s="71"/>
      <c r="OBO27" s="71"/>
      <c r="OCE27" s="71"/>
      <c r="OCU27" s="71"/>
      <c r="ODK27" s="71"/>
      <c r="OEA27" s="71"/>
      <c r="OEQ27" s="71"/>
      <c r="OFG27" s="71"/>
      <c r="OFW27" s="71"/>
      <c r="OGM27" s="71"/>
      <c r="OHC27" s="71"/>
      <c r="OHS27" s="71"/>
      <c r="OII27" s="71"/>
      <c r="OIY27" s="71"/>
      <c r="OJO27" s="71"/>
      <c r="OKE27" s="71"/>
      <c r="OKU27" s="71"/>
      <c r="OLK27" s="71"/>
      <c r="OMA27" s="71"/>
      <c r="OMQ27" s="71"/>
      <c r="ONG27" s="71"/>
      <c r="ONW27" s="71"/>
      <c r="OOM27" s="71"/>
      <c r="OPC27" s="71"/>
      <c r="OPS27" s="71"/>
      <c r="OQI27" s="71"/>
      <c r="OQY27" s="71"/>
      <c r="ORO27" s="71"/>
      <c r="OSE27" s="71"/>
      <c r="OSU27" s="71"/>
      <c r="OTK27" s="71"/>
      <c r="OUA27" s="71"/>
      <c r="OUQ27" s="71"/>
      <c r="OVG27" s="71"/>
      <c r="OVW27" s="71"/>
      <c r="OWM27" s="71"/>
      <c r="OXC27" s="71"/>
      <c r="OXS27" s="71"/>
      <c r="OYI27" s="71"/>
      <c r="OYY27" s="71"/>
      <c r="OZO27" s="71"/>
      <c r="PAE27" s="71"/>
      <c r="PAU27" s="71"/>
      <c r="PBK27" s="71"/>
      <c r="PCA27" s="71"/>
      <c r="PCQ27" s="71"/>
      <c r="PDG27" s="71"/>
      <c r="PDW27" s="71"/>
      <c r="PEM27" s="71"/>
      <c r="PFC27" s="71"/>
      <c r="PFS27" s="71"/>
      <c r="PGI27" s="71"/>
      <c r="PGY27" s="71"/>
      <c r="PHO27" s="71"/>
      <c r="PIE27" s="71"/>
      <c r="PIU27" s="71"/>
      <c r="PJK27" s="71"/>
      <c r="PKA27" s="71"/>
      <c r="PKQ27" s="71"/>
      <c r="PLG27" s="71"/>
      <c r="PLW27" s="71"/>
      <c r="PMM27" s="71"/>
      <c r="PNC27" s="71"/>
      <c r="PNS27" s="71"/>
      <c r="POI27" s="71"/>
      <c r="POY27" s="71"/>
      <c r="PPO27" s="71"/>
      <c r="PQE27" s="71"/>
      <c r="PQU27" s="71"/>
      <c r="PRK27" s="71"/>
      <c r="PSA27" s="71"/>
      <c r="PSQ27" s="71"/>
      <c r="PTG27" s="71"/>
      <c r="PTW27" s="71"/>
      <c r="PUM27" s="71"/>
      <c r="PVC27" s="71"/>
      <c r="PVS27" s="71"/>
      <c r="PWI27" s="71"/>
      <c r="PWY27" s="71"/>
      <c r="PXO27" s="71"/>
      <c r="PYE27" s="71"/>
      <c r="PYU27" s="71"/>
      <c r="PZK27" s="71"/>
      <c r="QAA27" s="71"/>
      <c r="QAQ27" s="71"/>
      <c r="QBG27" s="71"/>
      <c r="QBW27" s="71"/>
      <c r="QCM27" s="71"/>
      <c r="QDC27" s="71"/>
      <c r="QDS27" s="71"/>
      <c r="QEI27" s="71"/>
      <c r="QEY27" s="71"/>
      <c r="QFO27" s="71"/>
      <c r="QGE27" s="71"/>
      <c r="QGU27" s="71"/>
      <c r="QHK27" s="71"/>
      <c r="QIA27" s="71"/>
      <c r="QIQ27" s="71"/>
      <c r="QJG27" s="71"/>
      <c r="QJW27" s="71"/>
      <c r="QKM27" s="71"/>
      <c r="QLC27" s="71"/>
      <c r="QLS27" s="71"/>
      <c r="QMI27" s="71"/>
      <c r="QMY27" s="71"/>
      <c r="QNO27" s="71"/>
      <c r="QOE27" s="71"/>
      <c r="QOU27" s="71"/>
      <c r="QPK27" s="71"/>
      <c r="QQA27" s="71"/>
      <c r="QQQ27" s="71"/>
      <c r="QRG27" s="71"/>
      <c r="QRW27" s="71"/>
      <c r="QSM27" s="71"/>
      <c r="QTC27" s="71"/>
      <c r="QTS27" s="71"/>
      <c r="QUI27" s="71"/>
      <c r="QUY27" s="71"/>
      <c r="QVO27" s="71"/>
      <c r="QWE27" s="71"/>
      <c r="QWU27" s="71"/>
      <c r="QXK27" s="71"/>
      <c r="QYA27" s="71"/>
      <c r="QYQ27" s="71"/>
      <c r="QZG27" s="71"/>
      <c r="QZW27" s="71"/>
      <c r="RAM27" s="71"/>
      <c r="RBC27" s="71"/>
      <c r="RBS27" s="71"/>
      <c r="RCI27" s="71"/>
      <c r="RCY27" s="71"/>
      <c r="RDO27" s="71"/>
      <c r="REE27" s="71"/>
      <c r="REU27" s="71"/>
      <c r="RFK27" s="71"/>
      <c r="RGA27" s="71"/>
      <c r="RGQ27" s="71"/>
      <c r="RHG27" s="71"/>
      <c r="RHW27" s="71"/>
      <c r="RIM27" s="71"/>
      <c r="RJC27" s="71"/>
      <c r="RJS27" s="71"/>
      <c r="RKI27" s="71"/>
      <c r="RKY27" s="71"/>
      <c r="RLO27" s="71"/>
      <c r="RME27" s="71"/>
      <c r="RMU27" s="71"/>
      <c r="RNK27" s="71"/>
      <c r="ROA27" s="71"/>
      <c r="ROQ27" s="71"/>
      <c r="RPG27" s="71"/>
      <c r="RPW27" s="71"/>
      <c r="RQM27" s="71"/>
      <c r="RRC27" s="71"/>
      <c r="RRS27" s="71"/>
      <c r="RSI27" s="71"/>
      <c r="RSY27" s="71"/>
      <c r="RTO27" s="71"/>
      <c r="RUE27" s="71"/>
      <c r="RUU27" s="71"/>
      <c r="RVK27" s="71"/>
      <c r="RWA27" s="71"/>
      <c r="RWQ27" s="71"/>
      <c r="RXG27" s="71"/>
      <c r="RXW27" s="71"/>
      <c r="RYM27" s="71"/>
      <c r="RZC27" s="71"/>
      <c r="RZS27" s="71"/>
      <c r="SAI27" s="71"/>
      <c r="SAY27" s="71"/>
      <c r="SBO27" s="71"/>
      <c r="SCE27" s="71"/>
      <c r="SCU27" s="71"/>
      <c r="SDK27" s="71"/>
      <c r="SEA27" s="71"/>
      <c r="SEQ27" s="71"/>
      <c r="SFG27" s="71"/>
      <c r="SFW27" s="71"/>
      <c r="SGM27" s="71"/>
      <c r="SHC27" s="71"/>
      <c r="SHS27" s="71"/>
      <c r="SII27" s="71"/>
      <c r="SIY27" s="71"/>
      <c r="SJO27" s="71"/>
      <c r="SKE27" s="71"/>
      <c r="SKU27" s="71"/>
      <c r="SLK27" s="71"/>
      <c r="SMA27" s="71"/>
      <c r="SMQ27" s="71"/>
      <c r="SNG27" s="71"/>
      <c r="SNW27" s="71"/>
      <c r="SOM27" s="71"/>
      <c r="SPC27" s="71"/>
      <c r="SPS27" s="71"/>
      <c r="SQI27" s="71"/>
      <c r="SQY27" s="71"/>
      <c r="SRO27" s="71"/>
      <c r="SSE27" s="71"/>
      <c r="SSU27" s="71"/>
      <c r="STK27" s="71"/>
      <c r="SUA27" s="71"/>
      <c r="SUQ27" s="71"/>
      <c r="SVG27" s="71"/>
      <c r="SVW27" s="71"/>
      <c r="SWM27" s="71"/>
      <c r="SXC27" s="71"/>
      <c r="SXS27" s="71"/>
      <c r="SYI27" s="71"/>
      <c r="SYY27" s="71"/>
      <c r="SZO27" s="71"/>
      <c r="TAE27" s="71"/>
      <c r="TAU27" s="71"/>
      <c r="TBK27" s="71"/>
      <c r="TCA27" s="71"/>
      <c r="TCQ27" s="71"/>
      <c r="TDG27" s="71"/>
      <c r="TDW27" s="71"/>
      <c r="TEM27" s="71"/>
      <c r="TFC27" s="71"/>
      <c r="TFS27" s="71"/>
      <c r="TGI27" s="71"/>
      <c r="TGY27" s="71"/>
      <c r="THO27" s="71"/>
      <c r="TIE27" s="71"/>
      <c r="TIU27" s="71"/>
      <c r="TJK27" s="71"/>
      <c r="TKA27" s="71"/>
      <c r="TKQ27" s="71"/>
      <c r="TLG27" s="71"/>
      <c r="TLW27" s="71"/>
      <c r="TMM27" s="71"/>
      <c r="TNC27" s="71"/>
      <c r="TNS27" s="71"/>
      <c r="TOI27" s="71"/>
      <c r="TOY27" s="71"/>
      <c r="TPO27" s="71"/>
      <c r="TQE27" s="71"/>
      <c r="TQU27" s="71"/>
      <c r="TRK27" s="71"/>
      <c r="TSA27" s="71"/>
      <c r="TSQ27" s="71"/>
      <c r="TTG27" s="71"/>
      <c r="TTW27" s="71"/>
      <c r="TUM27" s="71"/>
      <c r="TVC27" s="71"/>
      <c r="TVS27" s="71"/>
      <c r="TWI27" s="71"/>
      <c r="TWY27" s="71"/>
      <c r="TXO27" s="71"/>
      <c r="TYE27" s="71"/>
      <c r="TYU27" s="71"/>
      <c r="TZK27" s="71"/>
      <c r="UAA27" s="71"/>
      <c r="UAQ27" s="71"/>
      <c r="UBG27" s="71"/>
      <c r="UBW27" s="71"/>
      <c r="UCM27" s="71"/>
      <c r="UDC27" s="71"/>
      <c r="UDS27" s="71"/>
      <c r="UEI27" s="71"/>
      <c r="UEY27" s="71"/>
      <c r="UFO27" s="71"/>
      <c r="UGE27" s="71"/>
      <c r="UGU27" s="71"/>
      <c r="UHK27" s="71"/>
      <c r="UIA27" s="71"/>
      <c r="UIQ27" s="71"/>
      <c r="UJG27" s="71"/>
      <c r="UJW27" s="71"/>
      <c r="UKM27" s="71"/>
      <c r="ULC27" s="71"/>
      <c r="ULS27" s="71"/>
      <c r="UMI27" s="71"/>
      <c r="UMY27" s="71"/>
      <c r="UNO27" s="71"/>
      <c r="UOE27" s="71"/>
      <c r="UOU27" s="71"/>
      <c r="UPK27" s="71"/>
      <c r="UQA27" s="71"/>
      <c r="UQQ27" s="71"/>
      <c r="URG27" s="71"/>
      <c r="URW27" s="71"/>
      <c r="USM27" s="71"/>
      <c r="UTC27" s="71"/>
      <c r="UTS27" s="71"/>
      <c r="UUI27" s="71"/>
      <c r="UUY27" s="71"/>
      <c r="UVO27" s="71"/>
      <c r="UWE27" s="71"/>
      <c r="UWU27" s="71"/>
      <c r="UXK27" s="71"/>
      <c r="UYA27" s="71"/>
      <c r="UYQ27" s="71"/>
      <c r="UZG27" s="71"/>
      <c r="UZW27" s="71"/>
      <c r="VAM27" s="71"/>
      <c r="VBC27" s="71"/>
      <c r="VBS27" s="71"/>
      <c r="VCI27" s="71"/>
      <c r="VCY27" s="71"/>
      <c r="VDO27" s="71"/>
      <c r="VEE27" s="71"/>
      <c r="VEU27" s="71"/>
      <c r="VFK27" s="71"/>
      <c r="VGA27" s="71"/>
      <c r="VGQ27" s="71"/>
      <c r="VHG27" s="71"/>
      <c r="VHW27" s="71"/>
      <c r="VIM27" s="71"/>
      <c r="VJC27" s="71"/>
      <c r="VJS27" s="71"/>
      <c r="VKI27" s="71"/>
      <c r="VKY27" s="71"/>
      <c r="VLO27" s="71"/>
      <c r="VME27" s="71"/>
      <c r="VMU27" s="71"/>
      <c r="VNK27" s="71"/>
      <c r="VOA27" s="71"/>
      <c r="VOQ27" s="71"/>
      <c r="VPG27" s="71"/>
      <c r="VPW27" s="71"/>
      <c r="VQM27" s="71"/>
      <c r="VRC27" s="71"/>
      <c r="VRS27" s="71"/>
      <c r="VSI27" s="71"/>
      <c r="VSY27" s="71"/>
      <c r="VTO27" s="71"/>
      <c r="VUE27" s="71"/>
      <c r="VUU27" s="71"/>
      <c r="VVK27" s="71"/>
      <c r="VWA27" s="71"/>
      <c r="VWQ27" s="71"/>
      <c r="VXG27" s="71"/>
      <c r="VXW27" s="71"/>
      <c r="VYM27" s="71"/>
      <c r="VZC27" s="71"/>
      <c r="VZS27" s="71"/>
      <c r="WAI27" s="71"/>
      <c r="WAY27" s="71"/>
      <c r="WBO27" s="71"/>
      <c r="WCE27" s="71"/>
      <c r="WCU27" s="71"/>
      <c r="WDK27" s="71"/>
      <c r="WEA27" s="71"/>
      <c r="WEQ27" s="71"/>
      <c r="WFG27" s="71"/>
      <c r="WFW27" s="71"/>
      <c r="WGM27" s="71"/>
      <c r="WHC27" s="71"/>
      <c r="WHS27" s="71"/>
      <c r="WII27" s="71"/>
      <c r="WIY27" s="71"/>
      <c r="WJO27" s="71"/>
      <c r="WKE27" s="71"/>
      <c r="WKU27" s="71"/>
      <c r="WLK27" s="71"/>
      <c r="WMA27" s="71"/>
      <c r="WMQ27" s="71"/>
      <c r="WNG27" s="71"/>
      <c r="WNW27" s="71"/>
      <c r="WOM27" s="71"/>
      <c r="WPC27" s="71"/>
      <c r="WPS27" s="71"/>
      <c r="WQI27" s="71"/>
      <c r="WQY27" s="71"/>
      <c r="WRO27" s="71"/>
      <c r="WSE27" s="71"/>
      <c r="WSU27" s="71"/>
      <c r="WTK27" s="71"/>
      <c r="WUA27" s="71"/>
      <c r="WUQ27" s="71"/>
      <c r="WVG27" s="71"/>
      <c r="WVW27" s="71"/>
      <c r="WWM27" s="71"/>
      <c r="WXC27" s="71"/>
      <c r="WXS27" s="71"/>
      <c r="WYI27" s="71"/>
      <c r="WYY27" s="71"/>
      <c r="WZO27" s="71"/>
      <c r="XAE27" s="71"/>
      <c r="XAU27" s="71"/>
      <c r="XBK27" s="71"/>
      <c r="XCA27" s="71"/>
      <c r="XCQ27" s="71"/>
      <c r="XDG27" s="71"/>
      <c r="XDW27" s="71"/>
      <c r="XEM27" s="71"/>
    </row>
    <row r="28" spans="1:1023 1039:2047 2063:3071 3087:4095 4111:5119 5135:6143 6159:7167 7183:8191 8207:9215 9231:10239 10255:11263 11279:12287 12303:13311 13327:14335 14351:15359 15375:16367">
      <c r="A28" s="20"/>
      <c r="B28" s="196" t="s">
        <v>389</v>
      </c>
      <c r="C28" s="68"/>
      <c r="D28" s="68"/>
      <c r="E28" s="68"/>
      <c r="F28" s="134"/>
      <c r="G28" s="135"/>
      <c r="H28" s="68"/>
      <c r="I28" s="135"/>
      <c r="J28" s="135"/>
      <c r="K28" s="135"/>
      <c r="L28" s="135"/>
      <c r="M28" s="135"/>
      <c r="N28" s="135"/>
      <c r="O28" s="70"/>
      <c r="AE28" s="71"/>
      <c r="AU28" s="71"/>
      <c r="BK28" s="71"/>
      <c r="CA28" s="71"/>
      <c r="CQ28" s="71"/>
      <c r="DG28" s="71"/>
      <c r="DW28" s="71"/>
      <c r="EM28" s="71"/>
      <c r="FC28" s="71"/>
      <c r="FS28" s="71"/>
      <c r="GI28" s="71"/>
      <c r="GY28" s="71"/>
      <c r="HO28" s="71"/>
      <c r="IE28" s="71"/>
      <c r="IU28" s="71"/>
      <c r="JK28" s="71"/>
      <c r="KA28" s="71"/>
      <c r="KQ28" s="71"/>
      <c r="LG28" s="71"/>
      <c r="LW28" s="71"/>
      <c r="MM28" s="71"/>
      <c r="NC28" s="71"/>
      <c r="NS28" s="71"/>
      <c r="OI28" s="71"/>
      <c r="OY28" s="71"/>
      <c r="PO28" s="71"/>
      <c r="QE28" s="71"/>
      <c r="QU28" s="71"/>
      <c r="RK28" s="71"/>
      <c r="SA28" s="71"/>
      <c r="SQ28" s="71"/>
      <c r="TG28" s="71"/>
      <c r="TW28" s="71"/>
      <c r="UM28" s="71"/>
      <c r="VC28" s="71"/>
      <c r="VS28" s="71"/>
      <c r="WI28" s="71"/>
      <c r="WY28" s="71"/>
      <c r="XO28" s="71"/>
      <c r="YE28" s="71"/>
      <c r="YU28" s="71"/>
      <c r="ZK28" s="71"/>
      <c r="AAA28" s="71"/>
      <c r="AAQ28" s="71"/>
      <c r="ABG28" s="71"/>
      <c r="ABW28" s="71"/>
      <c r="ACM28" s="71"/>
      <c r="ADC28" s="71"/>
      <c r="ADS28" s="71"/>
      <c r="AEI28" s="71"/>
      <c r="AEY28" s="71"/>
      <c r="AFO28" s="71"/>
      <c r="AGE28" s="71"/>
      <c r="AGU28" s="71"/>
      <c r="AHK28" s="71"/>
      <c r="AIA28" s="71"/>
      <c r="AIQ28" s="71"/>
      <c r="AJG28" s="71"/>
      <c r="AJW28" s="71"/>
      <c r="AKM28" s="71"/>
      <c r="ALC28" s="71"/>
      <c r="ALS28" s="71"/>
      <c r="AMI28" s="71"/>
      <c r="AMY28" s="71"/>
      <c r="ANO28" s="71"/>
      <c r="AOE28" s="71"/>
      <c r="AOU28" s="71"/>
      <c r="APK28" s="71"/>
      <c r="AQA28" s="71"/>
      <c r="AQQ28" s="71"/>
      <c r="ARG28" s="71"/>
      <c r="ARW28" s="71"/>
      <c r="ASM28" s="71"/>
      <c r="ATC28" s="71"/>
      <c r="ATS28" s="71"/>
      <c r="AUI28" s="71"/>
      <c r="AUY28" s="71"/>
      <c r="AVO28" s="71"/>
      <c r="AWE28" s="71"/>
      <c r="AWU28" s="71"/>
      <c r="AXK28" s="71"/>
      <c r="AYA28" s="71"/>
      <c r="AYQ28" s="71"/>
      <c r="AZG28" s="71"/>
      <c r="AZW28" s="71"/>
      <c r="BAM28" s="71"/>
      <c r="BBC28" s="71"/>
      <c r="BBS28" s="71"/>
      <c r="BCI28" s="71"/>
      <c r="BCY28" s="71"/>
      <c r="BDO28" s="71"/>
      <c r="BEE28" s="71"/>
      <c r="BEU28" s="71"/>
      <c r="BFK28" s="71"/>
      <c r="BGA28" s="71"/>
      <c r="BGQ28" s="71"/>
      <c r="BHG28" s="71"/>
      <c r="BHW28" s="71"/>
      <c r="BIM28" s="71"/>
      <c r="BJC28" s="71"/>
      <c r="BJS28" s="71"/>
      <c r="BKI28" s="71"/>
      <c r="BKY28" s="71"/>
      <c r="BLO28" s="71"/>
      <c r="BME28" s="71"/>
      <c r="BMU28" s="71"/>
      <c r="BNK28" s="71"/>
      <c r="BOA28" s="71"/>
      <c r="BOQ28" s="71"/>
      <c r="BPG28" s="71"/>
      <c r="BPW28" s="71"/>
      <c r="BQM28" s="71"/>
      <c r="BRC28" s="71"/>
      <c r="BRS28" s="71"/>
      <c r="BSI28" s="71"/>
      <c r="BSY28" s="71"/>
      <c r="BTO28" s="71"/>
      <c r="BUE28" s="71"/>
      <c r="BUU28" s="71"/>
      <c r="BVK28" s="71"/>
      <c r="BWA28" s="71"/>
      <c r="BWQ28" s="71"/>
      <c r="BXG28" s="71"/>
      <c r="BXW28" s="71"/>
      <c r="BYM28" s="71"/>
      <c r="BZC28" s="71"/>
      <c r="BZS28" s="71"/>
      <c r="CAI28" s="71"/>
      <c r="CAY28" s="71"/>
      <c r="CBO28" s="71"/>
      <c r="CCE28" s="71"/>
      <c r="CCU28" s="71"/>
      <c r="CDK28" s="71"/>
      <c r="CEA28" s="71"/>
      <c r="CEQ28" s="71"/>
      <c r="CFG28" s="71"/>
      <c r="CFW28" s="71"/>
      <c r="CGM28" s="71"/>
      <c r="CHC28" s="71"/>
      <c r="CHS28" s="71"/>
      <c r="CII28" s="71"/>
      <c r="CIY28" s="71"/>
      <c r="CJO28" s="71"/>
      <c r="CKE28" s="71"/>
      <c r="CKU28" s="71"/>
      <c r="CLK28" s="71"/>
      <c r="CMA28" s="71"/>
      <c r="CMQ28" s="71"/>
      <c r="CNG28" s="71"/>
      <c r="CNW28" s="71"/>
      <c r="COM28" s="71"/>
      <c r="CPC28" s="71"/>
      <c r="CPS28" s="71"/>
      <c r="CQI28" s="71"/>
      <c r="CQY28" s="71"/>
      <c r="CRO28" s="71"/>
      <c r="CSE28" s="71"/>
      <c r="CSU28" s="71"/>
      <c r="CTK28" s="71"/>
      <c r="CUA28" s="71"/>
      <c r="CUQ28" s="71"/>
      <c r="CVG28" s="71"/>
      <c r="CVW28" s="71"/>
      <c r="CWM28" s="71"/>
      <c r="CXC28" s="71"/>
      <c r="CXS28" s="71"/>
      <c r="CYI28" s="71"/>
      <c r="CYY28" s="71"/>
      <c r="CZO28" s="71"/>
      <c r="DAE28" s="71"/>
      <c r="DAU28" s="71"/>
      <c r="DBK28" s="71"/>
      <c r="DCA28" s="71"/>
      <c r="DCQ28" s="71"/>
      <c r="DDG28" s="71"/>
      <c r="DDW28" s="71"/>
      <c r="DEM28" s="71"/>
      <c r="DFC28" s="71"/>
      <c r="DFS28" s="71"/>
      <c r="DGI28" s="71"/>
      <c r="DGY28" s="71"/>
      <c r="DHO28" s="71"/>
      <c r="DIE28" s="71"/>
      <c r="DIU28" s="71"/>
      <c r="DJK28" s="71"/>
      <c r="DKA28" s="71"/>
      <c r="DKQ28" s="71"/>
      <c r="DLG28" s="71"/>
      <c r="DLW28" s="71"/>
      <c r="DMM28" s="71"/>
      <c r="DNC28" s="71"/>
      <c r="DNS28" s="71"/>
      <c r="DOI28" s="71"/>
      <c r="DOY28" s="71"/>
      <c r="DPO28" s="71"/>
      <c r="DQE28" s="71"/>
      <c r="DQU28" s="71"/>
      <c r="DRK28" s="71"/>
      <c r="DSA28" s="71"/>
      <c r="DSQ28" s="71"/>
      <c r="DTG28" s="71"/>
      <c r="DTW28" s="71"/>
      <c r="DUM28" s="71"/>
      <c r="DVC28" s="71"/>
      <c r="DVS28" s="71"/>
      <c r="DWI28" s="71"/>
      <c r="DWY28" s="71"/>
      <c r="DXO28" s="71"/>
      <c r="DYE28" s="71"/>
      <c r="DYU28" s="71"/>
      <c r="DZK28" s="71"/>
      <c r="EAA28" s="71"/>
      <c r="EAQ28" s="71"/>
      <c r="EBG28" s="71"/>
      <c r="EBW28" s="71"/>
      <c r="ECM28" s="71"/>
      <c r="EDC28" s="71"/>
      <c r="EDS28" s="71"/>
      <c r="EEI28" s="71"/>
      <c r="EEY28" s="71"/>
      <c r="EFO28" s="71"/>
      <c r="EGE28" s="71"/>
      <c r="EGU28" s="71"/>
      <c r="EHK28" s="71"/>
      <c r="EIA28" s="71"/>
      <c r="EIQ28" s="71"/>
      <c r="EJG28" s="71"/>
      <c r="EJW28" s="71"/>
      <c r="EKM28" s="71"/>
      <c r="ELC28" s="71"/>
      <c r="ELS28" s="71"/>
      <c r="EMI28" s="71"/>
      <c r="EMY28" s="71"/>
      <c r="ENO28" s="71"/>
      <c r="EOE28" s="71"/>
      <c r="EOU28" s="71"/>
      <c r="EPK28" s="71"/>
      <c r="EQA28" s="71"/>
      <c r="EQQ28" s="71"/>
      <c r="ERG28" s="71"/>
      <c r="ERW28" s="71"/>
      <c r="ESM28" s="71"/>
      <c r="ETC28" s="71"/>
      <c r="ETS28" s="71"/>
      <c r="EUI28" s="71"/>
      <c r="EUY28" s="71"/>
      <c r="EVO28" s="71"/>
      <c r="EWE28" s="71"/>
      <c r="EWU28" s="71"/>
      <c r="EXK28" s="71"/>
      <c r="EYA28" s="71"/>
      <c r="EYQ28" s="71"/>
      <c r="EZG28" s="71"/>
      <c r="EZW28" s="71"/>
      <c r="FAM28" s="71"/>
      <c r="FBC28" s="71"/>
      <c r="FBS28" s="71"/>
      <c r="FCI28" s="71"/>
      <c r="FCY28" s="71"/>
      <c r="FDO28" s="71"/>
      <c r="FEE28" s="71"/>
      <c r="FEU28" s="71"/>
      <c r="FFK28" s="71"/>
      <c r="FGA28" s="71"/>
      <c r="FGQ28" s="71"/>
      <c r="FHG28" s="71"/>
      <c r="FHW28" s="71"/>
      <c r="FIM28" s="71"/>
      <c r="FJC28" s="71"/>
      <c r="FJS28" s="71"/>
      <c r="FKI28" s="71"/>
      <c r="FKY28" s="71"/>
      <c r="FLO28" s="71"/>
      <c r="FME28" s="71"/>
      <c r="FMU28" s="71"/>
      <c r="FNK28" s="71"/>
      <c r="FOA28" s="71"/>
      <c r="FOQ28" s="71"/>
      <c r="FPG28" s="71"/>
      <c r="FPW28" s="71"/>
      <c r="FQM28" s="71"/>
      <c r="FRC28" s="71"/>
      <c r="FRS28" s="71"/>
      <c r="FSI28" s="71"/>
      <c r="FSY28" s="71"/>
      <c r="FTO28" s="71"/>
      <c r="FUE28" s="71"/>
      <c r="FUU28" s="71"/>
      <c r="FVK28" s="71"/>
      <c r="FWA28" s="71"/>
      <c r="FWQ28" s="71"/>
      <c r="FXG28" s="71"/>
      <c r="FXW28" s="71"/>
      <c r="FYM28" s="71"/>
      <c r="FZC28" s="71"/>
      <c r="FZS28" s="71"/>
      <c r="GAI28" s="71"/>
      <c r="GAY28" s="71"/>
      <c r="GBO28" s="71"/>
      <c r="GCE28" s="71"/>
      <c r="GCU28" s="71"/>
      <c r="GDK28" s="71"/>
      <c r="GEA28" s="71"/>
      <c r="GEQ28" s="71"/>
      <c r="GFG28" s="71"/>
      <c r="GFW28" s="71"/>
      <c r="GGM28" s="71"/>
      <c r="GHC28" s="71"/>
      <c r="GHS28" s="71"/>
      <c r="GII28" s="71"/>
      <c r="GIY28" s="71"/>
      <c r="GJO28" s="71"/>
      <c r="GKE28" s="71"/>
      <c r="GKU28" s="71"/>
      <c r="GLK28" s="71"/>
      <c r="GMA28" s="71"/>
      <c r="GMQ28" s="71"/>
      <c r="GNG28" s="71"/>
      <c r="GNW28" s="71"/>
      <c r="GOM28" s="71"/>
      <c r="GPC28" s="71"/>
      <c r="GPS28" s="71"/>
      <c r="GQI28" s="71"/>
      <c r="GQY28" s="71"/>
      <c r="GRO28" s="71"/>
      <c r="GSE28" s="71"/>
      <c r="GSU28" s="71"/>
      <c r="GTK28" s="71"/>
      <c r="GUA28" s="71"/>
      <c r="GUQ28" s="71"/>
      <c r="GVG28" s="71"/>
      <c r="GVW28" s="71"/>
      <c r="GWM28" s="71"/>
      <c r="GXC28" s="71"/>
      <c r="GXS28" s="71"/>
      <c r="GYI28" s="71"/>
      <c r="GYY28" s="71"/>
      <c r="GZO28" s="71"/>
      <c r="HAE28" s="71"/>
      <c r="HAU28" s="71"/>
      <c r="HBK28" s="71"/>
      <c r="HCA28" s="71"/>
      <c r="HCQ28" s="71"/>
      <c r="HDG28" s="71"/>
      <c r="HDW28" s="71"/>
      <c r="HEM28" s="71"/>
      <c r="HFC28" s="71"/>
      <c r="HFS28" s="71"/>
      <c r="HGI28" s="71"/>
      <c r="HGY28" s="71"/>
      <c r="HHO28" s="71"/>
      <c r="HIE28" s="71"/>
      <c r="HIU28" s="71"/>
      <c r="HJK28" s="71"/>
      <c r="HKA28" s="71"/>
      <c r="HKQ28" s="71"/>
      <c r="HLG28" s="71"/>
      <c r="HLW28" s="71"/>
      <c r="HMM28" s="71"/>
      <c r="HNC28" s="71"/>
      <c r="HNS28" s="71"/>
      <c r="HOI28" s="71"/>
      <c r="HOY28" s="71"/>
      <c r="HPO28" s="71"/>
      <c r="HQE28" s="71"/>
      <c r="HQU28" s="71"/>
      <c r="HRK28" s="71"/>
      <c r="HSA28" s="71"/>
      <c r="HSQ28" s="71"/>
      <c r="HTG28" s="71"/>
      <c r="HTW28" s="71"/>
      <c r="HUM28" s="71"/>
      <c r="HVC28" s="71"/>
      <c r="HVS28" s="71"/>
      <c r="HWI28" s="71"/>
      <c r="HWY28" s="71"/>
      <c r="HXO28" s="71"/>
      <c r="HYE28" s="71"/>
      <c r="HYU28" s="71"/>
      <c r="HZK28" s="71"/>
      <c r="IAA28" s="71"/>
      <c r="IAQ28" s="71"/>
      <c r="IBG28" s="71"/>
      <c r="IBW28" s="71"/>
      <c r="ICM28" s="71"/>
      <c r="IDC28" s="71"/>
      <c r="IDS28" s="71"/>
      <c r="IEI28" s="71"/>
      <c r="IEY28" s="71"/>
      <c r="IFO28" s="71"/>
      <c r="IGE28" s="71"/>
      <c r="IGU28" s="71"/>
      <c r="IHK28" s="71"/>
      <c r="IIA28" s="71"/>
      <c r="IIQ28" s="71"/>
      <c r="IJG28" s="71"/>
      <c r="IJW28" s="71"/>
      <c r="IKM28" s="71"/>
      <c r="ILC28" s="71"/>
      <c r="ILS28" s="71"/>
      <c r="IMI28" s="71"/>
      <c r="IMY28" s="71"/>
      <c r="INO28" s="71"/>
      <c r="IOE28" s="71"/>
      <c r="IOU28" s="71"/>
      <c r="IPK28" s="71"/>
      <c r="IQA28" s="71"/>
      <c r="IQQ28" s="71"/>
      <c r="IRG28" s="71"/>
      <c r="IRW28" s="71"/>
      <c r="ISM28" s="71"/>
      <c r="ITC28" s="71"/>
      <c r="ITS28" s="71"/>
      <c r="IUI28" s="71"/>
      <c r="IUY28" s="71"/>
      <c r="IVO28" s="71"/>
      <c r="IWE28" s="71"/>
      <c r="IWU28" s="71"/>
      <c r="IXK28" s="71"/>
      <c r="IYA28" s="71"/>
      <c r="IYQ28" s="71"/>
      <c r="IZG28" s="71"/>
      <c r="IZW28" s="71"/>
      <c r="JAM28" s="71"/>
      <c r="JBC28" s="71"/>
      <c r="JBS28" s="71"/>
      <c r="JCI28" s="71"/>
      <c r="JCY28" s="71"/>
      <c r="JDO28" s="71"/>
      <c r="JEE28" s="71"/>
      <c r="JEU28" s="71"/>
      <c r="JFK28" s="71"/>
      <c r="JGA28" s="71"/>
      <c r="JGQ28" s="71"/>
      <c r="JHG28" s="71"/>
      <c r="JHW28" s="71"/>
      <c r="JIM28" s="71"/>
      <c r="JJC28" s="71"/>
      <c r="JJS28" s="71"/>
      <c r="JKI28" s="71"/>
      <c r="JKY28" s="71"/>
      <c r="JLO28" s="71"/>
      <c r="JME28" s="71"/>
      <c r="JMU28" s="71"/>
      <c r="JNK28" s="71"/>
      <c r="JOA28" s="71"/>
      <c r="JOQ28" s="71"/>
      <c r="JPG28" s="71"/>
      <c r="JPW28" s="71"/>
      <c r="JQM28" s="71"/>
      <c r="JRC28" s="71"/>
      <c r="JRS28" s="71"/>
      <c r="JSI28" s="71"/>
      <c r="JSY28" s="71"/>
      <c r="JTO28" s="71"/>
      <c r="JUE28" s="71"/>
      <c r="JUU28" s="71"/>
      <c r="JVK28" s="71"/>
      <c r="JWA28" s="71"/>
      <c r="JWQ28" s="71"/>
      <c r="JXG28" s="71"/>
      <c r="JXW28" s="71"/>
      <c r="JYM28" s="71"/>
      <c r="JZC28" s="71"/>
      <c r="JZS28" s="71"/>
      <c r="KAI28" s="71"/>
      <c r="KAY28" s="71"/>
      <c r="KBO28" s="71"/>
      <c r="KCE28" s="71"/>
      <c r="KCU28" s="71"/>
      <c r="KDK28" s="71"/>
      <c r="KEA28" s="71"/>
      <c r="KEQ28" s="71"/>
      <c r="KFG28" s="71"/>
      <c r="KFW28" s="71"/>
      <c r="KGM28" s="71"/>
      <c r="KHC28" s="71"/>
      <c r="KHS28" s="71"/>
      <c r="KII28" s="71"/>
      <c r="KIY28" s="71"/>
      <c r="KJO28" s="71"/>
      <c r="KKE28" s="71"/>
      <c r="KKU28" s="71"/>
      <c r="KLK28" s="71"/>
      <c r="KMA28" s="71"/>
      <c r="KMQ28" s="71"/>
      <c r="KNG28" s="71"/>
      <c r="KNW28" s="71"/>
      <c r="KOM28" s="71"/>
      <c r="KPC28" s="71"/>
      <c r="KPS28" s="71"/>
      <c r="KQI28" s="71"/>
      <c r="KQY28" s="71"/>
      <c r="KRO28" s="71"/>
      <c r="KSE28" s="71"/>
      <c r="KSU28" s="71"/>
      <c r="KTK28" s="71"/>
      <c r="KUA28" s="71"/>
      <c r="KUQ28" s="71"/>
      <c r="KVG28" s="71"/>
      <c r="KVW28" s="71"/>
      <c r="KWM28" s="71"/>
      <c r="KXC28" s="71"/>
      <c r="KXS28" s="71"/>
      <c r="KYI28" s="71"/>
      <c r="KYY28" s="71"/>
      <c r="KZO28" s="71"/>
      <c r="LAE28" s="71"/>
      <c r="LAU28" s="71"/>
      <c r="LBK28" s="71"/>
      <c r="LCA28" s="71"/>
      <c r="LCQ28" s="71"/>
      <c r="LDG28" s="71"/>
      <c r="LDW28" s="71"/>
      <c r="LEM28" s="71"/>
      <c r="LFC28" s="71"/>
      <c r="LFS28" s="71"/>
      <c r="LGI28" s="71"/>
      <c r="LGY28" s="71"/>
      <c r="LHO28" s="71"/>
      <c r="LIE28" s="71"/>
      <c r="LIU28" s="71"/>
      <c r="LJK28" s="71"/>
      <c r="LKA28" s="71"/>
      <c r="LKQ28" s="71"/>
      <c r="LLG28" s="71"/>
      <c r="LLW28" s="71"/>
      <c r="LMM28" s="71"/>
      <c r="LNC28" s="71"/>
      <c r="LNS28" s="71"/>
      <c r="LOI28" s="71"/>
      <c r="LOY28" s="71"/>
      <c r="LPO28" s="71"/>
      <c r="LQE28" s="71"/>
      <c r="LQU28" s="71"/>
      <c r="LRK28" s="71"/>
      <c r="LSA28" s="71"/>
      <c r="LSQ28" s="71"/>
      <c r="LTG28" s="71"/>
      <c r="LTW28" s="71"/>
      <c r="LUM28" s="71"/>
      <c r="LVC28" s="71"/>
      <c r="LVS28" s="71"/>
      <c r="LWI28" s="71"/>
      <c r="LWY28" s="71"/>
      <c r="LXO28" s="71"/>
      <c r="LYE28" s="71"/>
      <c r="LYU28" s="71"/>
      <c r="LZK28" s="71"/>
      <c r="MAA28" s="71"/>
      <c r="MAQ28" s="71"/>
      <c r="MBG28" s="71"/>
      <c r="MBW28" s="71"/>
      <c r="MCM28" s="71"/>
      <c r="MDC28" s="71"/>
      <c r="MDS28" s="71"/>
      <c r="MEI28" s="71"/>
      <c r="MEY28" s="71"/>
      <c r="MFO28" s="71"/>
      <c r="MGE28" s="71"/>
      <c r="MGU28" s="71"/>
      <c r="MHK28" s="71"/>
      <c r="MIA28" s="71"/>
      <c r="MIQ28" s="71"/>
      <c r="MJG28" s="71"/>
      <c r="MJW28" s="71"/>
      <c r="MKM28" s="71"/>
      <c r="MLC28" s="71"/>
      <c r="MLS28" s="71"/>
      <c r="MMI28" s="71"/>
      <c r="MMY28" s="71"/>
      <c r="MNO28" s="71"/>
      <c r="MOE28" s="71"/>
      <c r="MOU28" s="71"/>
      <c r="MPK28" s="71"/>
      <c r="MQA28" s="71"/>
      <c r="MQQ28" s="71"/>
      <c r="MRG28" s="71"/>
      <c r="MRW28" s="71"/>
      <c r="MSM28" s="71"/>
      <c r="MTC28" s="71"/>
      <c r="MTS28" s="71"/>
      <c r="MUI28" s="71"/>
      <c r="MUY28" s="71"/>
      <c r="MVO28" s="71"/>
      <c r="MWE28" s="71"/>
      <c r="MWU28" s="71"/>
      <c r="MXK28" s="71"/>
      <c r="MYA28" s="71"/>
      <c r="MYQ28" s="71"/>
      <c r="MZG28" s="71"/>
      <c r="MZW28" s="71"/>
      <c r="NAM28" s="71"/>
      <c r="NBC28" s="71"/>
      <c r="NBS28" s="71"/>
      <c r="NCI28" s="71"/>
      <c r="NCY28" s="71"/>
      <c r="NDO28" s="71"/>
      <c r="NEE28" s="71"/>
      <c r="NEU28" s="71"/>
      <c r="NFK28" s="71"/>
      <c r="NGA28" s="71"/>
      <c r="NGQ28" s="71"/>
      <c r="NHG28" s="71"/>
      <c r="NHW28" s="71"/>
      <c r="NIM28" s="71"/>
      <c r="NJC28" s="71"/>
      <c r="NJS28" s="71"/>
      <c r="NKI28" s="71"/>
      <c r="NKY28" s="71"/>
      <c r="NLO28" s="71"/>
      <c r="NME28" s="71"/>
      <c r="NMU28" s="71"/>
      <c r="NNK28" s="71"/>
      <c r="NOA28" s="71"/>
      <c r="NOQ28" s="71"/>
      <c r="NPG28" s="71"/>
      <c r="NPW28" s="71"/>
      <c r="NQM28" s="71"/>
      <c r="NRC28" s="71"/>
      <c r="NRS28" s="71"/>
      <c r="NSI28" s="71"/>
      <c r="NSY28" s="71"/>
      <c r="NTO28" s="71"/>
      <c r="NUE28" s="71"/>
      <c r="NUU28" s="71"/>
      <c r="NVK28" s="71"/>
      <c r="NWA28" s="71"/>
      <c r="NWQ28" s="71"/>
      <c r="NXG28" s="71"/>
      <c r="NXW28" s="71"/>
      <c r="NYM28" s="71"/>
      <c r="NZC28" s="71"/>
      <c r="NZS28" s="71"/>
      <c r="OAI28" s="71"/>
      <c r="OAY28" s="71"/>
      <c r="OBO28" s="71"/>
      <c r="OCE28" s="71"/>
      <c r="OCU28" s="71"/>
      <c r="ODK28" s="71"/>
      <c r="OEA28" s="71"/>
      <c r="OEQ28" s="71"/>
      <c r="OFG28" s="71"/>
      <c r="OFW28" s="71"/>
      <c r="OGM28" s="71"/>
      <c r="OHC28" s="71"/>
      <c r="OHS28" s="71"/>
      <c r="OII28" s="71"/>
      <c r="OIY28" s="71"/>
      <c r="OJO28" s="71"/>
      <c r="OKE28" s="71"/>
      <c r="OKU28" s="71"/>
      <c r="OLK28" s="71"/>
      <c r="OMA28" s="71"/>
      <c r="OMQ28" s="71"/>
      <c r="ONG28" s="71"/>
      <c r="ONW28" s="71"/>
      <c r="OOM28" s="71"/>
      <c r="OPC28" s="71"/>
      <c r="OPS28" s="71"/>
      <c r="OQI28" s="71"/>
      <c r="OQY28" s="71"/>
      <c r="ORO28" s="71"/>
      <c r="OSE28" s="71"/>
      <c r="OSU28" s="71"/>
      <c r="OTK28" s="71"/>
      <c r="OUA28" s="71"/>
      <c r="OUQ28" s="71"/>
      <c r="OVG28" s="71"/>
      <c r="OVW28" s="71"/>
      <c r="OWM28" s="71"/>
      <c r="OXC28" s="71"/>
      <c r="OXS28" s="71"/>
      <c r="OYI28" s="71"/>
      <c r="OYY28" s="71"/>
      <c r="OZO28" s="71"/>
      <c r="PAE28" s="71"/>
      <c r="PAU28" s="71"/>
      <c r="PBK28" s="71"/>
      <c r="PCA28" s="71"/>
      <c r="PCQ28" s="71"/>
      <c r="PDG28" s="71"/>
      <c r="PDW28" s="71"/>
      <c r="PEM28" s="71"/>
      <c r="PFC28" s="71"/>
      <c r="PFS28" s="71"/>
      <c r="PGI28" s="71"/>
      <c r="PGY28" s="71"/>
      <c r="PHO28" s="71"/>
      <c r="PIE28" s="71"/>
      <c r="PIU28" s="71"/>
      <c r="PJK28" s="71"/>
      <c r="PKA28" s="71"/>
      <c r="PKQ28" s="71"/>
      <c r="PLG28" s="71"/>
      <c r="PLW28" s="71"/>
      <c r="PMM28" s="71"/>
      <c r="PNC28" s="71"/>
      <c r="PNS28" s="71"/>
      <c r="POI28" s="71"/>
      <c r="POY28" s="71"/>
      <c r="PPO28" s="71"/>
      <c r="PQE28" s="71"/>
      <c r="PQU28" s="71"/>
      <c r="PRK28" s="71"/>
      <c r="PSA28" s="71"/>
      <c r="PSQ28" s="71"/>
      <c r="PTG28" s="71"/>
      <c r="PTW28" s="71"/>
      <c r="PUM28" s="71"/>
      <c r="PVC28" s="71"/>
      <c r="PVS28" s="71"/>
      <c r="PWI28" s="71"/>
      <c r="PWY28" s="71"/>
      <c r="PXO28" s="71"/>
      <c r="PYE28" s="71"/>
      <c r="PYU28" s="71"/>
      <c r="PZK28" s="71"/>
      <c r="QAA28" s="71"/>
      <c r="QAQ28" s="71"/>
      <c r="QBG28" s="71"/>
      <c r="QBW28" s="71"/>
      <c r="QCM28" s="71"/>
      <c r="QDC28" s="71"/>
      <c r="QDS28" s="71"/>
      <c r="QEI28" s="71"/>
      <c r="QEY28" s="71"/>
      <c r="QFO28" s="71"/>
      <c r="QGE28" s="71"/>
      <c r="QGU28" s="71"/>
      <c r="QHK28" s="71"/>
      <c r="QIA28" s="71"/>
      <c r="QIQ28" s="71"/>
      <c r="QJG28" s="71"/>
      <c r="QJW28" s="71"/>
      <c r="QKM28" s="71"/>
      <c r="QLC28" s="71"/>
      <c r="QLS28" s="71"/>
      <c r="QMI28" s="71"/>
      <c r="QMY28" s="71"/>
      <c r="QNO28" s="71"/>
      <c r="QOE28" s="71"/>
      <c r="QOU28" s="71"/>
      <c r="QPK28" s="71"/>
      <c r="QQA28" s="71"/>
      <c r="QQQ28" s="71"/>
      <c r="QRG28" s="71"/>
      <c r="QRW28" s="71"/>
      <c r="QSM28" s="71"/>
      <c r="QTC28" s="71"/>
      <c r="QTS28" s="71"/>
      <c r="QUI28" s="71"/>
      <c r="QUY28" s="71"/>
      <c r="QVO28" s="71"/>
      <c r="QWE28" s="71"/>
      <c r="QWU28" s="71"/>
      <c r="QXK28" s="71"/>
      <c r="QYA28" s="71"/>
      <c r="QYQ28" s="71"/>
      <c r="QZG28" s="71"/>
      <c r="QZW28" s="71"/>
      <c r="RAM28" s="71"/>
      <c r="RBC28" s="71"/>
      <c r="RBS28" s="71"/>
      <c r="RCI28" s="71"/>
      <c r="RCY28" s="71"/>
      <c r="RDO28" s="71"/>
      <c r="REE28" s="71"/>
      <c r="REU28" s="71"/>
      <c r="RFK28" s="71"/>
      <c r="RGA28" s="71"/>
      <c r="RGQ28" s="71"/>
      <c r="RHG28" s="71"/>
      <c r="RHW28" s="71"/>
      <c r="RIM28" s="71"/>
      <c r="RJC28" s="71"/>
      <c r="RJS28" s="71"/>
      <c r="RKI28" s="71"/>
      <c r="RKY28" s="71"/>
      <c r="RLO28" s="71"/>
      <c r="RME28" s="71"/>
      <c r="RMU28" s="71"/>
      <c r="RNK28" s="71"/>
      <c r="ROA28" s="71"/>
      <c r="ROQ28" s="71"/>
      <c r="RPG28" s="71"/>
      <c r="RPW28" s="71"/>
      <c r="RQM28" s="71"/>
      <c r="RRC28" s="71"/>
      <c r="RRS28" s="71"/>
      <c r="RSI28" s="71"/>
      <c r="RSY28" s="71"/>
      <c r="RTO28" s="71"/>
      <c r="RUE28" s="71"/>
      <c r="RUU28" s="71"/>
      <c r="RVK28" s="71"/>
      <c r="RWA28" s="71"/>
      <c r="RWQ28" s="71"/>
      <c r="RXG28" s="71"/>
      <c r="RXW28" s="71"/>
      <c r="RYM28" s="71"/>
      <c r="RZC28" s="71"/>
      <c r="RZS28" s="71"/>
      <c r="SAI28" s="71"/>
      <c r="SAY28" s="71"/>
      <c r="SBO28" s="71"/>
      <c r="SCE28" s="71"/>
      <c r="SCU28" s="71"/>
      <c r="SDK28" s="71"/>
      <c r="SEA28" s="71"/>
      <c r="SEQ28" s="71"/>
      <c r="SFG28" s="71"/>
      <c r="SFW28" s="71"/>
      <c r="SGM28" s="71"/>
      <c r="SHC28" s="71"/>
      <c r="SHS28" s="71"/>
      <c r="SII28" s="71"/>
      <c r="SIY28" s="71"/>
      <c r="SJO28" s="71"/>
      <c r="SKE28" s="71"/>
      <c r="SKU28" s="71"/>
      <c r="SLK28" s="71"/>
      <c r="SMA28" s="71"/>
      <c r="SMQ28" s="71"/>
      <c r="SNG28" s="71"/>
      <c r="SNW28" s="71"/>
      <c r="SOM28" s="71"/>
      <c r="SPC28" s="71"/>
      <c r="SPS28" s="71"/>
      <c r="SQI28" s="71"/>
      <c r="SQY28" s="71"/>
      <c r="SRO28" s="71"/>
      <c r="SSE28" s="71"/>
      <c r="SSU28" s="71"/>
      <c r="STK28" s="71"/>
      <c r="SUA28" s="71"/>
      <c r="SUQ28" s="71"/>
      <c r="SVG28" s="71"/>
      <c r="SVW28" s="71"/>
      <c r="SWM28" s="71"/>
      <c r="SXC28" s="71"/>
      <c r="SXS28" s="71"/>
      <c r="SYI28" s="71"/>
      <c r="SYY28" s="71"/>
      <c r="SZO28" s="71"/>
      <c r="TAE28" s="71"/>
      <c r="TAU28" s="71"/>
      <c r="TBK28" s="71"/>
      <c r="TCA28" s="71"/>
      <c r="TCQ28" s="71"/>
      <c r="TDG28" s="71"/>
      <c r="TDW28" s="71"/>
      <c r="TEM28" s="71"/>
      <c r="TFC28" s="71"/>
      <c r="TFS28" s="71"/>
      <c r="TGI28" s="71"/>
      <c r="TGY28" s="71"/>
      <c r="THO28" s="71"/>
      <c r="TIE28" s="71"/>
      <c r="TIU28" s="71"/>
      <c r="TJK28" s="71"/>
      <c r="TKA28" s="71"/>
      <c r="TKQ28" s="71"/>
      <c r="TLG28" s="71"/>
      <c r="TLW28" s="71"/>
      <c r="TMM28" s="71"/>
      <c r="TNC28" s="71"/>
      <c r="TNS28" s="71"/>
      <c r="TOI28" s="71"/>
      <c r="TOY28" s="71"/>
      <c r="TPO28" s="71"/>
      <c r="TQE28" s="71"/>
      <c r="TQU28" s="71"/>
      <c r="TRK28" s="71"/>
      <c r="TSA28" s="71"/>
      <c r="TSQ28" s="71"/>
      <c r="TTG28" s="71"/>
      <c r="TTW28" s="71"/>
      <c r="TUM28" s="71"/>
      <c r="TVC28" s="71"/>
      <c r="TVS28" s="71"/>
      <c r="TWI28" s="71"/>
      <c r="TWY28" s="71"/>
      <c r="TXO28" s="71"/>
      <c r="TYE28" s="71"/>
      <c r="TYU28" s="71"/>
      <c r="TZK28" s="71"/>
      <c r="UAA28" s="71"/>
      <c r="UAQ28" s="71"/>
      <c r="UBG28" s="71"/>
      <c r="UBW28" s="71"/>
      <c r="UCM28" s="71"/>
      <c r="UDC28" s="71"/>
      <c r="UDS28" s="71"/>
      <c r="UEI28" s="71"/>
      <c r="UEY28" s="71"/>
      <c r="UFO28" s="71"/>
      <c r="UGE28" s="71"/>
      <c r="UGU28" s="71"/>
      <c r="UHK28" s="71"/>
      <c r="UIA28" s="71"/>
      <c r="UIQ28" s="71"/>
      <c r="UJG28" s="71"/>
      <c r="UJW28" s="71"/>
      <c r="UKM28" s="71"/>
      <c r="ULC28" s="71"/>
      <c r="ULS28" s="71"/>
      <c r="UMI28" s="71"/>
      <c r="UMY28" s="71"/>
      <c r="UNO28" s="71"/>
      <c r="UOE28" s="71"/>
      <c r="UOU28" s="71"/>
      <c r="UPK28" s="71"/>
      <c r="UQA28" s="71"/>
      <c r="UQQ28" s="71"/>
      <c r="URG28" s="71"/>
      <c r="URW28" s="71"/>
      <c r="USM28" s="71"/>
      <c r="UTC28" s="71"/>
      <c r="UTS28" s="71"/>
      <c r="UUI28" s="71"/>
      <c r="UUY28" s="71"/>
      <c r="UVO28" s="71"/>
      <c r="UWE28" s="71"/>
      <c r="UWU28" s="71"/>
      <c r="UXK28" s="71"/>
      <c r="UYA28" s="71"/>
      <c r="UYQ28" s="71"/>
      <c r="UZG28" s="71"/>
      <c r="UZW28" s="71"/>
      <c r="VAM28" s="71"/>
      <c r="VBC28" s="71"/>
      <c r="VBS28" s="71"/>
      <c r="VCI28" s="71"/>
      <c r="VCY28" s="71"/>
      <c r="VDO28" s="71"/>
      <c r="VEE28" s="71"/>
      <c r="VEU28" s="71"/>
      <c r="VFK28" s="71"/>
      <c r="VGA28" s="71"/>
      <c r="VGQ28" s="71"/>
      <c r="VHG28" s="71"/>
      <c r="VHW28" s="71"/>
      <c r="VIM28" s="71"/>
      <c r="VJC28" s="71"/>
      <c r="VJS28" s="71"/>
      <c r="VKI28" s="71"/>
      <c r="VKY28" s="71"/>
      <c r="VLO28" s="71"/>
      <c r="VME28" s="71"/>
      <c r="VMU28" s="71"/>
      <c r="VNK28" s="71"/>
      <c r="VOA28" s="71"/>
      <c r="VOQ28" s="71"/>
      <c r="VPG28" s="71"/>
      <c r="VPW28" s="71"/>
      <c r="VQM28" s="71"/>
      <c r="VRC28" s="71"/>
      <c r="VRS28" s="71"/>
      <c r="VSI28" s="71"/>
      <c r="VSY28" s="71"/>
      <c r="VTO28" s="71"/>
      <c r="VUE28" s="71"/>
      <c r="VUU28" s="71"/>
      <c r="VVK28" s="71"/>
      <c r="VWA28" s="71"/>
      <c r="VWQ28" s="71"/>
      <c r="VXG28" s="71"/>
      <c r="VXW28" s="71"/>
      <c r="VYM28" s="71"/>
      <c r="VZC28" s="71"/>
      <c r="VZS28" s="71"/>
      <c r="WAI28" s="71"/>
      <c r="WAY28" s="71"/>
      <c r="WBO28" s="71"/>
      <c r="WCE28" s="71"/>
      <c r="WCU28" s="71"/>
      <c r="WDK28" s="71"/>
      <c r="WEA28" s="71"/>
      <c r="WEQ28" s="71"/>
      <c r="WFG28" s="71"/>
      <c r="WFW28" s="71"/>
      <c r="WGM28" s="71"/>
      <c r="WHC28" s="71"/>
      <c r="WHS28" s="71"/>
      <c r="WII28" s="71"/>
      <c r="WIY28" s="71"/>
      <c r="WJO28" s="71"/>
      <c r="WKE28" s="71"/>
      <c r="WKU28" s="71"/>
      <c r="WLK28" s="71"/>
      <c r="WMA28" s="71"/>
      <c r="WMQ28" s="71"/>
      <c r="WNG28" s="71"/>
      <c r="WNW28" s="71"/>
      <c r="WOM28" s="71"/>
      <c r="WPC28" s="71"/>
      <c r="WPS28" s="71"/>
      <c r="WQI28" s="71"/>
      <c r="WQY28" s="71"/>
      <c r="WRO28" s="71"/>
      <c r="WSE28" s="71"/>
      <c r="WSU28" s="71"/>
      <c r="WTK28" s="71"/>
      <c r="WUA28" s="71"/>
      <c r="WUQ28" s="71"/>
      <c r="WVG28" s="71"/>
      <c r="WVW28" s="71"/>
      <c r="WWM28" s="71"/>
      <c r="WXC28" s="71"/>
      <c r="WXS28" s="71"/>
      <c r="WYI28" s="71"/>
      <c r="WYY28" s="71"/>
      <c r="WZO28" s="71"/>
      <c r="XAE28" s="71"/>
      <c r="XAU28" s="71"/>
      <c r="XBK28" s="71"/>
      <c r="XCA28" s="71"/>
      <c r="XCQ28" s="71"/>
      <c r="XDG28" s="71"/>
      <c r="XDW28" s="71"/>
      <c r="XEM28" s="71"/>
    </row>
    <row r="29" spans="1:1023 1039:2047 2063:3071 3087:4095 4111:5119 5135:6143 6159:7167 7183:8191 8207:9215 9231:10239 10255:11263 11279:12287 12303:13311 13327:14335 14351:15359 15375:16367">
      <c r="A29" s="20" t="str">
        <f>IF(COUNTBLANK(F29)=1," ",COUNTA($F$12:F29))</f>
        <v xml:space="preserve"> </v>
      </c>
      <c r="B29" s="73" t="s">
        <v>238</v>
      </c>
      <c r="C29" s="68" t="s">
        <v>15</v>
      </c>
      <c r="D29" s="68">
        <v>8</v>
      </c>
      <c r="E29" s="95"/>
      <c r="F29" s="134"/>
      <c r="G29" s="135">
        <f t="shared" si="0"/>
        <v>0</v>
      </c>
      <c r="H29" s="116"/>
      <c r="I29" s="135">
        <f t="shared" si="1"/>
        <v>0</v>
      </c>
      <c r="J29" s="135">
        <f t="shared" si="2"/>
        <v>0</v>
      </c>
      <c r="K29" s="135">
        <f t="shared" si="3"/>
        <v>0</v>
      </c>
      <c r="L29" s="135">
        <f t="shared" si="4"/>
        <v>0</v>
      </c>
      <c r="M29" s="135">
        <f t="shared" si="5"/>
        <v>0</v>
      </c>
      <c r="N29" s="135">
        <f t="shared" si="6"/>
        <v>0</v>
      </c>
      <c r="O29" s="70">
        <f t="shared" si="7"/>
        <v>0</v>
      </c>
      <c r="AE29" s="71"/>
      <c r="AU29" s="71"/>
      <c r="BK29" s="71"/>
      <c r="CA29" s="71"/>
      <c r="CQ29" s="71"/>
      <c r="DG29" s="71"/>
      <c r="DW29" s="71"/>
      <c r="EM29" s="71"/>
      <c r="FC29" s="71"/>
      <c r="FS29" s="71"/>
      <c r="GI29" s="71"/>
      <c r="GY29" s="71"/>
      <c r="HO29" s="71"/>
      <c r="IE29" s="71"/>
      <c r="IU29" s="71"/>
      <c r="JK29" s="71"/>
      <c r="KA29" s="71"/>
      <c r="KQ29" s="71"/>
      <c r="LG29" s="71"/>
      <c r="LW29" s="71"/>
      <c r="MM29" s="71"/>
      <c r="NC29" s="71"/>
      <c r="NS29" s="71"/>
      <c r="OI29" s="71"/>
      <c r="OY29" s="71"/>
      <c r="PO29" s="71"/>
      <c r="QE29" s="71"/>
      <c r="QU29" s="71"/>
      <c r="RK29" s="71"/>
      <c r="SA29" s="71"/>
      <c r="SQ29" s="71"/>
      <c r="TG29" s="71"/>
      <c r="TW29" s="71"/>
      <c r="UM29" s="71"/>
      <c r="VC29" s="71"/>
      <c r="VS29" s="71"/>
      <c r="WI29" s="71"/>
      <c r="WY29" s="71"/>
      <c r="XO29" s="71"/>
      <c r="YE29" s="71"/>
      <c r="YU29" s="71"/>
      <c r="ZK29" s="71"/>
      <c r="AAA29" s="71"/>
      <c r="AAQ29" s="71"/>
      <c r="ABG29" s="71"/>
      <c r="ABW29" s="71"/>
      <c r="ACM29" s="71"/>
      <c r="ADC29" s="71"/>
      <c r="ADS29" s="71"/>
      <c r="AEI29" s="71"/>
      <c r="AEY29" s="71"/>
      <c r="AFO29" s="71"/>
      <c r="AGE29" s="71"/>
      <c r="AGU29" s="71"/>
      <c r="AHK29" s="71"/>
      <c r="AIA29" s="71"/>
      <c r="AIQ29" s="71"/>
      <c r="AJG29" s="71"/>
      <c r="AJW29" s="71"/>
      <c r="AKM29" s="71"/>
      <c r="ALC29" s="71"/>
      <c r="ALS29" s="71"/>
      <c r="AMI29" s="71"/>
      <c r="AMY29" s="71"/>
      <c r="ANO29" s="71"/>
      <c r="AOE29" s="71"/>
      <c r="AOU29" s="71"/>
      <c r="APK29" s="71"/>
      <c r="AQA29" s="71"/>
      <c r="AQQ29" s="71"/>
      <c r="ARG29" s="71"/>
      <c r="ARW29" s="71"/>
      <c r="ASM29" s="71"/>
      <c r="ATC29" s="71"/>
      <c r="ATS29" s="71"/>
      <c r="AUI29" s="71"/>
      <c r="AUY29" s="71"/>
      <c r="AVO29" s="71"/>
      <c r="AWE29" s="71"/>
      <c r="AWU29" s="71"/>
      <c r="AXK29" s="71"/>
      <c r="AYA29" s="71"/>
      <c r="AYQ29" s="71"/>
      <c r="AZG29" s="71"/>
      <c r="AZW29" s="71"/>
      <c r="BAM29" s="71"/>
      <c r="BBC29" s="71"/>
      <c r="BBS29" s="71"/>
      <c r="BCI29" s="71"/>
      <c r="BCY29" s="71"/>
      <c r="BDO29" s="71"/>
      <c r="BEE29" s="71"/>
      <c r="BEU29" s="71"/>
      <c r="BFK29" s="71"/>
      <c r="BGA29" s="71"/>
      <c r="BGQ29" s="71"/>
      <c r="BHG29" s="71"/>
      <c r="BHW29" s="71"/>
      <c r="BIM29" s="71"/>
      <c r="BJC29" s="71"/>
      <c r="BJS29" s="71"/>
      <c r="BKI29" s="71"/>
      <c r="BKY29" s="71"/>
      <c r="BLO29" s="71"/>
      <c r="BME29" s="71"/>
      <c r="BMU29" s="71"/>
      <c r="BNK29" s="71"/>
      <c r="BOA29" s="71"/>
      <c r="BOQ29" s="71"/>
      <c r="BPG29" s="71"/>
      <c r="BPW29" s="71"/>
      <c r="BQM29" s="71"/>
      <c r="BRC29" s="71"/>
      <c r="BRS29" s="71"/>
      <c r="BSI29" s="71"/>
      <c r="BSY29" s="71"/>
      <c r="BTO29" s="71"/>
      <c r="BUE29" s="71"/>
      <c r="BUU29" s="71"/>
      <c r="BVK29" s="71"/>
      <c r="BWA29" s="71"/>
      <c r="BWQ29" s="71"/>
      <c r="BXG29" s="71"/>
      <c r="BXW29" s="71"/>
      <c r="BYM29" s="71"/>
      <c r="BZC29" s="71"/>
      <c r="BZS29" s="71"/>
      <c r="CAI29" s="71"/>
      <c r="CAY29" s="71"/>
      <c r="CBO29" s="71"/>
      <c r="CCE29" s="71"/>
      <c r="CCU29" s="71"/>
      <c r="CDK29" s="71"/>
      <c r="CEA29" s="71"/>
      <c r="CEQ29" s="71"/>
      <c r="CFG29" s="71"/>
      <c r="CFW29" s="71"/>
      <c r="CGM29" s="71"/>
      <c r="CHC29" s="71"/>
      <c r="CHS29" s="71"/>
      <c r="CII29" s="71"/>
      <c r="CIY29" s="71"/>
      <c r="CJO29" s="71"/>
      <c r="CKE29" s="71"/>
      <c r="CKU29" s="71"/>
      <c r="CLK29" s="71"/>
      <c r="CMA29" s="71"/>
      <c r="CMQ29" s="71"/>
      <c r="CNG29" s="71"/>
      <c r="CNW29" s="71"/>
      <c r="COM29" s="71"/>
      <c r="CPC29" s="71"/>
      <c r="CPS29" s="71"/>
      <c r="CQI29" s="71"/>
      <c r="CQY29" s="71"/>
      <c r="CRO29" s="71"/>
      <c r="CSE29" s="71"/>
      <c r="CSU29" s="71"/>
      <c r="CTK29" s="71"/>
      <c r="CUA29" s="71"/>
      <c r="CUQ29" s="71"/>
      <c r="CVG29" s="71"/>
      <c r="CVW29" s="71"/>
      <c r="CWM29" s="71"/>
      <c r="CXC29" s="71"/>
      <c r="CXS29" s="71"/>
      <c r="CYI29" s="71"/>
      <c r="CYY29" s="71"/>
      <c r="CZO29" s="71"/>
      <c r="DAE29" s="71"/>
      <c r="DAU29" s="71"/>
      <c r="DBK29" s="71"/>
      <c r="DCA29" s="71"/>
      <c r="DCQ29" s="71"/>
      <c r="DDG29" s="71"/>
      <c r="DDW29" s="71"/>
      <c r="DEM29" s="71"/>
      <c r="DFC29" s="71"/>
      <c r="DFS29" s="71"/>
      <c r="DGI29" s="71"/>
      <c r="DGY29" s="71"/>
      <c r="DHO29" s="71"/>
      <c r="DIE29" s="71"/>
      <c r="DIU29" s="71"/>
      <c r="DJK29" s="71"/>
      <c r="DKA29" s="71"/>
      <c r="DKQ29" s="71"/>
      <c r="DLG29" s="71"/>
      <c r="DLW29" s="71"/>
      <c r="DMM29" s="71"/>
      <c r="DNC29" s="71"/>
      <c r="DNS29" s="71"/>
      <c r="DOI29" s="71"/>
      <c r="DOY29" s="71"/>
      <c r="DPO29" s="71"/>
      <c r="DQE29" s="71"/>
      <c r="DQU29" s="71"/>
      <c r="DRK29" s="71"/>
      <c r="DSA29" s="71"/>
      <c r="DSQ29" s="71"/>
      <c r="DTG29" s="71"/>
      <c r="DTW29" s="71"/>
      <c r="DUM29" s="71"/>
      <c r="DVC29" s="71"/>
      <c r="DVS29" s="71"/>
      <c r="DWI29" s="71"/>
      <c r="DWY29" s="71"/>
      <c r="DXO29" s="71"/>
      <c r="DYE29" s="71"/>
      <c r="DYU29" s="71"/>
      <c r="DZK29" s="71"/>
      <c r="EAA29" s="71"/>
      <c r="EAQ29" s="71"/>
      <c r="EBG29" s="71"/>
      <c r="EBW29" s="71"/>
      <c r="ECM29" s="71"/>
      <c r="EDC29" s="71"/>
      <c r="EDS29" s="71"/>
      <c r="EEI29" s="71"/>
      <c r="EEY29" s="71"/>
      <c r="EFO29" s="71"/>
      <c r="EGE29" s="71"/>
      <c r="EGU29" s="71"/>
      <c r="EHK29" s="71"/>
      <c r="EIA29" s="71"/>
      <c r="EIQ29" s="71"/>
      <c r="EJG29" s="71"/>
      <c r="EJW29" s="71"/>
      <c r="EKM29" s="71"/>
      <c r="ELC29" s="71"/>
      <c r="ELS29" s="71"/>
      <c r="EMI29" s="71"/>
      <c r="EMY29" s="71"/>
      <c r="ENO29" s="71"/>
      <c r="EOE29" s="71"/>
      <c r="EOU29" s="71"/>
      <c r="EPK29" s="71"/>
      <c r="EQA29" s="71"/>
      <c r="EQQ29" s="71"/>
      <c r="ERG29" s="71"/>
      <c r="ERW29" s="71"/>
      <c r="ESM29" s="71"/>
      <c r="ETC29" s="71"/>
      <c r="ETS29" s="71"/>
      <c r="EUI29" s="71"/>
      <c r="EUY29" s="71"/>
      <c r="EVO29" s="71"/>
      <c r="EWE29" s="71"/>
      <c r="EWU29" s="71"/>
      <c r="EXK29" s="71"/>
      <c r="EYA29" s="71"/>
      <c r="EYQ29" s="71"/>
      <c r="EZG29" s="71"/>
      <c r="EZW29" s="71"/>
      <c r="FAM29" s="71"/>
      <c r="FBC29" s="71"/>
      <c r="FBS29" s="71"/>
      <c r="FCI29" s="71"/>
      <c r="FCY29" s="71"/>
      <c r="FDO29" s="71"/>
      <c r="FEE29" s="71"/>
      <c r="FEU29" s="71"/>
      <c r="FFK29" s="71"/>
      <c r="FGA29" s="71"/>
      <c r="FGQ29" s="71"/>
      <c r="FHG29" s="71"/>
      <c r="FHW29" s="71"/>
      <c r="FIM29" s="71"/>
      <c r="FJC29" s="71"/>
      <c r="FJS29" s="71"/>
      <c r="FKI29" s="71"/>
      <c r="FKY29" s="71"/>
      <c r="FLO29" s="71"/>
      <c r="FME29" s="71"/>
      <c r="FMU29" s="71"/>
      <c r="FNK29" s="71"/>
      <c r="FOA29" s="71"/>
      <c r="FOQ29" s="71"/>
      <c r="FPG29" s="71"/>
      <c r="FPW29" s="71"/>
      <c r="FQM29" s="71"/>
      <c r="FRC29" s="71"/>
      <c r="FRS29" s="71"/>
      <c r="FSI29" s="71"/>
      <c r="FSY29" s="71"/>
      <c r="FTO29" s="71"/>
      <c r="FUE29" s="71"/>
      <c r="FUU29" s="71"/>
      <c r="FVK29" s="71"/>
      <c r="FWA29" s="71"/>
      <c r="FWQ29" s="71"/>
      <c r="FXG29" s="71"/>
      <c r="FXW29" s="71"/>
      <c r="FYM29" s="71"/>
      <c r="FZC29" s="71"/>
      <c r="FZS29" s="71"/>
      <c r="GAI29" s="71"/>
      <c r="GAY29" s="71"/>
      <c r="GBO29" s="71"/>
      <c r="GCE29" s="71"/>
      <c r="GCU29" s="71"/>
      <c r="GDK29" s="71"/>
      <c r="GEA29" s="71"/>
      <c r="GEQ29" s="71"/>
      <c r="GFG29" s="71"/>
      <c r="GFW29" s="71"/>
      <c r="GGM29" s="71"/>
      <c r="GHC29" s="71"/>
      <c r="GHS29" s="71"/>
      <c r="GII29" s="71"/>
      <c r="GIY29" s="71"/>
      <c r="GJO29" s="71"/>
      <c r="GKE29" s="71"/>
      <c r="GKU29" s="71"/>
      <c r="GLK29" s="71"/>
      <c r="GMA29" s="71"/>
      <c r="GMQ29" s="71"/>
      <c r="GNG29" s="71"/>
      <c r="GNW29" s="71"/>
      <c r="GOM29" s="71"/>
      <c r="GPC29" s="71"/>
      <c r="GPS29" s="71"/>
      <c r="GQI29" s="71"/>
      <c r="GQY29" s="71"/>
      <c r="GRO29" s="71"/>
      <c r="GSE29" s="71"/>
      <c r="GSU29" s="71"/>
      <c r="GTK29" s="71"/>
      <c r="GUA29" s="71"/>
      <c r="GUQ29" s="71"/>
      <c r="GVG29" s="71"/>
      <c r="GVW29" s="71"/>
      <c r="GWM29" s="71"/>
      <c r="GXC29" s="71"/>
      <c r="GXS29" s="71"/>
      <c r="GYI29" s="71"/>
      <c r="GYY29" s="71"/>
      <c r="GZO29" s="71"/>
      <c r="HAE29" s="71"/>
      <c r="HAU29" s="71"/>
      <c r="HBK29" s="71"/>
      <c r="HCA29" s="71"/>
      <c r="HCQ29" s="71"/>
      <c r="HDG29" s="71"/>
      <c r="HDW29" s="71"/>
      <c r="HEM29" s="71"/>
      <c r="HFC29" s="71"/>
      <c r="HFS29" s="71"/>
      <c r="HGI29" s="71"/>
      <c r="HGY29" s="71"/>
      <c r="HHO29" s="71"/>
      <c r="HIE29" s="71"/>
      <c r="HIU29" s="71"/>
      <c r="HJK29" s="71"/>
      <c r="HKA29" s="71"/>
      <c r="HKQ29" s="71"/>
      <c r="HLG29" s="71"/>
      <c r="HLW29" s="71"/>
      <c r="HMM29" s="71"/>
      <c r="HNC29" s="71"/>
      <c r="HNS29" s="71"/>
      <c r="HOI29" s="71"/>
      <c r="HOY29" s="71"/>
      <c r="HPO29" s="71"/>
      <c r="HQE29" s="71"/>
      <c r="HQU29" s="71"/>
      <c r="HRK29" s="71"/>
      <c r="HSA29" s="71"/>
      <c r="HSQ29" s="71"/>
      <c r="HTG29" s="71"/>
      <c r="HTW29" s="71"/>
      <c r="HUM29" s="71"/>
      <c r="HVC29" s="71"/>
      <c r="HVS29" s="71"/>
      <c r="HWI29" s="71"/>
      <c r="HWY29" s="71"/>
      <c r="HXO29" s="71"/>
      <c r="HYE29" s="71"/>
      <c r="HYU29" s="71"/>
      <c r="HZK29" s="71"/>
      <c r="IAA29" s="71"/>
      <c r="IAQ29" s="71"/>
      <c r="IBG29" s="71"/>
      <c r="IBW29" s="71"/>
      <c r="ICM29" s="71"/>
      <c r="IDC29" s="71"/>
      <c r="IDS29" s="71"/>
      <c r="IEI29" s="71"/>
      <c r="IEY29" s="71"/>
      <c r="IFO29" s="71"/>
      <c r="IGE29" s="71"/>
      <c r="IGU29" s="71"/>
      <c r="IHK29" s="71"/>
      <c r="IIA29" s="71"/>
      <c r="IIQ29" s="71"/>
      <c r="IJG29" s="71"/>
      <c r="IJW29" s="71"/>
      <c r="IKM29" s="71"/>
      <c r="ILC29" s="71"/>
      <c r="ILS29" s="71"/>
      <c r="IMI29" s="71"/>
      <c r="IMY29" s="71"/>
      <c r="INO29" s="71"/>
      <c r="IOE29" s="71"/>
      <c r="IOU29" s="71"/>
      <c r="IPK29" s="71"/>
      <c r="IQA29" s="71"/>
      <c r="IQQ29" s="71"/>
      <c r="IRG29" s="71"/>
      <c r="IRW29" s="71"/>
      <c r="ISM29" s="71"/>
      <c r="ITC29" s="71"/>
      <c r="ITS29" s="71"/>
      <c r="IUI29" s="71"/>
      <c r="IUY29" s="71"/>
      <c r="IVO29" s="71"/>
      <c r="IWE29" s="71"/>
      <c r="IWU29" s="71"/>
      <c r="IXK29" s="71"/>
      <c r="IYA29" s="71"/>
      <c r="IYQ29" s="71"/>
      <c r="IZG29" s="71"/>
      <c r="IZW29" s="71"/>
      <c r="JAM29" s="71"/>
      <c r="JBC29" s="71"/>
      <c r="JBS29" s="71"/>
      <c r="JCI29" s="71"/>
      <c r="JCY29" s="71"/>
      <c r="JDO29" s="71"/>
      <c r="JEE29" s="71"/>
      <c r="JEU29" s="71"/>
      <c r="JFK29" s="71"/>
      <c r="JGA29" s="71"/>
      <c r="JGQ29" s="71"/>
      <c r="JHG29" s="71"/>
      <c r="JHW29" s="71"/>
      <c r="JIM29" s="71"/>
      <c r="JJC29" s="71"/>
      <c r="JJS29" s="71"/>
      <c r="JKI29" s="71"/>
      <c r="JKY29" s="71"/>
      <c r="JLO29" s="71"/>
      <c r="JME29" s="71"/>
      <c r="JMU29" s="71"/>
      <c r="JNK29" s="71"/>
      <c r="JOA29" s="71"/>
      <c r="JOQ29" s="71"/>
      <c r="JPG29" s="71"/>
      <c r="JPW29" s="71"/>
      <c r="JQM29" s="71"/>
      <c r="JRC29" s="71"/>
      <c r="JRS29" s="71"/>
      <c r="JSI29" s="71"/>
      <c r="JSY29" s="71"/>
      <c r="JTO29" s="71"/>
      <c r="JUE29" s="71"/>
      <c r="JUU29" s="71"/>
      <c r="JVK29" s="71"/>
      <c r="JWA29" s="71"/>
      <c r="JWQ29" s="71"/>
      <c r="JXG29" s="71"/>
      <c r="JXW29" s="71"/>
      <c r="JYM29" s="71"/>
      <c r="JZC29" s="71"/>
      <c r="JZS29" s="71"/>
      <c r="KAI29" s="71"/>
      <c r="KAY29" s="71"/>
      <c r="KBO29" s="71"/>
      <c r="KCE29" s="71"/>
      <c r="KCU29" s="71"/>
      <c r="KDK29" s="71"/>
      <c r="KEA29" s="71"/>
      <c r="KEQ29" s="71"/>
      <c r="KFG29" s="71"/>
      <c r="KFW29" s="71"/>
      <c r="KGM29" s="71"/>
      <c r="KHC29" s="71"/>
      <c r="KHS29" s="71"/>
      <c r="KII29" s="71"/>
      <c r="KIY29" s="71"/>
      <c r="KJO29" s="71"/>
      <c r="KKE29" s="71"/>
      <c r="KKU29" s="71"/>
      <c r="KLK29" s="71"/>
      <c r="KMA29" s="71"/>
      <c r="KMQ29" s="71"/>
      <c r="KNG29" s="71"/>
      <c r="KNW29" s="71"/>
      <c r="KOM29" s="71"/>
      <c r="KPC29" s="71"/>
      <c r="KPS29" s="71"/>
      <c r="KQI29" s="71"/>
      <c r="KQY29" s="71"/>
      <c r="KRO29" s="71"/>
      <c r="KSE29" s="71"/>
      <c r="KSU29" s="71"/>
      <c r="KTK29" s="71"/>
      <c r="KUA29" s="71"/>
      <c r="KUQ29" s="71"/>
      <c r="KVG29" s="71"/>
      <c r="KVW29" s="71"/>
      <c r="KWM29" s="71"/>
      <c r="KXC29" s="71"/>
      <c r="KXS29" s="71"/>
      <c r="KYI29" s="71"/>
      <c r="KYY29" s="71"/>
      <c r="KZO29" s="71"/>
      <c r="LAE29" s="71"/>
      <c r="LAU29" s="71"/>
      <c r="LBK29" s="71"/>
      <c r="LCA29" s="71"/>
      <c r="LCQ29" s="71"/>
      <c r="LDG29" s="71"/>
      <c r="LDW29" s="71"/>
      <c r="LEM29" s="71"/>
      <c r="LFC29" s="71"/>
      <c r="LFS29" s="71"/>
      <c r="LGI29" s="71"/>
      <c r="LGY29" s="71"/>
      <c r="LHO29" s="71"/>
      <c r="LIE29" s="71"/>
      <c r="LIU29" s="71"/>
      <c r="LJK29" s="71"/>
      <c r="LKA29" s="71"/>
      <c r="LKQ29" s="71"/>
      <c r="LLG29" s="71"/>
      <c r="LLW29" s="71"/>
      <c r="LMM29" s="71"/>
      <c r="LNC29" s="71"/>
      <c r="LNS29" s="71"/>
      <c r="LOI29" s="71"/>
      <c r="LOY29" s="71"/>
      <c r="LPO29" s="71"/>
      <c r="LQE29" s="71"/>
      <c r="LQU29" s="71"/>
      <c r="LRK29" s="71"/>
      <c r="LSA29" s="71"/>
      <c r="LSQ29" s="71"/>
      <c r="LTG29" s="71"/>
      <c r="LTW29" s="71"/>
      <c r="LUM29" s="71"/>
      <c r="LVC29" s="71"/>
      <c r="LVS29" s="71"/>
      <c r="LWI29" s="71"/>
      <c r="LWY29" s="71"/>
      <c r="LXO29" s="71"/>
      <c r="LYE29" s="71"/>
      <c r="LYU29" s="71"/>
      <c r="LZK29" s="71"/>
      <c r="MAA29" s="71"/>
      <c r="MAQ29" s="71"/>
      <c r="MBG29" s="71"/>
      <c r="MBW29" s="71"/>
      <c r="MCM29" s="71"/>
      <c r="MDC29" s="71"/>
      <c r="MDS29" s="71"/>
      <c r="MEI29" s="71"/>
      <c r="MEY29" s="71"/>
      <c r="MFO29" s="71"/>
      <c r="MGE29" s="71"/>
      <c r="MGU29" s="71"/>
      <c r="MHK29" s="71"/>
      <c r="MIA29" s="71"/>
      <c r="MIQ29" s="71"/>
      <c r="MJG29" s="71"/>
      <c r="MJW29" s="71"/>
      <c r="MKM29" s="71"/>
      <c r="MLC29" s="71"/>
      <c r="MLS29" s="71"/>
      <c r="MMI29" s="71"/>
      <c r="MMY29" s="71"/>
      <c r="MNO29" s="71"/>
      <c r="MOE29" s="71"/>
      <c r="MOU29" s="71"/>
      <c r="MPK29" s="71"/>
      <c r="MQA29" s="71"/>
      <c r="MQQ29" s="71"/>
      <c r="MRG29" s="71"/>
      <c r="MRW29" s="71"/>
      <c r="MSM29" s="71"/>
      <c r="MTC29" s="71"/>
      <c r="MTS29" s="71"/>
      <c r="MUI29" s="71"/>
      <c r="MUY29" s="71"/>
      <c r="MVO29" s="71"/>
      <c r="MWE29" s="71"/>
      <c r="MWU29" s="71"/>
      <c r="MXK29" s="71"/>
      <c r="MYA29" s="71"/>
      <c r="MYQ29" s="71"/>
      <c r="MZG29" s="71"/>
      <c r="MZW29" s="71"/>
      <c r="NAM29" s="71"/>
      <c r="NBC29" s="71"/>
      <c r="NBS29" s="71"/>
      <c r="NCI29" s="71"/>
      <c r="NCY29" s="71"/>
      <c r="NDO29" s="71"/>
      <c r="NEE29" s="71"/>
      <c r="NEU29" s="71"/>
      <c r="NFK29" s="71"/>
      <c r="NGA29" s="71"/>
      <c r="NGQ29" s="71"/>
      <c r="NHG29" s="71"/>
      <c r="NHW29" s="71"/>
      <c r="NIM29" s="71"/>
      <c r="NJC29" s="71"/>
      <c r="NJS29" s="71"/>
      <c r="NKI29" s="71"/>
      <c r="NKY29" s="71"/>
      <c r="NLO29" s="71"/>
      <c r="NME29" s="71"/>
      <c r="NMU29" s="71"/>
      <c r="NNK29" s="71"/>
      <c r="NOA29" s="71"/>
      <c r="NOQ29" s="71"/>
      <c r="NPG29" s="71"/>
      <c r="NPW29" s="71"/>
      <c r="NQM29" s="71"/>
      <c r="NRC29" s="71"/>
      <c r="NRS29" s="71"/>
      <c r="NSI29" s="71"/>
      <c r="NSY29" s="71"/>
      <c r="NTO29" s="71"/>
      <c r="NUE29" s="71"/>
      <c r="NUU29" s="71"/>
      <c r="NVK29" s="71"/>
      <c r="NWA29" s="71"/>
      <c r="NWQ29" s="71"/>
      <c r="NXG29" s="71"/>
      <c r="NXW29" s="71"/>
      <c r="NYM29" s="71"/>
      <c r="NZC29" s="71"/>
      <c r="NZS29" s="71"/>
      <c r="OAI29" s="71"/>
      <c r="OAY29" s="71"/>
      <c r="OBO29" s="71"/>
      <c r="OCE29" s="71"/>
      <c r="OCU29" s="71"/>
      <c r="ODK29" s="71"/>
      <c r="OEA29" s="71"/>
      <c r="OEQ29" s="71"/>
      <c r="OFG29" s="71"/>
      <c r="OFW29" s="71"/>
      <c r="OGM29" s="71"/>
      <c r="OHC29" s="71"/>
      <c r="OHS29" s="71"/>
      <c r="OII29" s="71"/>
      <c r="OIY29" s="71"/>
      <c r="OJO29" s="71"/>
      <c r="OKE29" s="71"/>
      <c r="OKU29" s="71"/>
      <c r="OLK29" s="71"/>
      <c r="OMA29" s="71"/>
      <c r="OMQ29" s="71"/>
      <c r="ONG29" s="71"/>
      <c r="ONW29" s="71"/>
      <c r="OOM29" s="71"/>
      <c r="OPC29" s="71"/>
      <c r="OPS29" s="71"/>
      <c r="OQI29" s="71"/>
      <c r="OQY29" s="71"/>
      <c r="ORO29" s="71"/>
      <c r="OSE29" s="71"/>
      <c r="OSU29" s="71"/>
      <c r="OTK29" s="71"/>
      <c r="OUA29" s="71"/>
      <c r="OUQ29" s="71"/>
      <c r="OVG29" s="71"/>
      <c r="OVW29" s="71"/>
      <c r="OWM29" s="71"/>
      <c r="OXC29" s="71"/>
      <c r="OXS29" s="71"/>
      <c r="OYI29" s="71"/>
      <c r="OYY29" s="71"/>
      <c r="OZO29" s="71"/>
      <c r="PAE29" s="71"/>
      <c r="PAU29" s="71"/>
      <c r="PBK29" s="71"/>
      <c r="PCA29" s="71"/>
      <c r="PCQ29" s="71"/>
      <c r="PDG29" s="71"/>
      <c r="PDW29" s="71"/>
      <c r="PEM29" s="71"/>
      <c r="PFC29" s="71"/>
      <c r="PFS29" s="71"/>
      <c r="PGI29" s="71"/>
      <c r="PGY29" s="71"/>
      <c r="PHO29" s="71"/>
      <c r="PIE29" s="71"/>
      <c r="PIU29" s="71"/>
      <c r="PJK29" s="71"/>
      <c r="PKA29" s="71"/>
      <c r="PKQ29" s="71"/>
      <c r="PLG29" s="71"/>
      <c r="PLW29" s="71"/>
      <c r="PMM29" s="71"/>
      <c r="PNC29" s="71"/>
      <c r="PNS29" s="71"/>
      <c r="POI29" s="71"/>
      <c r="POY29" s="71"/>
      <c r="PPO29" s="71"/>
      <c r="PQE29" s="71"/>
      <c r="PQU29" s="71"/>
      <c r="PRK29" s="71"/>
      <c r="PSA29" s="71"/>
      <c r="PSQ29" s="71"/>
      <c r="PTG29" s="71"/>
      <c r="PTW29" s="71"/>
      <c r="PUM29" s="71"/>
      <c r="PVC29" s="71"/>
      <c r="PVS29" s="71"/>
      <c r="PWI29" s="71"/>
      <c r="PWY29" s="71"/>
      <c r="PXO29" s="71"/>
      <c r="PYE29" s="71"/>
      <c r="PYU29" s="71"/>
      <c r="PZK29" s="71"/>
      <c r="QAA29" s="71"/>
      <c r="QAQ29" s="71"/>
      <c r="QBG29" s="71"/>
      <c r="QBW29" s="71"/>
      <c r="QCM29" s="71"/>
      <c r="QDC29" s="71"/>
      <c r="QDS29" s="71"/>
      <c r="QEI29" s="71"/>
      <c r="QEY29" s="71"/>
      <c r="QFO29" s="71"/>
      <c r="QGE29" s="71"/>
      <c r="QGU29" s="71"/>
      <c r="QHK29" s="71"/>
      <c r="QIA29" s="71"/>
      <c r="QIQ29" s="71"/>
      <c r="QJG29" s="71"/>
      <c r="QJW29" s="71"/>
      <c r="QKM29" s="71"/>
      <c r="QLC29" s="71"/>
      <c r="QLS29" s="71"/>
      <c r="QMI29" s="71"/>
      <c r="QMY29" s="71"/>
      <c r="QNO29" s="71"/>
      <c r="QOE29" s="71"/>
      <c r="QOU29" s="71"/>
      <c r="QPK29" s="71"/>
      <c r="QQA29" s="71"/>
      <c r="QQQ29" s="71"/>
      <c r="QRG29" s="71"/>
      <c r="QRW29" s="71"/>
      <c r="QSM29" s="71"/>
      <c r="QTC29" s="71"/>
      <c r="QTS29" s="71"/>
      <c r="QUI29" s="71"/>
      <c r="QUY29" s="71"/>
      <c r="QVO29" s="71"/>
      <c r="QWE29" s="71"/>
      <c r="QWU29" s="71"/>
      <c r="QXK29" s="71"/>
      <c r="QYA29" s="71"/>
      <c r="QYQ29" s="71"/>
      <c r="QZG29" s="71"/>
      <c r="QZW29" s="71"/>
      <c r="RAM29" s="71"/>
      <c r="RBC29" s="71"/>
      <c r="RBS29" s="71"/>
      <c r="RCI29" s="71"/>
      <c r="RCY29" s="71"/>
      <c r="RDO29" s="71"/>
      <c r="REE29" s="71"/>
      <c r="REU29" s="71"/>
      <c r="RFK29" s="71"/>
      <c r="RGA29" s="71"/>
      <c r="RGQ29" s="71"/>
      <c r="RHG29" s="71"/>
      <c r="RHW29" s="71"/>
      <c r="RIM29" s="71"/>
      <c r="RJC29" s="71"/>
      <c r="RJS29" s="71"/>
      <c r="RKI29" s="71"/>
      <c r="RKY29" s="71"/>
      <c r="RLO29" s="71"/>
      <c r="RME29" s="71"/>
      <c r="RMU29" s="71"/>
      <c r="RNK29" s="71"/>
      <c r="ROA29" s="71"/>
      <c r="ROQ29" s="71"/>
      <c r="RPG29" s="71"/>
      <c r="RPW29" s="71"/>
      <c r="RQM29" s="71"/>
      <c r="RRC29" s="71"/>
      <c r="RRS29" s="71"/>
      <c r="RSI29" s="71"/>
      <c r="RSY29" s="71"/>
      <c r="RTO29" s="71"/>
      <c r="RUE29" s="71"/>
      <c r="RUU29" s="71"/>
      <c r="RVK29" s="71"/>
      <c r="RWA29" s="71"/>
      <c r="RWQ29" s="71"/>
      <c r="RXG29" s="71"/>
      <c r="RXW29" s="71"/>
      <c r="RYM29" s="71"/>
      <c r="RZC29" s="71"/>
      <c r="RZS29" s="71"/>
      <c r="SAI29" s="71"/>
      <c r="SAY29" s="71"/>
      <c r="SBO29" s="71"/>
      <c r="SCE29" s="71"/>
      <c r="SCU29" s="71"/>
      <c r="SDK29" s="71"/>
      <c r="SEA29" s="71"/>
      <c r="SEQ29" s="71"/>
      <c r="SFG29" s="71"/>
      <c r="SFW29" s="71"/>
      <c r="SGM29" s="71"/>
      <c r="SHC29" s="71"/>
      <c r="SHS29" s="71"/>
      <c r="SII29" s="71"/>
      <c r="SIY29" s="71"/>
      <c r="SJO29" s="71"/>
      <c r="SKE29" s="71"/>
      <c r="SKU29" s="71"/>
      <c r="SLK29" s="71"/>
      <c r="SMA29" s="71"/>
      <c r="SMQ29" s="71"/>
      <c r="SNG29" s="71"/>
      <c r="SNW29" s="71"/>
      <c r="SOM29" s="71"/>
      <c r="SPC29" s="71"/>
      <c r="SPS29" s="71"/>
      <c r="SQI29" s="71"/>
      <c r="SQY29" s="71"/>
      <c r="SRO29" s="71"/>
      <c r="SSE29" s="71"/>
      <c r="SSU29" s="71"/>
      <c r="STK29" s="71"/>
      <c r="SUA29" s="71"/>
      <c r="SUQ29" s="71"/>
      <c r="SVG29" s="71"/>
      <c r="SVW29" s="71"/>
      <c r="SWM29" s="71"/>
      <c r="SXC29" s="71"/>
      <c r="SXS29" s="71"/>
      <c r="SYI29" s="71"/>
      <c r="SYY29" s="71"/>
      <c r="SZO29" s="71"/>
      <c r="TAE29" s="71"/>
      <c r="TAU29" s="71"/>
      <c r="TBK29" s="71"/>
      <c r="TCA29" s="71"/>
      <c r="TCQ29" s="71"/>
      <c r="TDG29" s="71"/>
      <c r="TDW29" s="71"/>
      <c r="TEM29" s="71"/>
      <c r="TFC29" s="71"/>
      <c r="TFS29" s="71"/>
      <c r="TGI29" s="71"/>
      <c r="TGY29" s="71"/>
      <c r="THO29" s="71"/>
      <c r="TIE29" s="71"/>
      <c r="TIU29" s="71"/>
      <c r="TJK29" s="71"/>
      <c r="TKA29" s="71"/>
      <c r="TKQ29" s="71"/>
      <c r="TLG29" s="71"/>
      <c r="TLW29" s="71"/>
      <c r="TMM29" s="71"/>
      <c r="TNC29" s="71"/>
      <c r="TNS29" s="71"/>
      <c r="TOI29" s="71"/>
      <c r="TOY29" s="71"/>
      <c r="TPO29" s="71"/>
      <c r="TQE29" s="71"/>
      <c r="TQU29" s="71"/>
      <c r="TRK29" s="71"/>
      <c r="TSA29" s="71"/>
      <c r="TSQ29" s="71"/>
      <c r="TTG29" s="71"/>
      <c r="TTW29" s="71"/>
      <c r="TUM29" s="71"/>
      <c r="TVC29" s="71"/>
      <c r="TVS29" s="71"/>
      <c r="TWI29" s="71"/>
      <c r="TWY29" s="71"/>
      <c r="TXO29" s="71"/>
      <c r="TYE29" s="71"/>
      <c r="TYU29" s="71"/>
      <c r="TZK29" s="71"/>
      <c r="UAA29" s="71"/>
      <c r="UAQ29" s="71"/>
      <c r="UBG29" s="71"/>
      <c r="UBW29" s="71"/>
      <c r="UCM29" s="71"/>
      <c r="UDC29" s="71"/>
      <c r="UDS29" s="71"/>
      <c r="UEI29" s="71"/>
      <c r="UEY29" s="71"/>
      <c r="UFO29" s="71"/>
      <c r="UGE29" s="71"/>
      <c r="UGU29" s="71"/>
      <c r="UHK29" s="71"/>
      <c r="UIA29" s="71"/>
      <c r="UIQ29" s="71"/>
      <c r="UJG29" s="71"/>
      <c r="UJW29" s="71"/>
      <c r="UKM29" s="71"/>
      <c r="ULC29" s="71"/>
      <c r="ULS29" s="71"/>
      <c r="UMI29" s="71"/>
      <c r="UMY29" s="71"/>
      <c r="UNO29" s="71"/>
      <c r="UOE29" s="71"/>
      <c r="UOU29" s="71"/>
      <c r="UPK29" s="71"/>
      <c r="UQA29" s="71"/>
      <c r="UQQ29" s="71"/>
      <c r="URG29" s="71"/>
      <c r="URW29" s="71"/>
      <c r="USM29" s="71"/>
      <c r="UTC29" s="71"/>
      <c r="UTS29" s="71"/>
      <c r="UUI29" s="71"/>
      <c r="UUY29" s="71"/>
      <c r="UVO29" s="71"/>
      <c r="UWE29" s="71"/>
      <c r="UWU29" s="71"/>
      <c r="UXK29" s="71"/>
      <c r="UYA29" s="71"/>
      <c r="UYQ29" s="71"/>
      <c r="UZG29" s="71"/>
      <c r="UZW29" s="71"/>
      <c r="VAM29" s="71"/>
      <c r="VBC29" s="71"/>
      <c r="VBS29" s="71"/>
      <c r="VCI29" s="71"/>
      <c r="VCY29" s="71"/>
      <c r="VDO29" s="71"/>
      <c r="VEE29" s="71"/>
      <c r="VEU29" s="71"/>
      <c r="VFK29" s="71"/>
      <c r="VGA29" s="71"/>
      <c r="VGQ29" s="71"/>
      <c r="VHG29" s="71"/>
      <c r="VHW29" s="71"/>
      <c r="VIM29" s="71"/>
      <c r="VJC29" s="71"/>
      <c r="VJS29" s="71"/>
      <c r="VKI29" s="71"/>
      <c r="VKY29" s="71"/>
      <c r="VLO29" s="71"/>
      <c r="VME29" s="71"/>
      <c r="VMU29" s="71"/>
      <c r="VNK29" s="71"/>
      <c r="VOA29" s="71"/>
      <c r="VOQ29" s="71"/>
      <c r="VPG29" s="71"/>
      <c r="VPW29" s="71"/>
      <c r="VQM29" s="71"/>
      <c r="VRC29" s="71"/>
      <c r="VRS29" s="71"/>
      <c r="VSI29" s="71"/>
      <c r="VSY29" s="71"/>
      <c r="VTO29" s="71"/>
      <c r="VUE29" s="71"/>
      <c r="VUU29" s="71"/>
      <c r="VVK29" s="71"/>
      <c r="VWA29" s="71"/>
      <c r="VWQ29" s="71"/>
      <c r="VXG29" s="71"/>
      <c r="VXW29" s="71"/>
      <c r="VYM29" s="71"/>
      <c r="VZC29" s="71"/>
      <c r="VZS29" s="71"/>
      <c r="WAI29" s="71"/>
      <c r="WAY29" s="71"/>
      <c r="WBO29" s="71"/>
      <c r="WCE29" s="71"/>
      <c r="WCU29" s="71"/>
      <c r="WDK29" s="71"/>
      <c r="WEA29" s="71"/>
      <c r="WEQ29" s="71"/>
      <c r="WFG29" s="71"/>
      <c r="WFW29" s="71"/>
      <c r="WGM29" s="71"/>
      <c r="WHC29" s="71"/>
      <c r="WHS29" s="71"/>
      <c r="WII29" s="71"/>
      <c r="WIY29" s="71"/>
      <c r="WJO29" s="71"/>
      <c r="WKE29" s="71"/>
      <c r="WKU29" s="71"/>
      <c r="WLK29" s="71"/>
      <c r="WMA29" s="71"/>
      <c r="WMQ29" s="71"/>
      <c r="WNG29" s="71"/>
      <c r="WNW29" s="71"/>
      <c r="WOM29" s="71"/>
      <c r="WPC29" s="71"/>
      <c r="WPS29" s="71"/>
      <c r="WQI29" s="71"/>
      <c r="WQY29" s="71"/>
      <c r="WRO29" s="71"/>
      <c r="WSE29" s="71"/>
      <c r="WSU29" s="71"/>
      <c r="WTK29" s="71"/>
      <c r="WUA29" s="71"/>
      <c r="WUQ29" s="71"/>
      <c r="WVG29" s="71"/>
      <c r="WVW29" s="71"/>
      <c r="WWM29" s="71"/>
      <c r="WXC29" s="71"/>
      <c r="WXS29" s="71"/>
      <c r="WYI29" s="71"/>
      <c r="WYY29" s="71"/>
      <c r="WZO29" s="71"/>
      <c r="XAE29" s="71"/>
      <c r="XAU29" s="71"/>
      <c r="XBK29" s="71"/>
      <c r="XCA29" s="71"/>
      <c r="XCQ29" s="71"/>
      <c r="XDG29" s="71"/>
      <c r="XDW29" s="71"/>
      <c r="XEM29" s="71"/>
    </row>
    <row r="30" spans="1:1023 1039:2047 2063:3071 3087:4095 4111:5119 5135:6143 6159:7167 7183:8191 8207:9215 9231:10239 10255:11263 11279:12287 12303:13311 13327:14335 14351:15359 15375:16367" ht="26">
      <c r="A30" s="20" t="str">
        <f>IF(COUNTBLANK(F30)=1," ",COUNTA($F$12:F30))</f>
        <v xml:space="preserve"> </v>
      </c>
      <c r="B30" s="73" t="s">
        <v>384</v>
      </c>
      <c r="C30" s="68" t="s">
        <v>15</v>
      </c>
      <c r="D30" s="68">
        <v>15</v>
      </c>
      <c r="E30" s="95"/>
      <c r="F30" s="134"/>
      <c r="G30" s="135">
        <f t="shared" si="0"/>
        <v>0</v>
      </c>
      <c r="H30" s="116"/>
      <c r="I30" s="135">
        <f t="shared" si="1"/>
        <v>0</v>
      </c>
      <c r="J30" s="135">
        <f t="shared" si="2"/>
        <v>0</v>
      </c>
      <c r="K30" s="135">
        <f t="shared" si="3"/>
        <v>0</v>
      </c>
      <c r="L30" s="135">
        <f t="shared" si="4"/>
        <v>0</v>
      </c>
      <c r="M30" s="135">
        <f t="shared" si="5"/>
        <v>0</v>
      </c>
      <c r="N30" s="135">
        <f t="shared" si="6"/>
        <v>0</v>
      </c>
      <c r="O30" s="70">
        <f t="shared" si="7"/>
        <v>0</v>
      </c>
      <c r="AE30" s="71"/>
      <c r="AU30" s="71"/>
      <c r="BK30" s="71"/>
      <c r="CA30" s="71"/>
      <c r="CQ30" s="71"/>
      <c r="DG30" s="71"/>
      <c r="DW30" s="71"/>
      <c r="EM30" s="71"/>
      <c r="FC30" s="71"/>
      <c r="FS30" s="71"/>
      <c r="GI30" s="71"/>
      <c r="GY30" s="71"/>
      <c r="HO30" s="71"/>
      <c r="IE30" s="71"/>
      <c r="IU30" s="71"/>
      <c r="JK30" s="71"/>
      <c r="KA30" s="71"/>
      <c r="KQ30" s="71"/>
      <c r="LG30" s="71"/>
      <c r="LW30" s="71"/>
      <c r="MM30" s="71"/>
      <c r="NC30" s="71"/>
      <c r="NS30" s="71"/>
      <c r="OI30" s="71"/>
      <c r="OY30" s="71"/>
      <c r="PO30" s="71"/>
      <c r="QE30" s="71"/>
      <c r="QU30" s="71"/>
      <c r="RK30" s="71"/>
      <c r="SA30" s="71"/>
      <c r="SQ30" s="71"/>
      <c r="TG30" s="71"/>
      <c r="TW30" s="71"/>
      <c r="UM30" s="71"/>
      <c r="VC30" s="71"/>
      <c r="VS30" s="71"/>
      <c r="WI30" s="71"/>
      <c r="WY30" s="71"/>
      <c r="XO30" s="71"/>
      <c r="YE30" s="71"/>
      <c r="YU30" s="71"/>
      <c r="ZK30" s="71"/>
      <c r="AAA30" s="71"/>
      <c r="AAQ30" s="71"/>
      <c r="ABG30" s="71"/>
      <c r="ABW30" s="71"/>
      <c r="ACM30" s="71"/>
      <c r="ADC30" s="71"/>
      <c r="ADS30" s="71"/>
      <c r="AEI30" s="71"/>
      <c r="AEY30" s="71"/>
      <c r="AFO30" s="71"/>
      <c r="AGE30" s="71"/>
      <c r="AGU30" s="71"/>
      <c r="AHK30" s="71"/>
      <c r="AIA30" s="71"/>
      <c r="AIQ30" s="71"/>
      <c r="AJG30" s="71"/>
      <c r="AJW30" s="71"/>
      <c r="AKM30" s="71"/>
      <c r="ALC30" s="71"/>
      <c r="ALS30" s="71"/>
      <c r="AMI30" s="71"/>
      <c r="AMY30" s="71"/>
      <c r="ANO30" s="71"/>
      <c r="AOE30" s="71"/>
      <c r="AOU30" s="71"/>
      <c r="APK30" s="71"/>
      <c r="AQA30" s="71"/>
      <c r="AQQ30" s="71"/>
      <c r="ARG30" s="71"/>
      <c r="ARW30" s="71"/>
      <c r="ASM30" s="71"/>
      <c r="ATC30" s="71"/>
      <c r="ATS30" s="71"/>
      <c r="AUI30" s="71"/>
      <c r="AUY30" s="71"/>
      <c r="AVO30" s="71"/>
      <c r="AWE30" s="71"/>
      <c r="AWU30" s="71"/>
      <c r="AXK30" s="71"/>
      <c r="AYA30" s="71"/>
      <c r="AYQ30" s="71"/>
      <c r="AZG30" s="71"/>
      <c r="AZW30" s="71"/>
      <c r="BAM30" s="71"/>
      <c r="BBC30" s="71"/>
      <c r="BBS30" s="71"/>
      <c r="BCI30" s="71"/>
      <c r="BCY30" s="71"/>
      <c r="BDO30" s="71"/>
      <c r="BEE30" s="71"/>
      <c r="BEU30" s="71"/>
      <c r="BFK30" s="71"/>
      <c r="BGA30" s="71"/>
      <c r="BGQ30" s="71"/>
      <c r="BHG30" s="71"/>
      <c r="BHW30" s="71"/>
      <c r="BIM30" s="71"/>
      <c r="BJC30" s="71"/>
      <c r="BJS30" s="71"/>
      <c r="BKI30" s="71"/>
      <c r="BKY30" s="71"/>
      <c r="BLO30" s="71"/>
      <c r="BME30" s="71"/>
      <c r="BMU30" s="71"/>
      <c r="BNK30" s="71"/>
      <c r="BOA30" s="71"/>
      <c r="BOQ30" s="71"/>
      <c r="BPG30" s="71"/>
      <c r="BPW30" s="71"/>
      <c r="BQM30" s="71"/>
      <c r="BRC30" s="71"/>
      <c r="BRS30" s="71"/>
      <c r="BSI30" s="71"/>
      <c r="BSY30" s="71"/>
      <c r="BTO30" s="71"/>
      <c r="BUE30" s="71"/>
      <c r="BUU30" s="71"/>
      <c r="BVK30" s="71"/>
      <c r="BWA30" s="71"/>
      <c r="BWQ30" s="71"/>
      <c r="BXG30" s="71"/>
      <c r="BXW30" s="71"/>
      <c r="BYM30" s="71"/>
      <c r="BZC30" s="71"/>
      <c r="BZS30" s="71"/>
      <c r="CAI30" s="71"/>
      <c r="CAY30" s="71"/>
      <c r="CBO30" s="71"/>
      <c r="CCE30" s="71"/>
      <c r="CCU30" s="71"/>
      <c r="CDK30" s="71"/>
      <c r="CEA30" s="71"/>
      <c r="CEQ30" s="71"/>
      <c r="CFG30" s="71"/>
      <c r="CFW30" s="71"/>
      <c r="CGM30" s="71"/>
      <c r="CHC30" s="71"/>
      <c r="CHS30" s="71"/>
      <c r="CII30" s="71"/>
      <c r="CIY30" s="71"/>
      <c r="CJO30" s="71"/>
      <c r="CKE30" s="71"/>
      <c r="CKU30" s="71"/>
      <c r="CLK30" s="71"/>
      <c r="CMA30" s="71"/>
      <c r="CMQ30" s="71"/>
      <c r="CNG30" s="71"/>
      <c r="CNW30" s="71"/>
      <c r="COM30" s="71"/>
      <c r="CPC30" s="71"/>
      <c r="CPS30" s="71"/>
      <c r="CQI30" s="71"/>
      <c r="CQY30" s="71"/>
      <c r="CRO30" s="71"/>
      <c r="CSE30" s="71"/>
      <c r="CSU30" s="71"/>
      <c r="CTK30" s="71"/>
      <c r="CUA30" s="71"/>
      <c r="CUQ30" s="71"/>
      <c r="CVG30" s="71"/>
      <c r="CVW30" s="71"/>
      <c r="CWM30" s="71"/>
      <c r="CXC30" s="71"/>
      <c r="CXS30" s="71"/>
      <c r="CYI30" s="71"/>
      <c r="CYY30" s="71"/>
      <c r="CZO30" s="71"/>
      <c r="DAE30" s="71"/>
      <c r="DAU30" s="71"/>
      <c r="DBK30" s="71"/>
      <c r="DCA30" s="71"/>
      <c r="DCQ30" s="71"/>
      <c r="DDG30" s="71"/>
      <c r="DDW30" s="71"/>
      <c r="DEM30" s="71"/>
      <c r="DFC30" s="71"/>
      <c r="DFS30" s="71"/>
      <c r="DGI30" s="71"/>
      <c r="DGY30" s="71"/>
      <c r="DHO30" s="71"/>
      <c r="DIE30" s="71"/>
      <c r="DIU30" s="71"/>
      <c r="DJK30" s="71"/>
      <c r="DKA30" s="71"/>
      <c r="DKQ30" s="71"/>
      <c r="DLG30" s="71"/>
      <c r="DLW30" s="71"/>
      <c r="DMM30" s="71"/>
      <c r="DNC30" s="71"/>
      <c r="DNS30" s="71"/>
      <c r="DOI30" s="71"/>
      <c r="DOY30" s="71"/>
      <c r="DPO30" s="71"/>
      <c r="DQE30" s="71"/>
      <c r="DQU30" s="71"/>
      <c r="DRK30" s="71"/>
      <c r="DSA30" s="71"/>
      <c r="DSQ30" s="71"/>
      <c r="DTG30" s="71"/>
      <c r="DTW30" s="71"/>
      <c r="DUM30" s="71"/>
      <c r="DVC30" s="71"/>
      <c r="DVS30" s="71"/>
      <c r="DWI30" s="71"/>
      <c r="DWY30" s="71"/>
      <c r="DXO30" s="71"/>
      <c r="DYE30" s="71"/>
      <c r="DYU30" s="71"/>
      <c r="DZK30" s="71"/>
      <c r="EAA30" s="71"/>
      <c r="EAQ30" s="71"/>
      <c r="EBG30" s="71"/>
      <c r="EBW30" s="71"/>
      <c r="ECM30" s="71"/>
      <c r="EDC30" s="71"/>
      <c r="EDS30" s="71"/>
      <c r="EEI30" s="71"/>
      <c r="EEY30" s="71"/>
      <c r="EFO30" s="71"/>
      <c r="EGE30" s="71"/>
      <c r="EGU30" s="71"/>
      <c r="EHK30" s="71"/>
      <c r="EIA30" s="71"/>
      <c r="EIQ30" s="71"/>
      <c r="EJG30" s="71"/>
      <c r="EJW30" s="71"/>
      <c r="EKM30" s="71"/>
      <c r="ELC30" s="71"/>
      <c r="ELS30" s="71"/>
      <c r="EMI30" s="71"/>
      <c r="EMY30" s="71"/>
      <c r="ENO30" s="71"/>
      <c r="EOE30" s="71"/>
      <c r="EOU30" s="71"/>
      <c r="EPK30" s="71"/>
      <c r="EQA30" s="71"/>
      <c r="EQQ30" s="71"/>
      <c r="ERG30" s="71"/>
      <c r="ERW30" s="71"/>
      <c r="ESM30" s="71"/>
      <c r="ETC30" s="71"/>
      <c r="ETS30" s="71"/>
      <c r="EUI30" s="71"/>
      <c r="EUY30" s="71"/>
      <c r="EVO30" s="71"/>
      <c r="EWE30" s="71"/>
      <c r="EWU30" s="71"/>
      <c r="EXK30" s="71"/>
      <c r="EYA30" s="71"/>
      <c r="EYQ30" s="71"/>
      <c r="EZG30" s="71"/>
      <c r="EZW30" s="71"/>
      <c r="FAM30" s="71"/>
      <c r="FBC30" s="71"/>
      <c r="FBS30" s="71"/>
      <c r="FCI30" s="71"/>
      <c r="FCY30" s="71"/>
      <c r="FDO30" s="71"/>
      <c r="FEE30" s="71"/>
      <c r="FEU30" s="71"/>
      <c r="FFK30" s="71"/>
      <c r="FGA30" s="71"/>
      <c r="FGQ30" s="71"/>
      <c r="FHG30" s="71"/>
      <c r="FHW30" s="71"/>
      <c r="FIM30" s="71"/>
      <c r="FJC30" s="71"/>
      <c r="FJS30" s="71"/>
      <c r="FKI30" s="71"/>
      <c r="FKY30" s="71"/>
      <c r="FLO30" s="71"/>
      <c r="FME30" s="71"/>
      <c r="FMU30" s="71"/>
      <c r="FNK30" s="71"/>
      <c r="FOA30" s="71"/>
      <c r="FOQ30" s="71"/>
      <c r="FPG30" s="71"/>
      <c r="FPW30" s="71"/>
      <c r="FQM30" s="71"/>
      <c r="FRC30" s="71"/>
      <c r="FRS30" s="71"/>
      <c r="FSI30" s="71"/>
      <c r="FSY30" s="71"/>
      <c r="FTO30" s="71"/>
      <c r="FUE30" s="71"/>
      <c r="FUU30" s="71"/>
      <c r="FVK30" s="71"/>
      <c r="FWA30" s="71"/>
      <c r="FWQ30" s="71"/>
      <c r="FXG30" s="71"/>
      <c r="FXW30" s="71"/>
      <c r="FYM30" s="71"/>
      <c r="FZC30" s="71"/>
      <c r="FZS30" s="71"/>
      <c r="GAI30" s="71"/>
      <c r="GAY30" s="71"/>
      <c r="GBO30" s="71"/>
      <c r="GCE30" s="71"/>
      <c r="GCU30" s="71"/>
      <c r="GDK30" s="71"/>
      <c r="GEA30" s="71"/>
      <c r="GEQ30" s="71"/>
      <c r="GFG30" s="71"/>
      <c r="GFW30" s="71"/>
      <c r="GGM30" s="71"/>
      <c r="GHC30" s="71"/>
      <c r="GHS30" s="71"/>
      <c r="GII30" s="71"/>
      <c r="GIY30" s="71"/>
      <c r="GJO30" s="71"/>
      <c r="GKE30" s="71"/>
      <c r="GKU30" s="71"/>
      <c r="GLK30" s="71"/>
      <c r="GMA30" s="71"/>
      <c r="GMQ30" s="71"/>
      <c r="GNG30" s="71"/>
      <c r="GNW30" s="71"/>
      <c r="GOM30" s="71"/>
      <c r="GPC30" s="71"/>
      <c r="GPS30" s="71"/>
      <c r="GQI30" s="71"/>
      <c r="GQY30" s="71"/>
      <c r="GRO30" s="71"/>
      <c r="GSE30" s="71"/>
      <c r="GSU30" s="71"/>
      <c r="GTK30" s="71"/>
      <c r="GUA30" s="71"/>
      <c r="GUQ30" s="71"/>
      <c r="GVG30" s="71"/>
      <c r="GVW30" s="71"/>
      <c r="GWM30" s="71"/>
      <c r="GXC30" s="71"/>
      <c r="GXS30" s="71"/>
      <c r="GYI30" s="71"/>
      <c r="GYY30" s="71"/>
      <c r="GZO30" s="71"/>
      <c r="HAE30" s="71"/>
      <c r="HAU30" s="71"/>
      <c r="HBK30" s="71"/>
      <c r="HCA30" s="71"/>
      <c r="HCQ30" s="71"/>
      <c r="HDG30" s="71"/>
      <c r="HDW30" s="71"/>
      <c r="HEM30" s="71"/>
      <c r="HFC30" s="71"/>
      <c r="HFS30" s="71"/>
      <c r="HGI30" s="71"/>
      <c r="HGY30" s="71"/>
      <c r="HHO30" s="71"/>
      <c r="HIE30" s="71"/>
      <c r="HIU30" s="71"/>
      <c r="HJK30" s="71"/>
      <c r="HKA30" s="71"/>
      <c r="HKQ30" s="71"/>
      <c r="HLG30" s="71"/>
      <c r="HLW30" s="71"/>
      <c r="HMM30" s="71"/>
      <c r="HNC30" s="71"/>
      <c r="HNS30" s="71"/>
      <c r="HOI30" s="71"/>
      <c r="HOY30" s="71"/>
      <c r="HPO30" s="71"/>
      <c r="HQE30" s="71"/>
      <c r="HQU30" s="71"/>
      <c r="HRK30" s="71"/>
      <c r="HSA30" s="71"/>
      <c r="HSQ30" s="71"/>
      <c r="HTG30" s="71"/>
      <c r="HTW30" s="71"/>
      <c r="HUM30" s="71"/>
      <c r="HVC30" s="71"/>
      <c r="HVS30" s="71"/>
      <c r="HWI30" s="71"/>
      <c r="HWY30" s="71"/>
      <c r="HXO30" s="71"/>
      <c r="HYE30" s="71"/>
      <c r="HYU30" s="71"/>
      <c r="HZK30" s="71"/>
      <c r="IAA30" s="71"/>
      <c r="IAQ30" s="71"/>
      <c r="IBG30" s="71"/>
      <c r="IBW30" s="71"/>
      <c r="ICM30" s="71"/>
      <c r="IDC30" s="71"/>
      <c r="IDS30" s="71"/>
      <c r="IEI30" s="71"/>
      <c r="IEY30" s="71"/>
      <c r="IFO30" s="71"/>
      <c r="IGE30" s="71"/>
      <c r="IGU30" s="71"/>
      <c r="IHK30" s="71"/>
      <c r="IIA30" s="71"/>
      <c r="IIQ30" s="71"/>
      <c r="IJG30" s="71"/>
      <c r="IJW30" s="71"/>
      <c r="IKM30" s="71"/>
      <c r="ILC30" s="71"/>
      <c r="ILS30" s="71"/>
      <c r="IMI30" s="71"/>
      <c r="IMY30" s="71"/>
      <c r="INO30" s="71"/>
      <c r="IOE30" s="71"/>
      <c r="IOU30" s="71"/>
      <c r="IPK30" s="71"/>
      <c r="IQA30" s="71"/>
      <c r="IQQ30" s="71"/>
      <c r="IRG30" s="71"/>
      <c r="IRW30" s="71"/>
      <c r="ISM30" s="71"/>
      <c r="ITC30" s="71"/>
      <c r="ITS30" s="71"/>
      <c r="IUI30" s="71"/>
      <c r="IUY30" s="71"/>
      <c r="IVO30" s="71"/>
      <c r="IWE30" s="71"/>
      <c r="IWU30" s="71"/>
      <c r="IXK30" s="71"/>
      <c r="IYA30" s="71"/>
      <c r="IYQ30" s="71"/>
      <c r="IZG30" s="71"/>
      <c r="IZW30" s="71"/>
      <c r="JAM30" s="71"/>
      <c r="JBC30" s="71"/>
      <c r="JBS30" s="71"/>
      <c r="JCI30" s="71"/>
      <c r="JCY30" s="71"/>
      <c r="JDO30" s="71"/>
      <c r="JEE30" s="71"/>
      <c r="JEU30" s="71"/>
      <c r="JFK30" s="71"/>
      <c r="JGA30" s="71"/>
      <c r="JGQ30" s="71"/>
      <c r="JHG30" s="71"/>
      <c r="JHW30" s="71"/>
      <c r="JIM30" s="71"/>
      <c r="JJC30" s="71"/>
      <c r="JJS30" s="71"/>
      <c r="JKI30" s="71"/>
      <c r="JKY30" s="71"/>
      <c r="JLO30" s="71"/>
      <c r="JME30" s="71"/>
      <c r="JMU30" s="71"/>
      <c r="JNK30" s="71"/>
      <c r="JOA30" s="71"/>
      <c r="JOQ30" s="71"/>
      <c r="JPG30" s="71"/>
      <c r="JPW30" s="71"/>
      <c r="JQM30" s="71"/>
      <c r="JRC30" s="71"/>
      <c r="JRS30" s="71"/>
      <c r="JSI30" s="71"/>
      <c r="JSY30" s="71"/>
      <c r="JTO30" s="71"/>
      <c r="JUE30" s="71"/>
      <c r="JUU30" s="71"/>
      <c r="JVK30" s="71"/>
      <c r="JWA30" s="71"/>
      <c r="JWQ30" s="71"/>
      <c r="JXG30" s="71"/>
      <c r="JXW30" s="71"/>
      <c r="JYM30" s="71"/>
      <c r="JZC30" s="71"/>
      <c r="JZS30" s="71"/>
      <c r="KAI30" s="71"/>
      <c r="KAY30" s="71"/>
      <c r="KBO30" s="71"/>
      <c r="KCE30" s="71"/>
      <c r="KCU30" s="71"/>
      <c r="KDK30" s="71"/>
      <c r="KEA30" s="71"/>
      <c r="KEQ30" s="71"/>
      <c r="KFG30" s="71"/>
      <c r="KFW30" s="71"/>
      <c r="KGM30" s="71"/>
      <c r="KHC30" s="71"/>
      <c r="KHS30" s="71"/>
      <c r="KII30" s="71"/>
      <c r="KIY30" s="71"/>
      <c r="KJO30" s="71"/>
      <c r="KKE30" s="71"/>
      <c r="KKU30" s="71"/>
      <c r="KLK30" s="71"/>
      <c r="KMA30" s="71"/>
      <c r="KMQ30" s="71"/>
      <c r="KNG30" s="71"/>
      <c r="KNW30" s="71"/>
      <c r="KOM30" s="71"/>
      <c r="KPC30" s="71"/>
      <c r="KPS30" s="71"/>
      <c r="KQI30" s="71"/>
      <c r="KQY30" s="71"/>
      <c r="KRO30" s="71"/>
      <c r="KSE30" s="71"/>
      <c r="KSU30" s="71"/>
      <c r="KTK30" s="71"/>
      <c r="KUA30" s="71"/>
      <c r="KUQ30" s="71"/>
      <c r="KVG30" s="71"/>
      <c r="KVW30" s="71"/>
      <c r="KWM30" s="71"/>
      <c r="KXC30" s="71"/>
      <c r="KXS30" s="71"/>
      <c r="KYI30" s="71"/>
      <c r="KYY30" s="71"/>
      <c r="KZO30" s="71"/>
      <c r="LAE30" s="71"/>
      <c r="LAU30" s="71"/>
      <c r="LBK30" s="71"/>
      <c r="LCA30" s="71"/>
      <c r="LCQ30" s="71"/>
      <c r="LDG30" s="71"/>
      <c r="LDW30" s="71"/>
      <c r="LEM30" s="71"/>
      <c r="LFC30" s="71"/>
      <c r="LFS30" s="71"/>
      <c r="LGI30" s="71"/>
      <c r="LGY30" s="71"/>
      <c r="LHO30" s="71"/>
      <c r="LIE30" s="71"/>
      <c r="LIU30" s="71"/>
      <c r="LJK30" s="71"/>
      <c r="LKA30" s="71"/>
      <c r="LKQ30" s="71"/>
      <c r="LLG30" s="71"/>
      <c r="LLW30" s="71"/>
      <c r="LMM30" s="71"/>
      <c r="LNC30" s="71"/>
      <c r="LNS30" s="71"/>
      <c r="LOI30" s="71"/>
      <c r="LOY30" s="71"/>
      <c r="LPO30" s="71"/>
      <c r="LQE30" s="71"/>
      <c r="LQU30" s="71"/>
      <c r="LRK30" s="71"/>
      <c r="LSA30" s="71"/>
      <c r="LSQ30" s="71"/>
      <c r="LTG30" s="71"/>
      <c r="LTW30" s="71"/>
      <c r="LUM30" s="71"/>
      <c r="LVC30" s="71"/>
      <c r="LVS30" s="71"/>
      <c r="LWI30" s="71"/>
      <c r="LWY30" s="71"/>
      <c r="LXO30" s="71"/>
      <c r="LYE30" s="71"/>
      <c r="LYU30" s="71"/>
      <c r="LZK30" s="71"/>
      <c r="MAA30" s="71"/>
      <c r="MAQ30" s="71"/>
      <c r="MBG30" s="71"/>
      <c r="MBW30" s="71"/>
      <c r="MCM30" s="71"/>
      <c r="MDC30" s="71"/>
      <c r="MDS30" s="71"/>
      <c r="MEI30" s="71"/>
      <c r="MEY30" s="71"/>
      <c r="MFO30" s="71"/>
      <c r="MGE30" s="71"/>
      <c r="MGU30" s="71"/>
      <c r="MHK30" s="71"/>
      <c r="MIA30" s="71"/>
      <c r="MIQ30" s="71"/>
      <c r="MJG30" s="71"/>
      <c r="MJW30" s="71"/>
      <c r="MKM30" s="71"/>
      <c r="MLC30" s="71"/>
      <c r="MLS30" s="71"/>
      <c r="MMI30" s="71"/>
      <c r="MMY30" s="71"/>
      <c r="MNO30" s="71"/>
      <c r="MOE30" s="71"/>
      <c r="MOU30" s="71"/>
      <c r="MPK30" s="71"/>
      <c r="MQA30" s="71"/>
      <c r="MQQ30" s="71"/>
      <c r="MRG30" s="71"/>
      <c r="MRW30" s="71"/>
      <c r="MSM30" s="71"/>
      <c r="MTC30" s="71"/>
      <c r="MTS30" s="71"/>
      <c r="MUI30" s="71"/>
      <c r="MUY30" s="71"/>
      <c r="MVO30" s="71"/>
      <c r="MWE30" s="71"/>
      <c r="MWU30" s="71"/>
      <c r="MXK30" s="71"/>
      <c r="MYA30" s="71"/>
      <c r="MYQ30" s="71"/>
      <c r="MZG30" s="71"/>
      <c r="MZW30" s="71"/>
      <c r="NAM30" s="71"/>
      <c r="NBC30" s="71"/>
      <c r="NBS30" s="71"/>
      <c r="NCI30" s="71"/>
      <c r="NCY30" s="71"/>
      <c r="NDO30" s="71"/>
      <c r="NEE30" s="71"/>
      <c r="NEU30" s="71"/>
      <c r="NFK30" s="71"/>
      <c r="NGA30" s="71"/>
      <c r="NGQ30" s="71"/>
      <c r="NHG30" s="71"/>
      <c r="NHW30" s="71"/>
      <c r="NIM30" s="71"/>
      <c r="NJC30" s="71"/>
      <c r="NJS30" s="71"/>
      <c r="NKI30" s="71"/>
      <c r="NKY30" s="71"/>
      <c r="NLO30" s="71"/>
      <c r="NME30" s="71"/>
      <c r="NMU30" s="71"/>
      <c r="NNK30" s="71"/>
      <c r="NOA30" s="71"/>
      <c r="NOQ30" s="71"/>
      <c r="NPG30" s="71"/>
      <c r="NPW30" s="71"/>
      <c r="NQM30" s="71"/>
      <c r="NRC30" s="71"/>
      <c r="NRS30" s="71"/>
      <c r="NSI30" s="71"/>
      <c r="NSY30" s="71"/>
      <c r="NTO30" s="71"/>
      <c r="NUE30" s="71"/>
      <c r="NUU30" s="71"/>
      <c r="NVK30" s="71"/>
      <c r="NWA30" s="71"/>
      <c r="NWQ30" s="71"/>
      <c r="NXG30" s="71"/>
      <c r="NXW30" s="71"/>
      <c r="NYM30" s="71"/>
      <c r="NZC30" s="71"/>
      <c r="NZS30" s="71"/>
      <c r="OAI30" s="71"/>
      <c r="OAY30" s="71"/>
      <c r="OBO30" s="71"/>
      <c r="OCE30" s="71"/>
      <c r="OCU30" s="71"/>
      <c r="ODK30" s="71"/>
      <c r="OEA30" s="71"/>
      <c r="OEQ30" s="71"/>
      <c r="OFG30" s="71"/>
      <c r="OFW30" s="71"/>
      <c r="OGM30" s="71"/>
      <c r="OHC30" s="71"/>
      <c r="OHS30" s="71"/>
      <c r="OII30" s="71"/>
      <c r="OIY30" s="71"/>
      <c r="OJO30" s="71"/>
      <c r="OKE30" s="71"/>
      <c r="OKU30" s="71"/>
      <c r="OLK30" s="71"/>
      <c r="OMA30" s="71"/>
      <c r="OMQ30" s="71"/>
      <c r="ONG30" s="71"/>
      <c r="ONW30" s="71"/>
      <c r="OOM30" s="71"/>
      <c r="OPC30" s="71"/>
      <c r="OPS30" s="71"/>
      <c r="OQI30" s="71"/>
      <c r="OQY30" s="71"/>
      <c r="ORO30" s="71"/>
      <c r="OSE30" s="71"/>
      <c r="OSU30" s="71"/>
      <c r="OTK30" s="71"/>
      <c r="OUA30" s="71"/>
      <c r="OUQ30" s="71"/>
      <c r="OVG30" s="71"/>
      <c r="OVW30" s="71"/>
      <c r="OWM30" s="71"/>
      <c r="OXC30" s="71"/>
      <c r="OXS30" s="71"/>
      <c r="OYI30" s="71"/>
      <c r="OYY30" s="71"/>
      <c r="OZO30" s="71"/>
      <c r="PAE30" s="71"/>
      <c r="PAU30" s="71"/>
      <c r="PBK30" s="71"/>
      <c r="PCA30" s="71"/>
      <c r="PCQ30" s="71"/>
      <c r="PDG30" s="71"/>
      <c r="PDW30" s="71"/>
      <c r="PEM30" s="71"/>
      <c r="PFC30" s="71"/>
      <c r="PFS30" s="71"/>
      <c r="PGI30" s="71"/>
      <c r="PGY30" s="71"/>
      <c r="PHO30" s="71"/>
      <c r="PIE30" s="71"/>
      <c r="PIU30" s="71"/>
      <c r="PJK30" s="71"/>
      <c r="PKA30" s="71"/>
      <c r="PKQ30" s="71"/>
      <c r="PLG30" s="71"/>
      <c r="PLW30" s="71"/>
      <c r="PMM30" s="71"/>
      <c r="PNC30" s="71"/>
      <c r="PNS30" s="71"/>
      <c r="POI30" s="71"/>
      <c r="POY30" s="71"/>
      <c r="PPO30" s="71"/>
      <c r="PQE30" s="71"/>
      <c r="PQU30" s="71"/>
      <c r="PRK30" s="71"/>
      <c r="PSA30" s="71"/>
      <c r="PSQ30" s="71"/>
      <c r="PTG30" s="71"/>
      <c r="PTW30" s="71"/>
      <c r="PUM30" s="71"/>
      <c r="PVC30" s="71"/>
      <c r="PVS30" s="71"/>
      <c r="PWI30" s="71"/>
      <c r="PWY30" s="71"/>
      <c r="PXO30" s="71"/>
      <c r="PYE30" s="71"/>
      <c r="PYU30" s="71"/>
      <c r="PZK30" s="71"/>
      <c r="QAA30" s="71"/>
      <c r="QAQ30" s="71"/>
      <c r="QBG30" s="71"/>
      <c r="QBW30" s="71"/>
      <c r="QCM30" s="71"/>
      <c r="QDC30" s="71"/>
      <c r="QDS30" s="71"/>
      <c r="QEI30" s="71"/>
      <c r="QEY30" s="71"/>
      <c r="QFO30" s="71"/>
      <c r="QGE30" s="71"/>
      <c r="QGU30" s="71"/>
      <c r="QHK30" s="71"/>
      <c r="QIA30" s="71"/>
      <c r="QIQ30" s="71"/>
      <c r="QJG30" s="71"/>
      <c r="QJW30" s="71"/>
      <c r="QKM30" s="71"/>
      <c r="QLC30" s="71"/>
      <c r="QLS30" s="71"/>
      <c r="QMI30" s="71"/>
      <c r="QMY30" s="71"/>
      <c r="QNO30" s="71"/>
      <c r="QOE30" s="71"/>
      <c r="QOU30" s="71"/>
      <c r="QPK30" s="71"/>
      <c r="QQA30" s="71"/>
      <c r="QQQ30" s="71"/>
      <c r="QRG30" s="71"/>
      <c r="QRW30" s="71"/>
      <c r="QSM30" s="71"/>
      <c r="QTC30" s="71"/>
      <c r="QTS30" s="71"/>
      <c r="QUI30" s="71"/>
      <c r="QUY30" s="71"/>
      <c r="QVO30" s="71"/>
      <c r="QWE30" s="71"/>
      <c r="QWU30" s="71"/>
      <c r="QXK30" s="71"/>
      <c r="QYA30" s="71"/>
      <c r="QYQ30" s="71"/>
      <c r="QZG30" s="71"/>
      <c r="QZW30" s="71"/>
      <c r="RAM30" s="71"/>
      <c r="RBC30" s="71"/>
      <c r="RBS30" s="71"/>
      <c r="RCI30" s="71"/>
      <c r="RCY30" s="71"/>
      <c r="RDO30" s="71"/>
      <c r="REE30" s="71"/>
      <c r="REU30" s="71"/>
      <c r="RFK30" s="71"/>
      <c r="RGA30" s="71"/>
      <c r="RGQ30" s="71"/>
      <c r="RHG30" s="71"/>
      <c r="RHW30" s="71"/>
      <c r="RIM30" s="71"/>
      <c r="RJC30" s="71"/>
      <c r="RJS30" s="71"/>
      <c r="RKI30" s="71"/>
      <c r="RKY30" s="71"/>
      <c r="RLO30" s="71"/>
      <c r="RME30" s="71"/>
      <c r="RMU30" s="71"/>
      <c r="RNK30" s="71"/>
      <c r="ROA30" s="71"/>
      <c r="ROQ30" s="71"/>
      <c r="RPG30" s="71"/>
      <c r="RPW30" s="71"/>
      <c r="RQM30" s="71"/>
      <c r="RRC30" s="71"/>
      <c r="RRS30" s="71"/>
      <c r="RSI30" s="71"/>
      <c r="RSY30" s="71"/>
      <c r="RTO30" s="71"/>
      <c r="RUE30" s="71"/>
      <c r="RUU30" s="71"/>
      <c r="RVK30" s="71"/>
      <c r="RWA30" s="71"/>
      <c r="RWQ30" s="71"/>
      <c r="RXG30" s="71"/>
      <c r="RXW30" s="71"/>
      <c r="RYM30" s="71"/>
      <c r="RZC30" s="71"/>
      <c r="RZS30" s="71"/>
      <c r="SAI30" s="71"/>
      <c r="SAY30" s="71"/>
      <c r="SBO30" s="71"/>
      <c r="SCE30" s="71"/>
      <c r="SCU30" s="71"/>
      <c r="SDK30" s="71"/>
      <c r="SEA30" s="71"/>
      <c r="SEQ30" s="71"/>
      <c r="SFG30" s="71"/>
      <c r="SFW30" s="71"/>
      <c r="SGM30" s="71"/>
      <c r="SHC30" s="71"/>
      <c r="SHS30" s="71"/>
      <c r="SII30" s="71"/>
      <c r="SIY30" s="71"/>
      <c r="SJO30" s="71"/>
      <c r="SKE30" s="71"/>
      <c r="SKU30" s="71"/>
      <c r="SLK30" s="71"/>
      <c r="SMA30" s="71"/>
      <c r="SMQ30" s="71"/>
      <c r="SNG30" s="71"/>
      <c r="SNW30" s="71"/>
      <c r="SOM30" s="71"/>
      <c r="SPC30" s="71"/>
      <c r="SPS30" s="71"/>
      <c r="SQI30" s="71"/>
      <c r="SQY30" s="71"/>
      <c r="SRO30" s="71"/>
      <c r="SSE30" s="71"/>
      <c r="SSU30" s="71"/>
      <c r="STK30" s="71"/>
      <c r="SUA30" s="71"/>
      <c r="SUQ30" s="71"/>
      <c r="SVG30" s="71"/>
      <c r="SVW30" s="71"/>
      <c r="SWM30" s="71"/>
      <c r="SXC30" s="71"/>
      <c r="SXS30" s="71"/>
      <c r="SYI30" s="71"/>
      <c r="SYY30" s="71"/>
      <c r="SZO30" s="71"/>
      <c r="TAE30" s="71"/>
      <c r="TAU30" s="71"/>
      <c r="TBK30" s="71"/>
      <c r="TCA30" s="71"/>
      <c r="TCQ30" s="71"/>
      <c r="TDG30" s="71"/>
      <c r="TDW30" s="71"/>
      <c r="TEM30" s="71"/>
      <c r="TFC30" s="71"/>
      <c r="TFS30" s="71"/>
      <c r="TGI30" s="71"/>
      <c r="TGY30" s="71"/>
      <c r="THO30" s="71"/>
      <c r="TIE30" s="71"/>
      <c r="TIU30" s="71"/>
      <c r="TJK30" s="71"/>
      <c r="TKA30" s="71"/>
      <c r="TKQ30" s="71"/>
      <c r="TLG30" s="71"/>
      <c r="TLW30" s="71"/>
      <c r="TMM30" s="71"/>
      <c r="TNC30" s="71"/>
      <c r="TNS30" s="71"/>
      <c r="TOI30" s="71"/>
      <c r="TOY30" s="71"/>
      <c r="TPO30" s="71"/>
      <c r="TQE30" s="71"/>
      <c r="TQU30" s="71"/>
      <c r="TRK30" s="71"/>
      <c r="TSA30" s="71"/>
      <c r="TSQ30" s="71"/>
      <c r="TTG30" s="71"/>
      <c r="TTW30" s="71"/>
      <c r="TUM30" s="71"/>
      <c r="TVC30" s="71"/>
      <c r="TVS30" s="71"/>
      <c r="TWI30" s="71"/>
      <c r="TWY30" s="71"/>
      <c r="TXO30" s="71"/>
      <c r="TYE30" s="71"/>
      <c r="TYU30" s="71"/>
      <c r="TZK30" s="71"/>
      <c r="UAA30" s="71"/>
      <c r="UAQ30" s="71"/>
      <c r="UBG30" s="71"/>
      <c r="UBW30" s="71"/>
      <c r="UCM30" s="71"/>
      <c r="UDC30" s="71"/>
      <c r="UDS30" s="71"/>
      <c r="UEI30" s="71"/>
      <c r="UEY30" s="71"/>
      <c r="UFO30" s="71"/>
      <c r="UGE30" s="71"/>
      <c r="UGU30" s="71"/>
      <c r="UHK30" s="71"/>
      <c r="UIA30" s="71"/>
      <c r="UIQ30" s="71"/>
      <c r="UJG30" s="71"/>
      <c r="UJW30" s="71"/>
      <c r="UKM30" s="71"/>
      <c r="ULC30" s="71"/>
      <c r="ULS30" s="71"/>
      <c r="UMI30" s="71"/>
      <c r="UMY30" s="71"/>
      <c r="UNO30" s="71"/>
      <c r="UOE30" s="71"/>
      <c r="UOU30" s="71"/>
      <c r="UPK30" s="71"/>
      <c r="UQA30" s="71"/>
      <c r="UQQ30" s="71"/>
      <c r="URG30" s="71"/>
      <c r="URW30" s="71"/>
      <c r="USM30" s="71"/>
      <c r="UTC30" s="71"/>
      <c r="UTS30" s="71"/>
      <c r="UUI30" s="71"/>
      <c r="UUY30" s="71"/>
      <c r="UVO30" s="71"/>
      <c r="UWE30" s="71"/>
      <c r="UWU30" s="71"/>
      <c r="UXK30" s="71"/>
      <c r="UYA30" s="71"/>
      <c r="UYQ30" s="71"/>
      <c r="UZG30" s="71"/>
      <c r="UZW30" s="71"/>
      <c r="VAM30" s="71"/>
      <c r="VBC30" s="71"/>
      <c r="VBS30" s="71"/>
      <c r="VCI30" s="71"/>
      <c r="VCY30" s="71"/>
      <c r="VDO30" s="71"/>
      <c r="VEE30" s="71"/>
      <c r="VEU30" s="71"/>
      <c r="VFK30" s="71"/>
      <c r="VGA30" s="71"/>
      <c r="VGQ30" s="71"/>
      <c r="VHG30" s="71"/>
      <c r="VHW30" s="71"/>
      <c r="VIM30" s="71"/>
      <c r="VJC30" s="71"/>
      <c r="VJS30" s="71"/>
      <c r="VKI30" s="71"/>
      <c r="VKY30" s="71"/>
      <c r="VLO30" s="71"/>
      <c r="VME30" s="71"/>
      <c r="VMU30" s="71"/>
      <c r="VNK30" s="71"/>
      <c r="VOA30" s="71"/>
      <c r="VOQ30" s="71"/>
      <c r="VPG30" s="71"/>
      <c r="VPW30" s="71"/>
      <c r="VQM30" s="71"/>
      <c r="VRC30" s="71"/>
      <c r="VRS30" s="71"/>
      <c r="VSI30" s="71"/>
      <c r="VSY30" s="71"/>
      <c r="VTO30" s="71"/>
      <c r="VUE30" s="71"/>
      <c r="VUU30" s="71"/>
      <c r="VVK30" s="71"/>
      <c r="VWA30" s="71"/>
      <c r="VWQ30" s="71"/>
      <c r="VXG30" s="71"/>
      <c r="VXW30" s="71"/>
      <c r="VYM30" s="71"/>
      <c r="VZC30" s="71"/>
      <c r="VZS30" s="71"/>
      <c r="WAI30" s="71"/>
      <c r="WAY30" s="71"/>
      <c r="WBO30" s="71"/>
      <c r="WCE30" s="71"/>
      <c r="WCU30" s="71"/>
      <c r="WDK30" s="71"/>
      <c r="WEA30" s="71"/>
      <c r="WEQ30" s="71"/>
      <c r="WFG30" s="71"/>
      <c r="WFW30" s="71"/>
      <c r="WGM30" s="71"/>
      <c r="WHC30" s="71"/>
      <c r="WHS30" s="71"/>
      <c r="WII30" s="71"/>
      <c r="WIY30" s="71"/>
      <c r="WJO30" s="71"/>
      <c r="WKE30" s="71"/>
      <c r="WKU30" s="71"/>
      <c r="WLK30" s="71"/>
      <c r="WMA30" s="71"/>
      <c r="WMQ30" s="71"/>
      <c r="WNG30" s="71"/>
      <c r="WNW30" s="71"/>
      <c r="WOM30" s="71"/>
      <c r="WPC30" s="71"/>
      <c r="WPS30" s="71"/>
      <c r="WQI30" s="71"/>
      <c r="WQY30" s="71"/>
      <c r="WRO30" s="71"/>
      <c r="WSE30" s="71"/>
      <c r="WSU30" s="71"/>
      <c r="WTK30" s="71"/>
      <c r="WUA30" s="71"/>
      <c r="WUQ30" s="71"/>
      <c r="WVG30" s="71"/>
      <c r="WVW30" s="71"/>
      <c r="WWM30" s="71"/>
      <c r="WXC30" s="71"/>
      <c r="WXS30" s="71"/>
      <c r="WYI30" s="71"/>
      <c r="WYY30" s="71"/>
      <c r="WZO30" s="71"/>
      <c r="XAE30" s="71"/>
      <c r="XAU30" s="71"/>
      <c r="XBK30" s="71"/>
      <c r="XCA30" s="71"/>
      <c r="XCQ30" s="71"/>
      <c r="XDG30" s="71"/>
      <c r="XDW30" s="71"/>
      <c r="XEM30" s="71"/>
    </row>
    <row r="31" spans="1:1023 1039:2047 2063:3071 3087:4095 4111:5119 5135:6143 6159:7167 7183:8191 8207:9215 9231:10239 10255:11263 11279:12287 12303:13311 13327:14335 14351:15359 15375:16367" ht="26">
      <c r="A31" s="20" t="str">
        <f>IF(COUNTBLANK(F31)=1," ",COUNTA($F$12:F31))</f>
        <v xml:space="preserve"> </v>
      </c>
      <c r="B31" s="73" t="s">
        <v>385</v>
      </c>
      <c r="C31" s="68" t="s">
        <v>15</v>
      </c>
      <c r="D31" s="68">
        <v>37</v>
      </c>
      <c r="E31" s="95"/>
      <c r="F31" s="134"/>
      <c r="G31" s="135">
        <f t="shared" si="0"/>
        <v>0</v>
      </c>
      <c r="H31" s="116"/>
      <c r="I31" s="135">
        <f t="shared" si="1"/>
        <v>0</v>
      </c>
      <c r="J31" s="135">
        <f t="shared" si="2"/>
        <v>0</v>
      </c>
      <c r="K31" s="135">
        <f t="shared" si="3"/>
        <v>0</v>
      </c>
      <c r="L31" s="135">
        <f t="shared" si="4"/>
        <v>0</v>
      </c>
      <c r="M31" s="135">
        <f t="shared" si="5"/>
        <v>0</v>
      </c>
      <c r="N31" s="135">
        <f t="shared" si="6"/>
        <v>0</v>
      </c>
      <c r="O31" s="70">
        <f t="shared" si="7"/>
        <v>0</v>
      </c>
      <c r="AE31" s="71"/>
      <c r="AU31" s="71"/>
      <c r="BK31" s="71"/>
      <c r="CA31" s="71"/>
      <c r="CQ31" s="71"/>
      <c r="DG31" s="71"/>
      <c r="DW31" s="71"/>
      <c r="EM31" s="71"/>
      <c r="FC31" s="71"/>
      <c r="FS31" s="71"/>
      <c r="GI31" s="71"/>
      <c r="GY31" s="71"/>
      <c r="HO31" s="71"/>
      <c r="IE31" s="71"/>
      <c r="IU31" s="71"/>
      <c r="JK31" s="71"/>
      <c r="KA31" s="71"/>
      <c r="KQ31" s="71"/>
      <c r="LG31" s="71"/>
      <c r="LW31" s="71"/>
      <c r="MM31" s="71"/>
      <c r="NC31" s="71"/>
      <c r="NS31" s="71"/>
      <c r="OI31" s="71"/>
      <c r="OY31" s="71"/>
      <c r="PO31" s="71"/>
      <c r="QE31" s="71"/>
      <c r="QU31" s="71"/>
      <c r="RK31" s="71"/>
      <c r="SA31" s="71"/>
      <c r="SQ31" s="71"/>
      <c r="TG31" s="71"/>
      <c r="TW31" s="71"/>
      <c r="UM31" s="71"/>
      <c r="VC31" s="71"/>
      <c r="VS31" s="71"/>
      <c r="WI31" s="71"/>
      <c r="WY31" s="71"/>
      <c r="XO31" s="71"/>
      <c r="YE31" s="71"/>
      <c r="YU31" s="71"/>
      <c r="ZK31" s="71"/>
      <c r="AAA31" s="71"/>
      <c r="AAQ31" s="71"/>
      <c r="ABG31" s="71"/>
      <c r="ABW31" s="71"/>
      <c r="ACM31" s="71"/>
      <c r="ADC31" s="71"/>
      <c r="ADS31" s="71"/>
      <c r="AEI31" s="71"/>
      <c r="AEY31" s="71"/>
      <c r="AFO31" s="71"/>
      <c r="AGE31" s="71"/>
      <c r="AGU31" s="71"/>
      <c r="AHK31" s="71"/>
      <c r="AIA31" s="71"/>
      <c r="AIQ31" s="71"/>
      <c r="AJG31" s="71"/>
      <c r="AJW31" s="71"/>
      <c r="AKM31" s="71"/>
      <c r="ALC31" s="71"/>
      <c r="ALS31" s="71"/>
      <c r="AMI31" s="71"/>
      <c r="AMY31" s="71"/>
      <c r="ANO31" s="71"/>
      <c r="AOE31" s="71"/>
      <c r="AOU31" s="71"/>
      <c r="APK31" s="71"/>
      <c r="AQA31" s="71"/>
      <c r="AQQ31" s="71"/>
      <c r="ARG31" s="71"/>
      <c r="ARW31" s="71"/>
      <c r="ASM31" s="71"/>
      <c r="ATC31" s="71"/>
      <c r="ATS31" s="71"/>
      <c r="AUI31" s="71"/>
      <c r="AUY31" s="71"/>
      <c r="AVO31" s="71"/>
      <c r="AWE31" s="71"/>
      <c r="AWU31" s="71"/>
      <c r="AXK31" s="71"/>
      <c r="AYA31" s="71"/>
      <c r="AYQ31" s="71"/>
      <c r="AZG31" s="71"/>
      <c r="AZW31" s="71"/>
      <c r="BAM31" s="71"/>
      <c r="BBC31" s="71"/>
      <c r="BBS31" s="71"/>
      <c r="BCI31" s="71"/>
      <c r="BCY31" s="71"/>
      <c r="BDO31" s="71"/>
      <c r="BEE31" s="71"/>
      <c r="BEU31" s="71"/>
      <c r="BFK31" s="71"/>
      <c r="BGA31" s="71"/>
      <c r="BGQ31" s="71"/>
      <c r="BHG31" s="71"/>
      <c r="BHW31" s="71"/>
      <c r="BIM31" s="71"/>
      <c r="BJC31" s="71"/>
      <c r="BJS31" s="71"/>
      <c r="BKI31" s="71"/>
      <c r="BKY31" s="71"/>
      <c r="BLO31" s="71"/>
      <c r="BME31" s="71"/>
      <c r="BMU31" s="71"/>
      <c r="BNK31" s="71"/>
      <c r="BOA31" s="71"/>
      <c r="BOQ31" s="71"/>
      <c r="BPG31" s="71"/>
      <c r="BPW31" s="71"/>
      <c r="BQM31" s="71"/>
      <c r="BRC31" s="71"/>
      <c r="BRS31" s="71"/>
      <c r="BSI31" s="71"/>
      <c r="BSY31" s="71"/>
      <c r="BTO31" s="71"/>
      <c r="BUE31" s="71"/>
      <c r="BUU31" s="71"/>
      <c r="BVK31" s="71"/>
      <c r="BWA31" s="71"/>
      <c r="BWQ31" s="71"/>
      <c r="BXG31" s="71"/>
      <c r="BXW31" s="71"/>
      <c r="BYM31" s="71"/>
      <c r="BZC31" s="71"/>
      <c r="BZS31" s="71"/>
      <c r="CAI31" s="71"/>
      <c r="CAY31" s="71"/>
      <c r="CBO31" s="71"/>
      <c r="CCE31" s="71"/>
      <c r="CCU31" s="71"/>
      <c r="CDK31" s="71"/>
      <c r="CEA31" s="71"/>
      <c r="CEQ31" s="71"/>
      <c r="CFG31" s="71"/>
      <c r="CFW31" s="71"/>
      <c r="CGM31" s="71"/>
      <c r="CHC31" s="71"/>
      <c r="CHS31" s="71"/>
      <c r="CII31" s="71"/>
      <c r="CIY31" s="71"/>
      <c r="CJO31" s="71"/>
      <c r="CKE31" s="71"/>
      <c r="CKU31" s="71"/>
      <c r="CLK31" s="71"/>
      <c r="CMA31" s="71"/>
      <c r="CMQ31" s="71"/>
      <c r="CNG31" s="71"/>
      <c r="CNW31" s="71"/>
      <c r="COM31" s="71"/>
      <c r="CPC31" s="71"/>
      <c r="CPS31" s="71"/>
      <c r="CQI31" s="71"/>
      <c r="CQY31" s="71"/>
      <c r="CRO31" s="71"/>
      <c r="CSE31" s="71"/>
      <c r="CSU31" s="71"/>
      <c r="CTK31" s="71"/>
      <c r="CUA31" s="71"/>
      <c r="CUQ31" s="71"/>
      <c r="CVG31" s="71"/>
      <c r="CVW31" s="71"/>
      <c r="CWM31" s="71"/>
      <c r="CXC31" s="71"/>
      <c r="CXS31" s="71"/>
      <c r="CYI31" s="71"/>
      <c r="CYY31" s="71"/>
      <c r="CZO31" s="71"/>
      <c r="DAE31" s="71"/>
      <c r="DAU31" s="71"/>
      <c r="DBK31" s="71"/>
      <c r="DCA31" s="71"/>
      <c r="DCQ31" s="71"/>
      <c r="DDG31" s="71"/>
      <c r="DDW31" s="71"/>
      <c r="DEM31" s="71"/>
      <c r="DFC31" s="71"/>
      <c r="DFS31" s="71"/>
      <c r="DGI31" s="71"/>
      <c r="DGY31" s="71"/>
      <c r="DHO31" s="71"/>
      <c r="DIE31" s="71"/>
      <c r="DIU31" s="71"/>
      <c r="DJK31" s="71"/>
      <c r="DKA31" s="71"/>
      <c r="DKQ31" s="71"/>
      <c r="DLG31" s="71"/>
      <c r="DLW31" s="71"/>
      <c r="DMM31" s="71"/>
      <c r="DNC31" s="71"/>
      <c r="DNS31" s="71"/>
      <c r="DOI31" s="71"/>
      <c r="DOY31" s="71"/>
      <c r="DPO31" s="71"/>
      <c r="DQE31" s="71"/>
      <c r="DQU31" s="71"/>
      <c r="DRK31" s="71"/>
      <c r="DSA31" s="71"/>
      <c r="DSQ31" s="71"/>
      <c r="DTG31" s="71"/>
      <c r="DTW31" s="71"/>
      <c r="DUM31" s="71"/>
      <c r="DVC31" s="71"/>
      <c r="DVS31" s="71"/>
      <c r="DWI31" s="71"/>
      <c r="DWY31" s="71"/>
      <c r="DXO31" s="71"/>
      <c r="DYE31" s="71"/>
      <c r="DYU31" s="71"/>
      <c r="DZK31" s="71"/>
      <c r="EAA31" s="71"/>
      <c r="EAQ31" s="71"/>
      <c r="EBG31" s="71"/>
      <c r="EBW31" s="71"/>
      <c r="ECM31" s="71"/>
      <c r="EDC31" s="71"/>
      <c r="EDS31" s="71"/>
      <c r="EEI31" s="71"/>
      <c r="EEY31" s="71"/>
      <c r="EFO31" s="71"/>
      <c r="EGE31" s="71"/>
      <c r="EGU31" s="71"/>
      <c r="EHK31" s="71"/>
      <c r="EIA31" s="71"/>
      <c r="EIQ31" s="71"/>
      <c r="EJG31" s="71"/>
      <c r="EJW31" s="71"/>
      <c r="EKM31" s="71"/>
      <c r="ELC31" s="71"/>
      <c r="ELS31" s="71"/>
      <c r="EMI31" s="71"/>
      <c r="EMY31" s="71"/>
      <c r="ENO31" s="71"/>
      <c r="EOE31" s="71"/>
      <c r="EOU31" s="71"/>
      <c r="EPK31" s="71"/>
      <c r="EQA31" s="71"/>
      <c r="EQQ31" s="71"/>
      <c r="ERG31" s="71"/>
      <c r="ERW31" s="71"/>
      <c r="ESM31" s="71"/>
      <c r="ETC31" s="71"/>
      <c r="ETS31" s="71"/>
      <c r="EUI31" s="71"/>
      <c r="EUY31" s="71"/>
      <c r="EVO31" s="71"/>
      <c r="EWE31" s="71"/>
      <c r="EWU31" s="71"/>
      <c r="EXK31" s="71"/>
      <c r="EYA31" s="71"/>
      <c r="EYQ31" s="71"/>
      <c r="EZG31" s="71"/>
      <c r="EZW31" s="71"/>
      <c r="FAM31" s="71"/>
      <c r="FBC31" s="71"/>
      <c r="FBS31" s="71"/>
      <c r="FCI31" s="71"/>
      <c r="FCY31" s="71"/>
      <c r="FDO31" s="71"/>
      <c r="FEE31" s="71"/>
      <c r="FEU31" s="71"/>
      <c r="FFK31" s="71"/>
      <c r="FGA31" s="71"/>
      <c r="FGQ31" s="71"/>
      <c r="FHG31" s="71"/>
      <c r="FHW31" s="71"/>
      <c r="FIM31" s="71"/>
      <c r="FJC31" s="71"/>
      <c r="FJS31" s="71"/>
      <c r="FKI31" s="71"/>
      <c r="FKY31" s="71"/>
      <c r="FLO31" s="71"/>
      <c r="FME31" s="71"/>
      <c r="FMU31" s="71"/>
      <c r="FNK31" s="71"/>
      <c r="FOA31" s="71"/>
      <c r="FOQ31" s="71"/>
      <c r="FPG31" s="71"/>
      <c r="FPW31" s="71"/>
      <c r="FQM31" s="71"/>
      <c r="FRC31" s="71"/>
      <c r="FRS31" s="71"/>
      <c r="FSI31" s="71"/>
      <c r="FSY31" s="71"/>
      <c r="FTO31" s="71"/>
      <c r="FUE31" s="71"/>
      <c r="FUU31" s="71"/>
      <c r="FVK31" s="71"/>
      <c r="FWA31" s="71"/>
      <c r="FWQ31" s="71"/>
      <c r="FXG31" s="71"/>
      <c r="FXW31" s="71"/>
      <c r="FYM31" s="71"/>
      <c r="FZC31" s="71"/>
      <c r="FZS31" s="71"/>
      <c r="GAI31" s="71"/>
      <c r="GAY31" s="71"/>
      <c r="GBO31" s="71"/>
      <c r="GCE31" s="71"/>
      <c r="GCU31" s="71"/>
      <c r="GDK31" s="71"/>
      <c r="GEA31" s="71"/>
      <c r="GEQ31" s="71"/>
      <c r="GFG31" s="71"/>
      <c r="GFW31" s="71"/>
      <c r="GGM31" s="71"/>
      <c r="GHC31" s="71"/>
      <c r="GHS31" s="71"/>
      <c r="GII31" s="71"/>
      <c r="GIY31" s="71"/>
      <c r="GJO31" s="71"/>
      <c r="GKE31" s="71"/>
      <c r="GKU31" s="71"/>
      <c r="GLK31" s="71"/>
      <c r="GMA31" s="71"/>
      <c r="GMQ31" s="71"/>
      <c r="GNG31" s="71"/>
      <c r="GNW31" s="71"/>
      <c r="GOM31" s="71"/>
      <c r="GPC31" s="71"/>
      <c r="GPS31" s="71"/>
      <c r="GQI31" s="71"/>
      <c r="GQY31" s="71"/>
      <c r="GRO31" s="71"/>
      <c r="GSE31" s="71"/>
      <c r="GSU31" s="71"/>
      <c r="GTK31" s="71"/>
      <c r="GUA31" s="71"/>
      <c r="GUQ31" s="71"/>
      <c r="GVG31" s="71"/>
      <c r="GVW31" s="71"/>
      <c r="GWM31" s="71"/>
      <c r="GXC31" s="71"/>
      <c r="GXS31" s="71"/>
      <c r="GYI31" s="71"/>
      <c r="GYY31" s="71"/>
      <c r="GZO31" s="71"/>
      <c r="HAE31" s="71"/>
      <c r="HAU31" s="71"/>
      <c r="HBK31" s="71"/>
      <c r="HCA31" s="71"/>
      <c r="HCQ31" s="71"/>
      <c r="HDG31" s="71"/>
      <c r="HDW31" s="71"/>
      <c r="HEM31" s="71"/>
      <c r="HFC31" s="71"/>
      <c r="HFS31" s="71"/>
      <c r="HGI31" s="71"/>
      <c r="HGY31" s="71"/>
      <c r="HHO31" s="71"/>
      <c r="HIE31" s="71"/>
      <c r="HIU31" s="71"/>
      <c r="HJK31" s="71"/>
      <c r="HKA31" s="71"/>
      <c r="HKQ31" s="71"/>
      <c r="HLG31" s="71"/>
      <c r="HLW31" s="71"/>
      <c r="HMM31" s="71"/>
      <c r="HNC31" s="71"/>
      <c r="HNS31" s="71"/>
      <c r="HOI31" s="71"/>
      <c r="HOY31" s="71"/>
      <c r="HPO31" s="71"/>
      <c r="HQE31" s="71"/>
      <c r="HQU31" s="71"/>
      <c r="HRK31" s="71"/>
      <c r="HSA31" s="71"/>
      <c r="HSQ31" s="71"/>
      <c r="HTG31" s="71"/>
      <c r="HTW31" s="71"/>
      <c r="HUM31" s="71"/>
      <c r="HVC31" s="71"/>
      <c r="HVS31" s="71"/>
      <c r="HWI31" s="71"/>
      <c r="HWY31" s="71"/>
      <c r="HXO31" s="71"/>
      <c r="HYE31" s="71"/>
      <c r="HYU31" s="71"/>
      <c r="HZK31" s="71"/>
      <c r="IAA31" s="71"/>
      <c r="IAQ31" s="71"/>
      <c r="IBG31" s="71"/>
      <c r="IBW31" s="71"/>
      <c r="ICM31" s="71"/>
      <c r="IDC31" s="71"/>
      <c r="IDS31" s="71"/>
      <c r="IEI31" s="71"/>
      <c r="IEY31" s="71"/>
      <c r="IFO31" s="71"/>
      <c r="IGE31" s="71"/>
      <c r="IGU31" s="71"/>
      <c r="IHK31" s="71"/>
      <c r="IIA31" s="71"/>
      <c r="IIQ31" s="71"/>
      <c r="IJG31" s="71"/>
      <c r="IJW31" s="71"/>
      <c r="IKM31" s="71"/>
      <c r="ILC31" s="71"/>
      <c r="ILS31" s="71"/>
      <c r="IMI31" s="71"/>
      <c r="IMY31" s="71"/>
      <c r="INO31" s="71"/>
      <c r="IOE31" s="71"/>
      <c r="IOU31" s="71"/>
      <c r="IPK31" s="71"/>
      <c r="IQA31" s="71"/>
      <c r="IQQ31" s="71"/>
      <c r="IRG31" s="71"/>
      <c r="IRW31" s="71"/>
      <c r="ISM31" s="71"/>
      <c r="ITC31" s="71"/>
      <c r="ITS31" s="71"/>
      <c r="IUI31" s="71"/>
      <c r="IUY31" s="71"/>
      <c r="IVO31" s="71"/>
      <c r="IWE31" s="71"/>
      <c r="IWU31" s="71"/>
      <c r="IXK31" s="71"/>
      <c r="IYA31" s="71"/>
      <c r="IYQ31" s="71"/>
      <c r="IZG31" s="71"/>
      <c r="IZW31" s="71"/>
      <c r="JAM31" s="71"/>
      <c r="JBC31" s="71"/>
      <c r="JBS31" s="71"/>
      <c r="JCI31" s="71"/>
      <c r="JCY31" s="71"/>
      <c r="JDO31" s="71"/>
      <c r="JEE31" s="71"/>
      <c r="JEU31" s="71"/>
      <c r="JFK31" s="71"/>
      <c r="JGA31" s="71"/>
      <c r="JGQ31" s="71"/>
      <c r="JHG31" s="71"/>
      <c r="JHW31" s="71"/>
      <c r="JIM31" s="71"/>
      <c r="JJC31" s="71"/>
      <c r="JJS31" s="71"/>
      <c r="JKI31" s="71"/>
      <c r="JKY31" s="71"/>
      <c r="JLO31" s="71"/>
      <c r="JME31" s="71"/>
      <c r="JMU31" s="71"/>
      <c r="JNK31" s="71"/>
      <c r="JOA31" s="71"/>
      <c r="JOQ31" s="71"/>
      <c r="JPG31" s="71"/>
      <c r="JPW31" s="71"/>
      <c r="JQM31" s="71"/>
      <c r="JRC31" s="71"/>
      <c r="JRS31" s="71"/>
      <c r="JSI31" s="71"/>
      <c r="JSY31" s="71"/>
      <c r="JTO31" s="71"/>
      <c r="JUE31" s="71"/>
      <c r="JUU31" s="71"/>
      <c r="JVK31" s="71"/>
      <c r="JWA31" s="71"/>
      <c r="JWQ31" s="71"/>
      <c r="JXG31" s="71"/>
      <c r="JXW31" s="71"/>
      <c r="JYM31" s="71"/>
      <c r="JZC31" s="71"/>
      <c r="JZS31" s="71"/>
      <c r="KAI31" s="71"/>
      <c r="KAY31" s="71"/>
      <c r="KBO31" s="71"/>
      <c r="KCE31" s="71"/>
      <c r="KCU31" s="71"/>
      <c r="KDK31" s="71"/>
      <c r="KEA31" s="71"/>
      <c r="KEQ31" s="71"/>
      <c r="KFG31" s="71"/>
      <c r="KFW31" s="71"/>
      <c r="KGM31" s="71"/>
      <c r="KHC31" s="71"/>
      <c r="KHS31" s="71"/>
      <c r="KII31" s="71"/>
      <c r="KIY31" s="71"/>
      <c r="KJO31" s="71"/>
      <c r="KKE31" s="71"/>
      <c r="KKU31" s="71"/>
      <c r="KLK31" s="71"/>
      <c r="KMA31" s="71"/>
      <c r="KMQ31" s="71"/>
      <c r="KNG31" s="71"/>
      <c r="KNW31" s="71"/>
      <c r="KOM31" s="71"/>
      <c r="KPC31" s="71"/>
      <c r="KPS31" s="71"/>
      <c r="KQI31" s="71"/>
      <c r="KQY31" s="71"/>
      <c r="KRO31" s="71"/>
      <c r="KSE31" s="71"/>
      <c r="KSU31" s="71"/>
      <c r="KTK31" s="71"/>
      <c r="KUA31" s="71"/>
      <c r="KUQ31" s="71"/>
      <c r="KVG31" s="71"/>
      <c r="KVW31" s="71"/>
      <c r="KWM31" s="71"/>
      <c r="KXC31" s="71"/>
      <c r="KXS31" s="71"/>
      <c r="KYI31" s="71"/>
      <c r="KYY31" s="71"/>
      <c r="KZO31" s="71"/>
      <c r="LAE31" s="71"/>
      <c r="LAU31" s="71"/>
      <c r="LBK31" s="71"/>
      <c r="LCA31" s="71"/>
      <c r="LCQ31" s="71"/>
      <c r="LDG31" s="71"/>
      <c r="LDW31" s="71"/>
      <c r="LEM31" s="71"/>
      <c r="LFC31" s="71"/>
      <c r="LFS31" s="71"/>
      <c r="LGI31" s="71"/>
      <c r="LGY31" s="71"/>
      <c r="LHO31" s="71"/>
      <c r="LIE31" s="71"/>
      <c r="LIU31" s="71"/>
      <c r="LJK31" s="71"/>
      <c r="LKA31" s="71"/>
      <c r="LKQ31" s="71"/>
      <c r="LLG31" s="71"/>
      <c r="LLW31" s="71"/>
      <c r="LMM31" s="71"/>
      <c r="LNC31" s="71"/>
      <c r="LNS31" s="71"/>
      <c r="LOI31" s="71"/>
      <c r="LOY31" s="71"/>
      <c r="LPO31" s="71"/>
      <c r="LQE31" s="71"/>
      <c r="LQU31" s="71"/>
      <c r="LRK31" s="71"/>
      <c r="LSA31" s="71"/>
      <c r="LSQ31" s="71"/>
      <c r="LTG31" s="71"/>
      <c r="LTW31" s="71"/>
      <c r="LUM31" s="71"/>
      <c r="LVC31" s="71"/>
      <c r="LVS31" s="71"/>
      <c r="LWI31" s="71"/>
      <c r="LWY31" s="71"/>
      <c r="LXO31" s="71"/>
      <c r="LYE31" s="71"/>
      <c r="LYU31" s="71"/>
      <c r="LZK31" s="71"/>
      <c r="MAA31" s="71"/>
      <c r="MAQ31" s="71"/>
      <c r="MBG31" s="71"/>
      <c r="MBW31" s="71"/>
      <c r="MCM31" s="71"/>
      <c r="MDC31" s="71"/>
      <c r="MDS31" s="71"/>
      <c r="MEI31" s="71"/>
      <c r="MEY31" s="71"/>
      <c r="MFO31" s="71"/>
      <c r="MGE31" s="71"/>
      <c r="MGU31" s="71"/>
      <c r="MHK31" s="71"/>
      <c r="MIA31" s="71"/>
      <c r="MIQ31" s="71"/>
      <c r="MJG31" s="71"/>
      <c r="MJW31" s="71"/>
      <c r="MKM31" s="71"/>
      <c r="MLC31" s="71"/>
      <c r="MLS31" s="71"/>
      <c r="MMI31" s="71"/>
      <c r="MMY31" s="71"/>
      <c r="MNO31" s="71"/>
      <c r="MOE31" s="71"/>
      <c r="MOU31" s="71"/>
      <c r="MPK31" s="71"/>
      <c r="MQA31" s="71"/>
      <c r="MQQ31" s="71"/>
      <c r="MRG31" s="71"/>
      <c r="MRW31" s="71"/>
      <c r="MSM31" s="71"/>
      <c r="MTC31" s="71"/>
      <c r="MTS31" s="71"/>
      <c r="MUI31" s="71"/>
      <c r="MUY31" s="71"/>
      <c r="MVO31" s="71"/>
      <c r="MWE31" s="71"/>
      <c r="MWU31" s="71"/>
      <c r="MXK31" s="71"/>
      <c r="MYA31" s="71"/>
      <c r="MYQ31" s="71"/>
      <c r="MZG31" s="71"/>
      <c r="MZW31" s="71"/>
      <c r="NAM31" s="71"/>
      <c r="NBC31" s="71"/>
      <c r="NBS31" s="71"/>
      <c r="NCI31" s="71"/>
      <c r="NCY31" s="71"/>
      <c r="NDO31" s="71"/>
      <c r="NEE31" s="71"/>
      <c r="NEU31" s="71"/>
      <c r="NFK31" s="71"/>
      <c r="NGA31" s="71"/>
      <c r="NGQ31" s="71"/>
      <c r="NHG31" s="71"/>
      <c r="NHW31" s="71"/>
      <c r="NIM31" s="71"/>
      <c r="NJC31" s="71"/>
      <c r="NJS31" s="71"/>
      <c r="NKI31" s="71"/>
      <c r="NKY31" s="71"/>
      <c r="NLO31" s="71"/>
      <c r="NME31" s="71"/>
      <c r="NMU31" s="71"/>
      <c r="NNK31" s="71"/>
      <c r="NOA31" s="71"/>
      <c r="NOQ31" s="71"/>
      <c r="NPG31" s="71"/>
      <c r="NPW31" s="71"/>
      <c r="NQM31" s="71"/>
      <c r="NRC31" s="71"/>
      <c r="NRS31" s="71"/>
      <c r="NSI31" s="71"/>
      <c r="NSY31" s="71"/>
      <c r="NTO31" s="71"/>
      <c r="NUE31" s="71"/>
      <c r="NUU31" s="71"/>
      <c r="NVK31" s="71"/>
      <c r="NWA31" s="71"/>
      <c r="NWQ31" s="71"/>
      <c r="NXG31" s="71"/>
      <c r="NXW31" s="71"/>
      <c r="NYM31" s="71"/>
      <c r="NZC31" s="71"/>
      <c r="NZS31" s="71"/>
      <c r="OAI31" s="71"/>
      <c r="OAY31" s="71"/>
      <c r="OBO31" s="71"/>
      <c r="OCE31" s="71"/>
      <c r="OCU31" s="71"/>
      <c r="ODK31" s="71"/>
      <c r="OEA31" s="71"/>
      <c r="OEQ31" s="71"/>
      <c r="OFG31" s="71"/>
      <c r="OFW31" s="71"/>
      <c r="OGM31" s="71"/>
      <c r="OHC31" s="71"/>
      <c r="OHS31" s="71"/>
      <c r="OII31" s="71"/>
      <c r="OIY31" s="71"/>
      <c r="OJO31" s="71"/>
      <c r="OKE31" s="71"/>
      <c r="OKU31" s="71"/>
      <c r="OLK31" s="71"/>
      <c r="OMA31" s="71"/>
      <c r="OMQ31" s="71"/>
      <c r="ONG31" s="71"/>
      <c r="ONW31" s="71"/>
      <c r="OOM31" s="71"/>
      <c r="OPC31" s="71"/>
      <c r="OPS31" s="71"/>
      <c r="OQI31" s="71"/>
      <c r="OQY31" s="71"/>
      <c r="ORO31" s="71"/>
      <c r="OSE31" s="71"/>
      <c r="OSU31" s="71"/>
      <c r="OTK31" s="71"/>
      <c r="OUA31" s="71"/>
      <c r="OUQ31" s="71"/>
      <c r="OVG31" s="71"/>
      <c r="OVW31" s="71"/>
      <c r="OWM31" s="71"/>
      <c r="OXC31" s="71"/>
      <c r="OXS31" s="71"/>
      <c r="OYI31" s="71"/>
      <c r="OYY31" s="71"/>
      <c r="OZO31" s="71"/>
      <c r="PAE31" s="71"/>
      <c r="PAU31" s="71"/>
      <c r="PBK31" s="71"/>
      <c r="PCA31" s="71"/>
      <c r="PCQ31" s="71"/>
      <c r="PDG31" s="71"/>
      <c r="PDW31" s="71"/>
      <c r="PEM31" s="71"/>
      <c r="PFC31" s="71"/>
      <c r="PFS31" s="71"/>
      <c r="PGI31" s="71"/>
      <c r="PGY31" s="71"/>
      <c r="PHO31" s="71"/>
      <c r="PIE31" s="71"/>
      <c r="PIU31" s="71"/>
      <c r="PJK31" s="71"/>
      <c r="PKA31" s="71"/>
      <c r="PKQ31" s="71"/>
      <c r="PLG31" s="71"/>
      <c r="PLW31" s="71"/>
      <c r="PMM31" s="71"/>
      <c r="PNC31" s="71"/>
      <c r="PNS31" s="71"/>
      <c r="POI31" s="71"/>
      <c r="POY31" s="71"/>
      <c r="PPO31" s="71"/>
      <c r="PQE31" s="71"/>
      <c r="PQU31" s="71"/>
      <c r="PRK31" s="71"/>
      <c r="PSA31" s="71"/>
      <c r="PSQ31" s="71"/>
      <c r="PTG31" s="71"/>
      <c r="PTW31" s="71"/>
      <c r="PUM31" s="71"/>
      <c r="PVC31" s="71"/>
      <c r="PVS31" s="71"/>
      <c r="PWI31" s="71"/>
      <c r="PWY31" s="71"/>
      <c r="PXO31" s="71"/>
      <c r="PYE31" s="71"/>
      <c r="PYU31" s="71"/>
      <c r="PZK31" s="71"/>
      <c r="QAA31" s="71"/>
      <c r="QAQ31" s="71"/>
      <c r="QBG31" s="71"/>
      <c r="QBW31" s="71"/>
      <c r="QCM31" s="71"/>
      <c r="QDC31" s="71"/>
      <c r="QDS31" s="71"/>
      <c r="QEI31" s="71"/>
      <c r="QEY31" s="71"/>
      <c r="QFO31" s="71"/>
      <c r="QGE31" s="71"/>
      <c r="QGU31" s="71"/>
      <c r="QHK31" s="71"/>
      <c r="QIA31" s="71"/>
      <c r="QIQ31" s="71"/>
      <c r="QJG31" s="71"/>
      <c r="QJW31" s="71"/>
      <c r="QKM31" s="71"/>
      <c r="QLC31" s="71"/>
      <c r="QLS31" s="71"/>
      <c r="QMI31" s="71"/>
      <c r="QMY31" s="71"/>
      <c r="QNO31" s="71"/>
      <c r="QOE31" s="71"/>
      <c r="QOU31" s="71"/>
      <c r="QPK31" s="71"/>
      <c r="QQA31" s="71"/>
      <c r="QQQ31" s="71"/>
      <c r="QRG31" s="71"/>
      <c r="QRW31" s="71"/>
      <c r="QSM31" s="71"/>
      <c r="QTC31" s="71"/>
      <c r="QTS31" s="71"/>
      <c r="QUI31" s="71"/>
      <c r="QUY31" s="71"/>
      <c r="QVO31" s="71"/>
      <c r="QWE31" s="71"/>
      <c r="QWU31" s="71"/>
      <c r="QXK31" s="71"/>
      <c r="QYA31" s="71"/>
      <c r="QYQ31" s="71"/>
      <c r="QZG31" s="71"/>
      <c r="QZW31" s="71"/>
      <c r="RAM31" s="71"/>
      <c r="RBC31" s="71"/>
      <c r="RBS31" s="71"/>
      <c r="RCI31" s="71"/>
      <c r="RCY31" s="71"/>
      <c r="RDO31" s="71"/>
      <c r="REE31" s="71"/>
      <c r="REU31" s="71"/>
      <c r="RFK31" s="71"/>
      <c r="RGA31" s="71"/>
      <c r="RGQ31" s="71"/>
      <c r="RHG31" s="71"/>
      <c r="RHW31" s="71"/>
      <c r="RIM31" s="71"/>
      <c r="RJC31" s="71"/>
      <c r="RJS31" s="71"/>
      <c r="RKI31" s="71"/>
      <c r="RKY31" s="71"/>
      <c r="RLO31" s="71"/>
      <c r="RME31" s="71"/>
      <c r="RMU31" s="71"/>
      <c r="RNK31" s="71"/>
      <c r="ROA31" s="71"/>
      <c r="ROQ31" s="71"/>
      <c r="RPG31" s="71"/>
      <c r="RPW31" s="71"/>
      <c r="RQM31" s="71"/>
      <c r="RRC31" s="71"/>
      <c r="RRS31" s="71"/>
      <c r="RSI31" s="71"/>
      <c r="RSY31" s="71"/>
      <c r="RTO31" s="71"/>
      <c r="RUE31" s="71"/>
      <c r="RUU31" s="71"/>
      <c r="RVK31" s="71"/>
      <c r="RWA31" s="71"/>
      <c r="RWQ31" s="71"/>
      <c r="RXG31" s="71"/>
      <c r="RXW31" s="71"/>
      <c r="RYM31" s="71"/>
      <c r="RZC31" s="71"/>
      <c r="RZS31" s="71"/>
      <c r="SAI31" s="71"/>
      <c r="SAY31" s="71"/>
      <c r="SBO31" s="71"/>
      <c r="SCE31" s="71"/>
      <c r="SCU31" s="71"/>
      <c r="SDK31" s="71"/>
      <c r="SEA31" s="71"/>
      <c r="SEQ31" s="71"/>
      <c r="SFG31" s="71"/>
      <c r="SFW31" s="71"/>
      <c r="SGM31" s="71"/>
      <c r="SHC31" s="71"/>
      <c r="SHS31" s="71"/>
      <c r="SII31" s="71"/>
      <c r="SIY31" s="71"/>
      <c r="SJO31" s="71"/>
      <c r="SKE31" s="71"/>
      <c r="SKU31" s="71"/>
      <c r="SLK31" s="71"/>
      <c r="SMA31" s="71"/>
      <c r="SMQ31" s="71"/>
      <c r="SNG31" s="71"/>
      <c r="SNW31" s="71"/>
      <c r="SOM31" s="71"/>
      <c r="SPC31" s="71"/>
      <c r="SPS31" s="71"/>
      <c r="SQI31" s="71"/>
      <c r="SQY31" s="71"/>
      <c r="SRO31" s="71"/>
      <c r="SSE31" s="71"/>
      <c r="SSU31" s="71"/>
      <c r="STK31" s="71"/>
      <c r="SUA31" s="71"/>
      <c r="SUQ31" s="71"/>
      <c r="SVG31" s="71"/>
      <c r="SVW31" s="71"/>
      <c r="SWM31" s="71"/>
      <c r="SXC31" s="71"/>
      <c r="SXS31" s="71"/>
      <c r="SYI31" s="71"/>
      <c r="SYY31" s="71"/>
      <c r="SZO31" s="71"/>
      <c r="TAE31" s="71"/>
      <c r="TAU31" s="71"/>
      <c r="TBK31" s="71"/>
      <c r="TCA31" s="71"/>
      <c r="TCQ31" s="71"/>
      <c r="TDG31" s="71"/>
      <c r="TDW31" s="71"/>
      <c r="TEM31" s="71"/>
      <c r="TFC31" s="71"/>
      <c r="TFS31" s="71"/>
      <c r="TGI31" s="71"/>
      <c r="TGY31" s="71"/>
      <c r="THO31" s="71"/>
      <c r="TIE31" s="71"/>
      <c r="TIU31" s="71"/>
      <c r="TJK31" s="71"/>
      <c r="TKA31" s="71"/>
      <c r="TKQ31" s="71"/>
      <c r="TLG31" s="71"/>
      <c r="TLW31" s="71"/>
      <c r="TMM31" s="71"/>
      <c r="TNC31" s="71"/>
      <c r="TNS31" s="71"/>
      <c r="TOI31" s="71"/>
      <c r="TOY31" s="71"/>
      <c r="TPO31" s="71"/>
      <c r="TQE31" s="71"/>
      <c r="TQU31" s="71"/>
      <c r="TRK31" s="71"/>
      <c r="TSA31" s="71"/>
      <c r="TSQ31" s="71"/>
      <c r="TTG31" s="71"/>
      <c r="TTW31" s="71"/>
      <c r="TUM31" s="71"/>
      <c r="TVC31" s="71"/>
      <c r="TVS31" s="71"/>
      <c r="TWI31" s="71"/>
      <c r="TWY31" s="71"/>
      <c r="TXO31" s="71"/>
      <c r="TYE31" s="71"/>
      <c r="TYU31" s="71"/>
      <c r="TZK31" s="71"/>
      <c r="UAA31" s="71"/>
      <c r="UAQ31" s="71"/>
      <c r="UBG31" s="71"/>
      <c r="UBW31" s="71"/>
      <c r="UCM31" s="71"/>
      <c r="UDC31" s="71"/>
      <c r="UDS31" s="71"/>
      <c r="UEI31" s="71"/>
      <c r="UEY31" s="71"/>
      <c r="UFO31" s="71"/>
      <c r="UGE31" s="71"/>
      <c r="UGU31" s="71"/>
      <c r="UHK31" s="71"/>
      <c r="UIA31" s="71"/>
      <c r="UIQ31" s="71"/>
      <c r="UJG31" s="71"/>
      <c r="UJW31" s="71"/>
      <c r="UKM31" s="71"/>
      <c r="ULC31" s="71"/>
      <c r="ULS31" s="71"/>
      <c r="UMI31" s="71"/>
      <c r="UMY31" s="71"/>
      <c r="UNO31" s="71"/>
      <c r="UOE31" s="71"/>
      <c r="UOU31" s="71"/>
      <c r="UPK31" s="71"/>
      <c r="UQA31" s="71"/>
      <c r="UQQ31" s="71"/>
      <c r="URG31" s="71"/>
      <c r="URW31" s="71"/>
      <c r="USM31" s="71"/>
      <c r="UTC31" s="71"/>
      <c r="UTS31" s="71"/>
      <c r="UUI31" s="71"/>
      <c r="UUY31" s="71"/>
      <c r="UVO31" s="71"/>
      <c r="UWE31" s="71"/>
      <c r="UWU31" s="71"/>
      <c r="UXK31" s="71"/>
      <c r="UYA31" s="71"/>
      <c r="UYQ31" s="71"/>
      <c r="UZG31" s="71"/>
      <c r="UZW31" s="71"/>
      <c r="VAM31" s="71"/>
      <c r="VBC31" s="71"/>
      <c r="VBS31" s="71"/>
      <c r="VCI31" s="71"/>
      <c r="VCY31" s="71"/>
      <c r="VDO31" s="71"/>
      <c r="VEE31" s="71"/>
      <c r="VEU31" s="71"/>
      <c r="VFK31" s="71"/>
      <c r="VGA31" s="71"/>
      <c r="VGQ31" s="71"/>
      <c r="VHG31" s="71"/>
      <c r="VHW31" s="71"/>
      <c r="VIM31" s="71"/>
      <c r="VJC31" s="71"/>
      <c r="VJS31" s="71"/>
      <c r="VKI31" s="71"/>
      <c r="VKY31" s="71"/>
      <c r="VLO31" s="71"/>
      <c r="VME31" s="71"/>
      <c r="VMU31" s="71"/>
      <c r="VNK31" s="71"/>
      <c r="VOA31" s="71"/>
      <c r="VOQ31" s="71"/>
      <c r="VPG31" s="71"/>
      <c r="VPW31" s="71"/>
      <c r="VQM31" s="71"/>
      <c r="VRC31" s="71"/>
      <c r="VRS31" s="71"/>
      <c r="VSI31" s="71"/>
      <c r="VSY31" s="71"/>
      <c r="VTO31" s="71"/>
      <c r="VUE31" s="71"/>
      <c r="VUU31" s="71"/>
      <c r="VVK31" s="71"/>
      <c r="VWA31" s="71"/>
      <c r="VWQ31" s="71"/>
      <c r="VXG31" s="71"/>
      <c r="VXW31" s="71"/>
      <c r="VYM31" s="71"/>
      <c r="VZC31" s="71"/>
      <c r="VZS31" s="71"/>
      <c r="WAI31" s="71"/>
      <c r="WAY31" s="71"/>
      <c r="WBO31" s="71"/>
      <c r="WCE31" s="71"/>
      <c r="WCU31" s="71"/>
      <c r="WDK31" s="71"/>
      <c r="WEA31" s="71"/>
      <c r="WEQ31" s="71"/>
      <c r="WFG31" s="71"/>
      <c r="WFW31" s="71"/>
      <c r="WGM31" s="71"/>
      <c r="WHC31" s="71"/>
      <c r="WHS31" s="71"/>
      <c r="WII31" s="71"/>
      <c r="WIY31" s="71"/>
      <c r="WJO31" s="71"/>
      <c r="WKE31" s="71"/>
      <c r="WKU31" s="71"/>
      <c r="WLK31" s="71"/>
      <c r="WMA31" s="71"/>
      <c r="WMQ31" s="71"/>
      <c r="WNG31" s="71"/>
      <c r="WNW31" s="71"/>
      <c r="WOM31" s="71"/>
      <c r="WPC31" s="71"/>
      <c r="WPS31" s="71"/>
      <c r="WQI31" s="71"/>
      <c r="WQY31" s="71"/>
      <c r="WRO31" s="71"/>
      <c r="WSE31" s="71"/>
      <c r="WSU31" s="71"/>
      <c r="WTK31" s="71"/>
      <c r="WUA31" s="71"/>
      <c r="WUQ31" s="71"/>
      <c r="WVG31" s="71"/>
      <c r="WVW31" s="71"/>
      <c r="WWM31" s="71"/>
      <c r="WXC31" s="71"/>
      <c r="WXS31" s="71"/>
      <c r="WYI31" s="71"/>
      <c r="WYY31" s="71"/>
      <c r="WZO31" s="71"/>
      <c r="XAE31" s="71"/>
      <c r="XAU31" s="71"/>
      <c r="XBK31" s="71"/>
      <c r="XCA31" s="71"/>
      <c r="XCQ31" s="71"/>
      <c r="XDG31" s="71"/>
      <c r="XDW31" s="71"/>
      <c r="XEM31" s="71"/>
    </row>
    <row r="32" spans="1:1023 1039:2047 2063:3071 3087:4095 4111:5119 5135:6143 6159:7167 7183:8191 8207:9215 9231:10239 10255:11263 11279:12287 12303:13311 13327:14335 14351:15359 15375:16367" ht="26">
      <c r="A32" s="20" t="str">
        <f>IF(COUNTBLANK(F32)=1," ",COUNTA($F$12:F32))</f>
        <v xml:space="preserve"> </v>
      </c>
      <c r="B32" s="73" t="s">
        <v>386</v>
      </c>
      <c r="C32" s="68" t="s">
        <v>15</v>
      </c>
      <c r="D32" s="68">
        <v>25</v>
      </c>
      <c r="E32" s="95"/>
      <c r="F32" s="134"/>
      <c r="G32" s="135">
        <f t="shared" si="0"/>
        <v>0</v>
      </c>
      <c r="H32" s="116"/>
      <c r="I32" s="135">
        <f t="shared" si="1"/>
        <v>0</v>
      </c>
      <c r="J32" s="135">
        <f t="shared" si="2"/>
        <v>0</v>
      </c>
      <c r="K32" s="135">
        <f t="shared" si="3"/>
        <v>0</v>
      </c>
      <c r="L32" s="135">
        <f t="shared" si="4"/>
        <v>0</v>
      </c>
      <c r="M32" s="135">
        <f t="shared" si="5"/>
        <v>0</v>
      </c>
      <c r="N32" s="135">
        <f t="shared" si="6"/>
        <v>0</v>
      </c>
      <c r="O32" s="70">
        <f t="shared" si="7"/>
        <v>0</v>
      </c>
      <c r="AE32" s="71"/>
      <c r="AU32" s="71"/>
      <c r="BK32" s="71"/>
      <c r="CA32" s="71"/>
      <c r="CQ32" s="71"/>
      <c r="DG32" s="71"/>
      <c r="DW32" s="71"/>
      <c r="EM32" s="71"/>
      <c r="FC32" s="71"/>
      <c r="FS32" s="71"/>
      <c r="GI32" s="71"/>
      <c r="GY32" s="71"/>
      <c r="HO32" s="71"/>
      <c r="IE32" s="71"/>
      <c r="IU32" s="71"/>
      <c r="JK32" s="71"/>
      <c r="KA32" s="71"/>
      <c r="KQ32" s="71"/>
      <c r="LG32" s="71"/>
      <c r="LW32" s="71"/>
      <c r="MM32" s="71"/>
      <c r="NC32" s="71"/>
      <c r="NS32" s="71"/>
      <c r="OI32" s="71"/>
      <c r="OY32" s="71"/>
      <c r="PO32" s="71"/>
      <c r="QE32" s="71"/>
      <c r="QU32" s="71"/>
      <c r="RK32" s="71"/>
      <c r="SA32" s="71"/>
      <c r="SQ32" s="71"/>
      <c r="TG32" s="71"/>
      <c r="TW32" s="71"/>
      <c r="UM32" s="71"/>
      <c r="VC32" s="71"/>
      <c r="VS32" s="71"/>
      <c r="WI32" s="71"/>
      <c r="WY32" s="71"/>
      <c r="XO32" s="71"/>
      <c r="YE32" s="71"/>
      <c r="YU32" s="71"/>
      <c r="ZK32" s="71"/>
      <c r="AAA32" s="71"/>
      <c r="AAQ32" s="71"/>
      <c r="ABG32" s="71"/>
      <c r="ABW32" s="71"/>
      <c r="ACM32" s="71"/>
      <c r="ADC32" s="71"/>
      <c r="ADS32" s="71"/>
      <c r="AEI32" s="71"/>
      <c r="AEY32" s="71"/>
      <c r="AFO32" s="71"/>
      <c r="AGE32" s="71"/>
      <c r="AGU32" s="71"/>
      <c r="AHK32" s="71"/>
      <c r="AIA32" s="71"/>
      <c r="AIQ32" s="71"/>
      <c r="AJG32" s="71"/>
      <c r="AJW32" s="71"/>
      <c r="AKM32" s="71"/>
      <c r="ALC32" s="71"/>
      <c r="ALS32" s="71"/>
      <c r="AMI32" s="71"/>
      <c r="AMY32" s="71"/>
      <c r="ANO32" s="71"/>
      <c r="AOE32" s="71"/>
      <c r="AOU32" s="71"/>
      <c r="APK32" s="71"/>
      <c r="AQA32" s="71"/>
      <c r="AQQ32" s="71"/>
      <c r="ARG32" s="71"/>
      <c r="ARW32" s="71"/>
      <c r="ASM32" s="71"/>
      <c r="ATC32" s="71"/>
      <c r="ATS32" s="71"/>
      <c r="AUI32" s="71"/>
      <c r="AUY32" s="71"/>
      <c r="AVO32" s="71"/>
      <c r="AWE32" s="71"/>
      <c r="AWU32" s="71"/>
      <c r="AXK32" s="71"/>
      <c r="AYA32" s="71"/>
      <c r="AYQ32" s="71"/>
      <c r="AZG32" s="71"/>
      <c r="AZW32" s="71"/>
      <c r="BAM32" s="71"/>
      <c r="BBC32" s="71"/>
      <c r="BBS32" s="71"/>
      <c r="BCI32" s="71"/>
      <c r="BCY32" s="71"/>
      <c r="BDO32" s="71"/>
      <c r="BEE32" s="71"/>
      <c r="BEU32" s="71"/>
      <c r="BFK32" s="71"/>
      <c r="BGA32" s="71"/>
      <c r="BGQ32" s="71"/>
      <c r="BHG32" s="71"/>
      <c r="BHW32" s="71"/>
      <c r="BIM32" s="71"/>
      <c r="BJC32" s="71"/>
      <c r="BJS32" s="71"/>
      <c r="BKI32" s="71"/>
      <c r="BKY32" s="71"/>
      <c r="BLO32" s="71"/>
      <c r="BME32" s="71"/>
      <c r="BMU32" s="71"/>
      <c r="BNK32" s="71"/>
      <c r="BOA32" s="71"/>
      <c r="BOQ32" s="71"/>
      <c r="BPG32" s="71"/>
      <c r="BPW32" s="71"/>
      <c r="BQM32" s="71"/>
      <c r="BRC32" s="71"/>
      <c r="BRS32" s="71"/>
      <c r="BSI32" s="71"/>
      <c r="BSY32" s="71"/>
      <c r="BTO32" s="71"/>
      <c r="BUE32" s="71"/>
      <c r="BUU32" s="71"/>
      <c r="BVK32" s="71"/>
      <c r="BWA32" s="71"/>
      <c r="BWQ32" s="71"/>
      <c r="BXG32" s="71"/>
      <c r="BXW32" s="71"/>
      <c r="BYM32" s="71"/>
      <c r="BZC32" s="71"/>
      <c r="BZS32" s="71"/>
      <c r="CAI32" s="71"/>
      <c r="CAY32" s="71"/>
      <c r="CBO32" s="71"/>
      <c r="CCE32" s="71"/>
      <c r="CCU32" s="71"/>
      <c r="CDK32" s="71"/>
      <c r="CEA32" s="71"/>
      <c r="CEQ32" s="71"/>
      <c r="CFG32" s="71"/>
      <c r="CFW32" s="71"/>
      <c r="CGM32" s="71"/>
      <c r="CHC32" s="71"/>
      <c r="CHS32" s="71"/>
      <c r="CII32" s="71"/>
      <c r="CIY32" s="71"/>
      <c r="CJO32" s="71"/>
      <c r="CKE32" s="71"/>
      <c r="CKU32" s="71"/>
      <c r="CLK32" s="71"/>
      <c r="CMA32" s="71"/>
      <c r="CMQ32" s="71"/>
      <c r="CNG32" s="71"/>
      <c r="CNW32" s="71"/>
      <c r="COM32" s="71"/>
      <c r="CPC32" s="71"/>
      <c r="CPS32" s="71"/>
      <c r="CQI32" s="71"/>
      <c r="CQY32" s="71"/>
      <c r="CRO32" s="71"/>
      <c r="CSE32" s="71"/>
      <c r="CSU32" s="71"/>
      <c r="CTK32" s="71"/>
      <c r="CUA32" s="71"/>
      <c r="CUQ32" s="71"/>
      <c r="CVG32" s="71"/>
      <c r="CVW32" s="71"/>
      <c r="CWM32" s="71"/>
      <c r="CXC32" s="71"/>
      <c r="CXS32" s="71"/>
      <c r="CYI32" s="71"/>
      <c r="CYY32" s="71"/>
      <c r="CZO32" s="71"/>
      <c r="DAE32" s="71"/>
      <c r="DAU32" s="71"/>
      <c r="DBK32" s="71"/>
      <c r="DCA32" s="71"/>
      <c r="DCQ32" s="71"/>
      <c r="DDG32" s="71"/>
      <c r="DDW32" s="71"/>
      <c r="DEM32" s="71"/>
      <c r="DFC32" s="71"/>
      <c r="DFS32" s="71"/>
      <c r="DGI32" s="71"/>
      <c r="DGY32" s="71"/>
      <c r="DHO32" s="71"/>
      <c r="DIE32" s="71"/>
      <c r="DIU32" s="71"/>
      <c r="DJK32" s="71"/>
      <c r="DKA32" s="71"/>
      <c r="DKQ32" s="71"/>
      <c r="DLG32" s="71"/>
      <c r="DLW32" s="71"/>
      <c r="DMM32" s="71"/>
      <c r="DNC32" s="71"/>
      <c r="DNS32" s="71"/>
      <c r="DOI32" s="71"/>
      <c r="DOY32" s="71"/>
      <c r="DPO32" s="71"/>
      <c r="DQE32" s="71"/>
      <c r="DQU32" s="71"/>
      <c r="DRK32" s="71"/>
      <c r="DSA32" s="71"/>
      <c r="DSQ32" s="71"/>
      <c r="DTG32" s="71"/>
      <c r="DTW32" s="71"/>
      <c r="DUM32" s="71"/>
      <c r="DVC32" s="71"/>
      <c r="DVS32" s="71"/>
      <c r="DWI32" s="71"/>
      <c r="DWY32" s="71"/>
      <c r="DXO32" s="71"/>
      <c r="DYE32" s="71"/>
      <c r="DYU32" s="71"/>
      <c r="DZK32" s="71"/>
      <c r="EAA32" s="71"/>
      <c r="EAQ32" s="71"/>
      <c r="EBG32" s="71"/>
      <c r="EBW32" s="71"/>
      <c r="ECM32" s="71"/>
      <c r="EDC32" s="71"/>
      <c r="EDS32" s="71"/>
      <c r="EEI32" s="71"/>
      <c r="EEY32" s="71"/>
      <c r="EFO32" s="71"/>
      <c r="EGE32" s="71"/>
      <c r="EGU32" s="71"/>
      <c r="EHK32" s="71"/>
      <c r="EIA32" s="71"/>
      <c r="EIQ32" s="71"/>
      <c r="EJG32" s="71"/>
      <c r="EJW32" s="71"/>
      <c r="EKM32" s="71"/>
      <c r="ELC32" s="71"/>
      <c r="ELS32" s="71"/>
      <c r="EMI32" s="71"/>
      <c r="EMY32" s="71"/>
      <c r="ENO32" s="71"/>
      <c r="EOE32" s="71"/>
      <c r="EOU32" s="71"/>
      <c r="EPK32" s="71"/>
      <c r="EQA32" s="71"/>
      <c r="EQQ32" s="71"/>
      <c r="ERG32" s="71"/>
      <c r="ERW32" s="71"/>
      <c r="ESM32" s="71"/>
      <c r="ETC32" s="71"/>
      <c r="ETS32" s="71"/>
      <c r="EUI32" s="71"/>
      <c r="EUY32" s="71"/>
      <c r="EVO32" s="71"/>
      <c r="EWE32" s="71"/>
      <c r="EWU32" s="71"/>
      <c r="EXK32" s="71"/>
      <c r="EYA32" s="71"/>
      <c r="EYQ32" s="71"/>
      <c r="EZG32" s="71"/>
      <c r="EZW32" s="71"/>
      <c r="FAM32" s="71"/>
      <c r="FBC32" s="71"/>
      <c r="FBS32" s="71"/>
      <c r="FCI32" s="71"/>
      <c r="FCY32" s="71"/>
      <c r="FDO32" s="71"/>
      <c r="FEE32" s="71"/>
      <c r="FEU32" s="71"/>
      <c r="FFK32" s="71"/>
      <c r="FGA32" s="71"/>
      <c r="FGQ32" s="71"/>
      <c r="FHG32" s="71"/>
      <c r="FHW32" s="71"/>
      <c r="FIM32" s="71"/>
      <c r="FJC32" s="71"/>
      <c r="FJS32" s="71"/>
      <c r="FKI32" s="71"/>
      <c r="FKY32" s="71"/>
      <c r="FLO32" s="71"/>
      <c r="FME32" s="71"/>
      <c r="FMU32" s="71"/>
      <c r="FNK32" s="71"/>
      <c r="FOA32" s="71"/>
      <c r="FOQ32" s="71"/>
      <c r="FPG32" s="71"/>
      <c r="FPW32" s="71"/>
      <c r="FQM32" s="71"/>
      <c r="FRC32" s="71"/>
      <c r="FRS32" s="71"/>
      <c r="FSI32" s="71"/>
      <c r="FSY32" s="71"/>
      <c r="FTO32" s="71"/>
      <c r="FUE32" s="71"/>
      <c r="FUU32" s="71"/>
      <c r="FVK32" s="71"/>
      <c r="FWA32" s="71"/>
      <c r="FWQ32" s="71"/>
      <c r="FXG32" s="71"/>
      <c r="FXW32" s="71"/>
      <c r="FYM32" s="71"/>
      <c r="FZC32" s="71"/>
      <c r="FZS32" s="71"/>
      <c r="GAI32" s="71"/>
      <c r="GAY32" s="71"/>
      <c r="GBO32" s="71"/>
      <c r="GCE32" s="71"/>
      <c r="GCU32" s="71"/>
      <c r="GDK32" s="71"/>
      <c r="GEA32" s="71"/>
      <c r="GEQ32" s="71"/>
      <c r="GFG32" s="71"/>
      <c r="GFW32" s="71"/>
      <c r="GGM32" s="71"/>
      <c r="GHC32" s="71"/>
      <c r="GHS32" s="71"/>
      <c r="GII32" s="71"/>
      <c r="GIY32" s="71"/>
      <c r="GJO32" s="71"/>
      <c r="GKE32" s="71"/>
      <c r="GKU32" s="71"/>
      <c r="GLK32" s="71"/>
      <c r="GMA32" s="71"/>
      <c r="GMQ32" s="71"/>
      <c r="GNG32" s="71"/>
      <c r="GNW32" s="71"/>
      <c r="GOM32" s="71"/>
      <c r="GPC32" s="71"/>
      <c r="GPS32" s="71"/>
      <c r="GQI32" s="71"/>
      <c r="GQY32" s="71"/>
      <c r="GRO32" s="71"/>
      <c r="GSE32" s="71"/>
      <c r="GSU32" s="71"/>
      <c r="GTK32" s="71"/>
      <c r="GUA32" s="71"/>
      <c r="GUQ32" s="71"/>
      <c r="GVG32" s="71"/>
      <c r="GVW32" s="71"/>
      <c r="GWM32" s="71"/>
      <c r="GXC32" s="71"/>
      <c r="GXS32" s="71"/>
      <c r="GYI32" s="71"/>
      <c r="GYY32" s="71"/>
      <c r="GZO32" s="71"/>
      <c r="HAE32" s="71"/>
      <c r="HAU32" s="71"/>
      <c r="HBK32" s="71"/>
      <c r="HCA32" s="71"/>
      <c r="HCQ32" s="71"/>
      <c r="HDG32" s="71"/>
      <c r="HDW32" s="71"/>
      <c r="HEM32" s="71"/>
      <c r="HFC32" s="71"/>
      <c r="HFS32" s="71"/>
      <c r="HGI32" s="71"/>
      <c r="HGY32" s="71"/>
      <c r="HHO32" s="71"/>
      <c r="HIE32" s="71"/>
      <c r="HIU32" s="71"/>
      <c r="HJK32" s="71"/>
      <c r="HKA32" s="71"/>
      <c r="HKQ32" s="71"/>
      <c r="HLG32" s="71"/>
      <c r="HLW32" s="71"/>
      <c r="HMM32" s="71"/>
      <c r="HNC32" s="71"/>
      <c r="HNS32" s="71"/>
      <c r="HOI32" s="71"/>
      <c r="HOY32" s="71"/>
      <c r="HPO32" s="71"/>
      <c r="HQE32" s="71"/>
      <c r="HQU32" s="71"/>
      <c r="HRK32" s="71"/>
      <c r="HSA32" s="71"/>
      <c r="HSQ32" s="71"/>
      <c r="HTG32" s="71"/>
      <c r="HTW32" s="71"/>
      <c r="HUM32" s="71"/>
      <c r="HVC32" s="71"/>
      <c r="HVS32" s="71"/>
      <c r="HWI32" s="71"/>
      <c r="HWY32" s="71"/>
      <c r="HXO32" s="71"/>
      <c r="HYE32" s="71"/>
      <c r="HYU32" s="71"/>
      <c r="HZK32" s="71"/>
      <c r="IAA32" s="71"/>
      <c r="IAQ32" s="71"/>
      <c r="IBG32" s="71"/>
      <c r="IBW32" s="71"/>
      <c r="ICM32" s="71"/>
      <c r="IDC32" s="71"/>
      <c r="IDS32" s="71"/>
      <c r="IEI32" s="71"/>
      <c r="IEY32" s="71"/>
      <c r="IFO32" s="71"/>
      <c r="IGE32" s="71"/>
      <c r="IGU32" s="71"/>
      <c r="IHK32" s="71"/>
      <c r="IIA32" s="71"/>
      <c r="IIQ32" s="71"/>
      <c r="IJG32" s="71"/>
      <c r="IJW32" s="71"/>
      <c r="IKM32" s="71"/>
      <c r="ILC32" s="71"/>
      <c r="ILS32" s="71"/>
      <c r="IMI32" s="71"/>
      <c r="IMY32" s="71"/>
      <c r="INO32" s="71"/>
      <c r="IOE32" s="71"/>
      <c r="IOU32" s="71"/>
      <c r="IPK32" s="71"/>
      <c r="IQA32" s="71"/>
      <c r="IQQ32" s="71"/>
      <c r="IRG32" s="71"/>
      <c r="IRW32" s="71"/>
      <c r="ISM32" s="71"/>
      <c r="ITC32" s="71"/>
      <c r="ITS32" s="71"/>
      <c r="IUI32" s="71"/>
      <c r="IUY32" s="71"/>
      <c r="IVO32" s="71"/>
      <c r="IWE32" s="71"/>
      <c r="IWU32" s="71"/>
      <c r="IXK32" s="71"/>
      <c r="IYA32" s="71"/>
      <c r="IYQ32" s="71"/>
      <c r="IZG32" s="71"/>
      <c r="IZW32" s="71"/>
      <c r="JAM32" s="71"/>
      <c r="JBC32" s="71"/>
      <c r="JBS32" s="71"/>
      <c r="JCI32" s="71"/>
      <c r="JCY32" s="71"/>
      <c r="JDO32" s="71"/>
      <c r="JEE32" s="71"/>
      <c r="JEU32" s="71"/>
      <c r="JFK32" s="71"/>
      <c r="JGA32" s="71"/>
      <c r="JGQ32" s="71"/>
      <c r="JHG32" s="71"/>
      <c r="JHW32" s="71"/>
      <c r="JIM32" s="71"/>
      <c r="JJC32" s="71"/>
      <c r="JJS32" s="71"/>
      <c r="JKI32" s="71"/>
      <c r="JKY32" s="71"/>
      <c r="JLO32" s="71"/>
      <c r="JME32" s="71"/>
      <c r="JMU32" s="71"/>
      <c r="JNK32" s="71"/>
      <c r="JOA32" s="71"/>
      <c r="JOQ32" s="71"/>
      <c r="JPG32" s="71"/>
      <c r="JPW32" s="71"/>
      <c r="JQM32" s="71"/>
      <c r="JRC32" s="71"/>
      <c r="JRS32" s="71"/>
      <c r="JSI32" s="71"/>
      <c r="JSY32" s="71"/>
      <c r="JTO32" s="71"/>
      <c r="JUE32" s="71"/>
      <c r="JUU32" s="71"/>
      <c r="JVK32" s="71"/>
      <c r="JWA32" s="71"/>
      <c r="JWQ32" s="71"/>
      <c r="JXG32" s="71"/>
      <c r="JXW32" s="71"/>
      <c r="JYM32" s="71"/>
      <c r="JZC32" s="71"/>
      <c r="JZS32" s="71"/>
      <c r="KAI32" s="71"/>
      <c r="KAY32" s="71"/>
      <c r="KBO32" s="71"/>
      <c r="KCE32" s="71"/>
      <c r="KCU32" s="71"/>
      <c r="KDK32" s="71"/>
      <c r="KEA32" s="71"/>
      <c r="KEQ32" s="71"/>
      <c r="KFG32" s="71"/>
      <c r="KFW32" s="71"/>
      <c r="KGM32" s="71"/>
      <c r="KHC32" s="71"/>
      <c r="KHS32" s="71"/>
      <c r="KII32" s="71"/>
      <c r="KIY32" s="71"/>
      <c r="KJO32" s="71"/>
      <c r="KKE32" s="71"/>
      <c r="KKU32" s="71"/>
      <c r="KLK32" s="71"/>
      <c r="KMA32" s="71"/>
      <c r="KMQ32" s="71"/>
      <c r="KNG32" s="71"/>
      <c r="KNW32" s="71"/>
      <c r="KOM32" s="71"/>
      <c r="KPC32" s="71"/>
      <c r="KPS32" s="71"/>
      <c r="KQI32" s="71"/>
      <c r="KQY32" s="71"/>
      <c r="KRO32" s="71"/>
      <c r="KSE32" s="71"/>
      <c r="KSU32" s="71"/>
      <c r="KTK32" s="71"/>
      <c r="KUA32" s="71"/>
      <c r="KUQ32" s="71"/>
      <c r="KVG32" s="71"/>
      <c r="KVW32" s="71"/>
      <c r="KWM32" s="71"/>
      <c r="KXC32" s="71"/>
      <c r="KXS32" s="71"/>
      <c r="KYI32" s="71"/>
      <c r="KYY32" s="71"/>
      <c r="KZO32" s="71"/>
      <c r="LAE32" s="71"/>
      <c r="LAU32" s="71"/>
      <c r="LBK32" s="71"/>
      <c r="LCA32" s="71"/>
      <c r="LCQ32" s="71"/>
      <c r="LDG32" s="71"/>
      <c r="LDW32" s="71"/>
      <c r="LEM32" s="71"/>
      <c r="LFC32" s="71"/>
      <c r="LFS32" s="71"/>
      <c r="LGI32" s="71"/>
      <c r="LGY32" s="71"/>
      <c r="LHO32" s="71"/>
      <c r="LIE32" s="71"/>
      <c r="LIU32" s="71"/>
      <c r="LJK32" s="71"/>
      <c r="LKA32" s="71"/>
      <c r="LKQ32" s="71"/>
      <c r="LLG32" s="71"/>
      <c r="LLW32" s="71"/>
      <c r="LMM32" s="71"/>
      <c r="LNC32" s="71"/>
      <c r="LNS32" s="71"/>
      <c r="LOI32" s="71"/>
      <c r="LOY32" s="71"/>
      <c r="LPO32" s="71"/>
      <c r="LQE32" s="71"/>
      <c r="LQU32" s="71"/>
      <c r="LRK32" s="71"/>
      <c r="LSA32" s="71"/>
      <c r="LSQ32" s="71"/>
      <c r="LTG32" s="71"/>
      <c r="LTW32" s="71"/>
      <c r="LUM32" s="71"/>
      <c r="LVC32" s="71"/>
      <c r="LVS32" s="71"/>
      <c r="LWI32" s="71"/>
      <c r="LWY32" s="71"/>
      <c r="LXO32" s="71"/>
      <c r="LYE32" s="71"/>
      <c r="LYU32" s="71"/>
      <c r="LZK32" s="71"/>
      <c r="MAA32" s="71"/>
      <c r="MAQ32" s="71"/>
      <c r="MBG32" s="71"/>
      <c r="MBW32" s="71"/>
      <c r="MCM32" s="71"/>
      <c r="MDC32" s="71"/>
      <c r="MDS32" s="71"/>
      <c r="MEI32" s="71"/>
      <c r="MEY32" s="71"/>
      <c r="MFO32" s="71"/>
      <c r="MGE32" s="71"/>
      <c r="MGU32" s="71"/>
      <c r="MHK32" s="71"/>
      <c r="MIA32" s="71"/>
      <c r="MIQ32" s="71"/>
      <c r="MJG32" s="71"/>
      <c r="MJW32" s="71"/>
      <c r="MKM32" s="71"/>
      <c r="MLC32" s="71"/>
      <c r="MLS32" s="71"/>
      <c r="MMI32" s="71"/>
      <c r="MMY32" s="71"/>
      <c r="MNO32" s="71"/>
      <c r="MOE32" s="71"/>
      <c r="MOU32" s="71"/>
      <c r="MPK32" s="71"/>
      <c r="MQA32" s="71"/>
      <c r="MQQ32" s="71"/>
      <c r="MRG32" s="71"/>
      <c r="MRW32" s="71"/>
      <c r="MSM32" s="71"/>
      <c r="MTC32" s="71"/>
      <c r="MTS32" s="71"/>
      <c r="MUI32" s="71"/>
      <c r="MUY32" s="71"/>
      <c r="MVO32" s="71"/>
      <c r="MWE32" s="71"/>
      <c r="MWU32" s="71"/>
      <c r="MXK32" s="71"/>
      <c r="MYA32" s="71"/>
      <c r="MYQ32" s="71"/>
      <c r="MZG32" s="71"/>
      <c r="MZW32" s="71"/>
      <c r="NAM32" s="71"/>
      <c r="NBC32" s="71"/>
      <c r="NBS32" s="71"/>
      <c r="NCI32" s="71"/>
      <c r="NCY32" s="71"/>
      <c r="NDO32" s="71"/>
      <c r="NEE32" s="71"/>
      <c r="NEU32" s="71"/>
      <c r="NFK32" s="71"/>
      <c r="NGA32" s="71"/>
      <c r="NGQ32" s="71"/>
      <c r="NHG32" s="71"/>
      <c r="NHW32" s="71"/>
      <c r="NIM32" s="71"/>
      <c r="NJC32" s="71"/>
      <c r="NJS32" s="71"/>
      <c r="NKI32" s="71"/>
      <c r="NKY32" s="71"/>
      <c r="NLO32" s="71"/>
      <c r="NME32" s="71"/>
      <c r="NMU32" s="71"/>
      <c r="NNK32" s="71"/>
      <c r="NOA32" s="71"/>
      <c r="NOQ32" s="71"/>
      <c r="NPG32" s="71"/>
      <c r="NPW32" s="71"/>
      <c r="NQM32" s="71"/>
      <c r="NRC32" s="71"/>
      <c r="NRS32" s="71"/>
      <c r="NSI32" s="71"/>
      <c r="NSY32" s="71"/>
      <c r="NTO32" s="71"/>
      <c r="NUE32" s="71"/>
      <c r="NUU32" s="71"/>
      <c r="NVK32" s="71"/>
      <c r="NWA32" s="71"/>
      <c r="NWQ32" s="71"/>
      <c r="NXG32" s="71"/>
      <c r="NXW32" s="71"/>
      <c r="NYM32" s="71"/>
      <c r="NZC32" s="71"/>
      <c r="NZS32" s="71"/>
      <c r="OAI32" s="71"/>
      <c r="OAY32" s="71"/>
      <c r="OBO32" s="71"/>
      <c r="OCE32" s="71"/>
      <c r="OCU32" s="71"/>
      <c r="ODK32" s="71"/>
      <c r="OEA32" s="71"/>
      <c r="OEQ32" s="71"/>
      <c r="OFG32" s="71"/>
      <c r="OFW32" s="71"/>
      <c r="OGM32" s="71"/>
      <c r="OHC32" s="71"/>
      <c r="OHS32" s="71"/>
      <c r="OII32" s="71"/>
      <c r="OIY32" s="71"/>
      <c r="OJO32" s="71"/>
      <c r="OKE32" s="71"/>
      <c r="OKU32" s="71"/>
      <c r="OLK32" s="71"/>
      <c r="OMA32" s="71"/>
      <c r="OMQ32" s="71"/>
      <c r="ONG32" s="71"/>
      <c r="ONW32" s="71"/>
      <c r="OOM32" s="71"/>
      <c r="OPC32" s="71"/>
      <c r="OPS32" s="71"/>
      <c r="OQI32" s="71"/>
      <c r="OQY32" s="71"/>
      <c r="ORO32" s="71"/>
      <c r="OSE32" s="71"/>
      <c r="OSU32" s="71"/>
      <c r="OTK32" s="71"/>
      <c r="OUA32" s="71"/>
      <c r="OUQ32" s="71"/>
      <c r="OVG32" s="71"/>
      <c r="OVW32" s="71"/>
      <c r="OWM32" s="71"/>
      <c r="OXC32" s="71"/>
      <c r="OXS32" s="71"/>
      <c r="OYI32" s="71"/>
      <c r="OYY32" s="71"/>
      <c r="OZO32" s="71"/>
      <c r="PAE32" s="71"/>
      <c r="PAU32" s="71"/>
      <c r="PBK32" s="71"/>
      <c r="PCA32" s="71"/>
      <c r="PCQ32" s="71"/>
      <c r="PDG32" s="71"/>
      <c r="PDW32" s="71"/>
      <c r="PEM32" s="71"/>
      <c r="PFC32" s="71"/>
      <c r="PFS32" s="71"/>
      <c r="PGI32" s="71"/>
      <c r="PGY32" s="71"/>
      <c r="PHO32" s="71"/>
      <c r="PIE32" s="71"/>
      <c r="PIU32" s="71"/>
      <c r="PJK32" s="71"/>
      <c r="PKA32" s="71"/>
      <c r="PKQ32" s="71"/>
      <c r="PLG32" s="71"/>
      <c r="PLW32" s="71"/>
      <c r="PMM32" s="71"/>
      <c r="PNC32" s="71"/>
      <c r="PNS32" s="71"/>
      <c r="POI32" s="71"/>
      <c r="POY32" s="71"/>
      <c r="PPO32" s="71"/>
      <c r="PQE32" s="71"/>
      <c r="PQU32" s="71"/>
      <c r="PRK32" s="71"/>
      <c r="PSA32" s="71"/>
      <c r="PSQ32" s="71"/>
      <c r="PTG32" s="71"/>
      <c r="PTW32" s="71"/>
      <c r="PUM32" s="71"/>
      <c r="PVC32" s="71"/>
      <c r="PVS32" s="71"/>
      <c r="PWI32" s="71"/>
      <c r="PWY32" s="71"/>
      <c r="PXO32" s="71"/>
      <c r="PYE32" s="71"/>
      <c r="PYU32" s="71"/>
      <c r="PZK32" s="71"/>
      <c r="QAA32" s="71"/>
      <c r="QAQ32" s="71"/>
      <c r="QBG32" s="71"/>
      <c r="QBW32" s="71"/>
      <c r="QCM32" s="71"/>
      <c r="QDC32" s="71"/>
      <c r="QDS32" s="71"/>
      <c r="QEI32" s="71"/>
      <c r="QEY32" s="71"/>
      <c r="QFO32" s="71"/>
      <c r="QGE32" s="71"/>
      <c r="QGU32" s="71"/>
      <c r="QHK32" s="71"/>
      <c r="QIA32" s="71"/>
      <c r="QIQ32" s="71"/>
      <c r="QJG32" s="71"/>
      <c r="QJW32" s="71"/>
      <c r="QKM32" s="71"/>
      <c r="QLC32" s="71"/>
      <c r="QLS32" s="71"/>
      <c r="QMI32" s="71"/>
      <c r="QMY32" s="71"/>
      <c r="QNO32" s="71"/>
      <c r="QOE32" s="71"/>
      <c r="QOU32" s="71"/>
      <c r="QPK32" s="71"/>
      <c r="QQA32" s="71"/>
      <c r="QQQ32" s="71"/>
      <c r="QRG32" s="71"/>
      <c r="QRW32" s="71"/>
      <c r="QSM32" s="71"/>
      <c r="QTC32" s="71"/>
      <c r="QTS32" s="71"/>
      <c r="QUI32" s="71"/>
      <c r="QUY32" s="71"/>
      <c r="QVO32" s="71"/>
      <c r="QWE32" s="71"/>
      <c r="QWU32" s="71"/>
      <c r="QXK32" s="71"/>
      <c r="QYA32" s="71"/>
      <c r="QYQ32" s="71"/>
      <c r="QZG32" s="71"/>
      <c r="QZW32" s="71"/>
      <c r="RAM32" s="71"/>
      <c r="RBC32" s="71"/>
      <c r="RBS32" s="71"/>
      <c r="RCI32" s="71"/>
      <c r="RCY32" s="71"/>
      <c r="RDO32" s="71"/>
      <c r="REE32" s="71"/>
      <c r="REU32" s="71"/>
      <c r="RFK32" s="71"/>
      <c r="RGA32" s="71"/>
      <c r="RGQ32" s="71"/>
      <c r="RHG32" s="71"/>
      <c r="RHW32" s="71"/>
      <c r="RIM32" s="71"/>
      <c r="RJC32" s="71"/>
      <c r="RJS32" s="71"/>
      <c r="RKI32" s="71"/>
      <c r="RKY32" s="71"/>
      <c r="RLO32" s="71"/>
      <c r="RME32" s="71"/>
      <c r="RMU32" s="71"/>
      <c r="RNK32" s="71"/>
      <c r="ROA32" s="71"/>
      <c r="ROQ32" s="71"/>
      <c r="RPG32" s="71"/>
      <c r="RPW32" s="71"/>
      <c r="RQM32" s="71"/>
      <c r="RRC32" s="71"/>
      <c r="RRS32" s="71"/>
      <c r="RSI32" s="71"/>
      <c r="RSY32" s="71"/>
      <c r="RTO32" s="71"/>
      <c r="RUE32" s="71"/>
      <c r="RUU32" s="71"/>
      <c r="RVK32" s="71"/>
      <c r="RWA32" s="71"/>
      <c r="RWQ32" s="71"/>
      <c r="RXG32" s="71"/>
      <c r="RXW32" s="71"/>
      <c r="RYM32" s="71"/>
      <c r="RZC32" s="71"/>
      <c r="RZS32" s="71"/>
      <c r="SAI32" s="71"/>
      <c r="SAY32" s="71"/>
      <c r="SBO32" s="71"/>
      <c r="SCE32" s="71"/>
      <c r="SCU32" s="71"/>
      <c r="SDK32" s="71"/>
      <c r="SEA32" s="71"/>
      <c r="SEQ32" s="71"/>
      <c r="SFG32" s="71"/>
      <c r="SFW32" s="71"/>
      <c r="SGM32" s="71"/>
      <c r="SHC32" s="71"/>
      <c r="SHS32" s="71"/>
      <c r="SII32" s="71"/>
      <c r="SIY32" s="71"/>
      <c r="SJO32" s="71"/>
      <c r="SKE32" s="71"/>
      <c r="SKU32" s="71"/>
      <c r="SLK32" s="71"/>
      <c r="SMA32" s="71"/>
      <c r="SMQ32" s="71"/>
      <c r="SNG32" s="71"/>
      <c r="SNW32" s="71"/>
      <c r="SOM32" s="71"/>
      <c r="SPC32" s="71"/>
      <c r="SPS32" s="71"/>
      <c r="SQI32" s="71"/>
      <c r="SQY32" s="71"/>
      <c r="SRO32" s="71"/>
      <c r="SSE32" s="71"/>
      <c r="SSU32" s="71"/>
      <c r="STK32" s="71"/>
      <c r="SUA32" s="71"/>
      <c r="SUQ32" s="71"/>
      <c r="SVG32" s="71"/>
      <c r="SVW32" s="71"/>
      <c r="SWM32" s="71"/>
      <c r="SXC32" s="71"/>
      <c r="SXS32" s="71"/>
      <c r="SYI32" s="71"/>
      <c r="SYY32" s="71"/>
      <c r="SZO32" s="71"/>
      <c r="TAE32" s="71"/>
      <c r="TAU32" s="71"/>
      <c r="TBK32" s="71"/>
      <c r="TCA32" s="71"/>
      <c r="TCQ32" s="71"/>
      <c r="TDG32" s="71"/>
      <c r="TDW32" s="71"/>
      <c r="TEM32" s="71"/>
      <c r="TFC32" s="71"/>
      <c r="TFS32" s="71"/>
      <c r="TGI32" s="71"/>
      <c r="TGY32" s="71"/>
      <c r="THO32" s="71"/>
      <c r="TIE32" s="71"/>
      <c r="TIU32" s="71"/>
      <c r="TJK32" s="71"/>
      <c r="TKA32" s="71"/>
      <c r="TKQ32" s="71"/>
      <c r="TLG32" s="71"/>
      <c r="TLW32" s="71"/>
      <c r="TMM32" s="71"/>
      <c r="TNC32" s="71"/>
      <c r="TNS32" s="71"/>
      <c r="TOI32" s="71"/>
      <c r="TOY32" s="71"/>
      <c r="TPO32" s="71"/>
      <c r="TQE32" s="71"/>
      <c r="TQU32" s="71"/>
      <c r="TRK32" s="71"/>
      <c r="TSA32" s="71"/>
      <c r="TSQ32" s="71"/>
      <c r="TTG32" s="71"/>
      <c r="TTW32" s="71"/>
      <c r="TUM32" s="71"/>
      <c r="TVC32" s="71"/>
      <c r="TVS32" s="71"/>
      <c r="TWI32" s="71"/>
      <c r="TWY32" s="71"/>
      <c r="TXO32" s="71"/>
      <c r="TYE32" s="71"/>
      <c r="TYU32" s="71"/>
      <c r="TZK32" s="71"/>
      <c r="UAA32" s="71"/>
      <c r="UAQ32" s="71"/>
      <c r="UBG32" s="71"/>
      <c r="UBW32" s="71"/>
      <c r="UCM32" s="71"/>
      <c r="UDC32" s="71"/>
      <c r="UDS32" s="71"/>
      <c r="UEI32" s="71"/>
      <c r="UEY32" s="71"/>
      <c r="UFO32" s="71"/>
      <c r="UGE32" s="71"/>
      <c r="UGU32" s="71"/>
      <c r="UHK32" s="71"/>
      <c r="UIA32" s="71"/>
      <c r="UIQ32" s="71"/>
      <c r="UJG32" s="71"/>
      <c r="UJW32" s="71"/>
      <c r="UKM32" s="71"/>
      <c r="ULC32" s="71"/>
      <c r="ULS32" s="71"/>
      <c r="UMI32" s="71"/>
      <c r="UMY32" s="71"/>
      <c r="UNO32" s="71"/>
      <c r="UOE32" s="71"/>
      <c r="UOU32" s="71"/>
      <c r="UPK32" s="71"/>
      <c r="UQA32" s="71"/>
      <c r="UQQ32" s="71"/>
      <c r="URG32" s="71"/>
      <c r="URW32" s="71"/>
      <c r="USM32" s="71"/>
      <c r="UTC32" s="71"/>
      <c r="UTS32" s="71"/>
      <c r="UUI32" s="71"/>
      <c r="UUY32" s="71"/>
      <c r="UVO32" s="71"/>
      <c r="UWE32" s="71"/>
      <c r="UWU32" s="71"/>
      <c r="UXK32" s="71"/>
      <c r="UYA32" s="71"/>
      <c r="UYQ32" s="71"/>
      <c r="UZG32" s="71"/>
      <c r="UZW32" s="71"/>
      <c r="VAM32" s="71"/>
      <c r="VBC32" s="71"/>
      <c r="VBS32" s="71"/>
      <c r="VCI32" s="71"/>
      <c r="VCY32" s="71"/>
      <c r="VDO32" s="71"/>
      <c r="VEE32" s="71"/>
      <c r="VEU32" s="71"/>
      <c r="VFK32" s="71"/>
      <c r="VGA32" s="71"/>
      <c r="VGQ32" s="71"/>
      <c r="VHG32" s="71"/>
      <c r="VHW32" s="71"/>
      <c r="VIM32" s="71"/>
      <c r="VJC32" s="71"/>
      <c r="VJS32" s="71"/>
      <c r="VKI32" s="71"/>
      <c r="VKY32" s="71"/>
      <c r="VLO32" s="71"/>
      <c r="VME32" s="71"/>
      <c r="VMU32" s="71"/>
      <c r="VNK32" s="71"/>
      <c r="VOA32" s="71"/>
      <c r="VOQ32" s="71"/>
      <c r="VPG32" s="71"/>
      <c r="VPW32" s="71"/>
      <c r="VQM32" s="71"/>
      <c r="VRC32" s="71"/>
      <c r="VRS32" s="71"/>
      <c r="VSI32" s="71"/>
      <c r="VSY32" s="71"/>
      <c r="VTO32" s="71"/>
      <c r="VUE32" s="71"/>
      <c r="VUU32" s="71"/>
      <c r="VVK32" s="71"/>
      <c r="VWA32" s="71"/>
      <c r="VWQ32" s="71"/>
      <c r="VXG32" s="71"/>
      <c r="VXW32" s="71"/>
      <c r="VYM32" s="71"/>
      <c r="VZC32" s="71"/>
      <c r="VZS32" s="71"/>
      <c r="WAI32" s="71"/>
      <c r="WAY32" s="71"/>
      <c r="WBO32" s="71"/>
      <c r="WCE32" s="71"/>
      <c r="WCU32" s="71"/>
      <c r="WDK32" s="71"/>
      <c r="WEA32" s="71"/>
      <c r="WEQ32" s="71"/>
      <c r="WFG32" s="71"/>
      <c r="WFW32" s="71"/>
      <c r="WGM32" s="71"/>
      <c r="WHC32" s="71"/>
      <c r="WHS32" s="71"/>
      <c r="WII32" s="71"/>
      <c r="WIY32" s="71"/>
      <c r="WJO32" s="71"/>
      <c r="WKE32" s="71"/>
      <c r="WKU32" s="71"/>
      <c r="WLK32" s="71"/>
      <c r="WMA32" s="71"/>
      <c r="WMQ32" s="71"/>
      <c r="WNG32" s="71"/>
      <c r="WNW32" s="71"/>
      <c r="WOM32" s="71"/>
      <c r="WPC32" s="71"/>
      <c r="WPS32" s="71"/>
      <c r="WQI32" s="71"/>
      <c r="WQY32" s="71"/>
      <c r="WRO32" s="71"/>
      <c r="WSE32" s="71"/>
      <c r="WSU32" s="71"/>
      <c r="WTK32" s="71"/>
      <c r="WUA32" s="71"/>
      <c r="WUQ32" s="71"/>
      <c r="WVG32" s="71"/>
      <c r="WVW32" s="71"/>
      <c r="WWM32" s="71"/>
      <c r="WXC32" s="71"/>
      <c r="WXS32" s="71"/>
      <c r="WYI32" s="71"/>
      <c r="WYY32" s="71"/>
      <c r="WZO32" s="71"/>
      <c r="XAE32" s="71"/>
      <c r="XAU32" s="71"/>
      <c r="XBK32" s="71"/>
      <c r="XCA32" s="71"/>
      <c r="XCQ32" s="71"/>
      <c r="XDG32" s="71"/>
      <c r="XDW32" s="71"/>
      <c r="XEM32" s="71"/>
    </row>
    <row r="33" spans="1:1023 1039:2047 2063:3071 3087:4095 4111:5119 5135:6143 6159:7167 7183:8191 8207:9215 9231:10239 10255:11263 11279:12287 12303:13311 13327:14335 14351:15359 15375:16367">
      <c r="A33" s="20" t="str">
        <f>IF(COUNTBLANK(F33)=1," ",COUNTA($F$12:F33))</f>
        <v xml:space="preserve"> </v>
      </c>
      <c r="B33" s="73" t="s">
        <v>239</v>
      </c>
      <c r="C33" s="68" t="s">
        <v>102</v>
      </c>
      <c r="D33" s="68">
        <v>1</v>
      </c>
      <c r="E33" s="95"/>
      <c r="F33" s="134"/>
      <c r="G33" s="135">
        <f t="shared" si="0"/>
        <v>0</v>
      </c>
      <c r="H33" s="116"/>
      <c r="I33" s="135">
        <f t="shared" si="1"/>
        <v>0</v>
      </c>
      <c r="J33" s="135">
        <f t="shared" si="2"/>
        <v>0</v>
      </c>
      <c r="K33" s="135">
        <f t="shared" si="3"/>
        <v>0</v>
      </c>
      <c r="L33" s="135">
        <f t="shared" si="4"/>
        <v>0</v>
      </c>
      <c r="M33" s="135">
        <f t="shared" si="5"/>
        <v>0</v>
      </c>
      <c r="N33" s="135">
        <f t="shared" si="6"/>
        <v>0</v>
      </c>
      <c r="O33" s="70">
        <f t="shared" si="7"/>
        <v>0</v>
      </c>
      <c r="AE33" s="71"/>
      <c r="AU33" s="71"/>
      <c r="BK33" s="71"/>
      <c r="CA33" s="71"/>
      <c r="CQ33" s="71"/>
      <c r="DG33" s="71"/>
      <c r="DW33" s="71"/>
      <c r="EM33" s="71"/>
      <c r="FC33" s="71"/>
      <c r="FS33" s="71"/>
      <c r="GI33" s="71"/>
      <c r="GY33" s="71"/>
      <c r="HO33" s="71"/>
      <c r="IE33" s="71"/>
      <c r="IU33" s="71"/>
      <c r="JK33" s="71"/>
      <c r="KA33" s="71"/>
      <c r="KQ33" s="71"/>
      <c r="LG33" s="71"/>
      <c r="LW33" s="71"/>
      <c r="MM33" s="71"/>
      <c r="NC33" s="71"/>
      <c r="NS33" s="71"/>
      <c r="OI33" s="71"/>
      <c r="OY33" s="71"/>
      <c r="PO33" s="71"/>
      <c r="QE33" s="71"/>
      <c r="QU33" s="71"/>
      <c r="RK33" s="71"/>
      <c r="SA33" s="71"/>
      <c r="SQ33" s="71"/>
      <c r="TG33" s="71"/>
      <c r="TW33" s="71"/>
      <c r="UM33" s="71"/>
      <c r="VC33" s="71"/>
      <c r="VS33" s="71"/>
      <c r="WI33" s="71"/>
      <c r="WY33" s="71"/>
      <c r="XO33" s="71"/>
      <c r="YE33" s="71"/>
      <c r="YU33" s="71"/>
      <c r="ZK33" s="71"/>
      <c r="AAA33" s="71"/>
      <c r="AAQ33" s="71"/>
      <c r="ABG33" s="71"/>
      <c r="ABW33" s="71"/>
      <c r="ACM33" s="71"/>
      <c r="ADC33" s="71"/>
      <c r="ADS33" s="71"/>
      <c r="AEI33" s="71"/>
      <c r="AEY33" s="71"/>
      <c r="AFO33" s="71"/>
      <c r="AGE33" s="71"/>
      <c r="AGU33" s="71"/>
      <c r="AHK33" s="71"/>
      <c r="AIA33" s="71"/>
      <c r="AIQ33" s="71"/>
      <c r="AJG33" s="71"/>
      <c r="AJW33" s="71"/>
      <c r="AKM33" s="71"/>
      <c r="ALC33" s="71"/>
      <c r="ALS33" s="71"/>
      <c r="AMI33" s="71"/>
      <c r="AMY33" s="71"/>
      <c r="ANO33" s="71"/>
      <c r="AOE33" s="71"/>
      <c r="AOU33" s="71"/>
      <c r="APK33" s="71"/>
      <c r="AQA33" s="71"/>
      <c r="AQQ33" s="71"/>
      <c r="ARG33" s="71"/>
      <c r="ARW33" s="71"/>
      <c r="ASM33" s="71"/>
      <c r="ATC33" s="71"/>
      <c r="ATS33" s="71"/>
      <c r="AUI33" s="71"/>
      <c r="AUY33" s="71"/>
      <c r="AVO33" s="71"/>
      <c r="AWE33" s="71"/>
      <c r="AWU33" s="71"/>
      <c r="AXK33" s="71"/>
      <c r="AYA33" s="71"/>
      <c r="AYQ33" s="71"/>
      <c r="AZG33" s="71"/>
      <c r="AZW33" s="71"/>
      <c r="BAM33" s="71"/>
      <c r="BBC33" s="71"/>
      <c r="BBS33" s="71"/>
      <c r="BCI33" s="71"/>
      <c r="BCY33" s="71"/>
      <c r="BDO33" s="71"/>
      <c r="BEE33" s="71"/>
      <c r="BEU33" s="71"/>
      <c r="BFK33" s="71"/>
      <c r="BGA33" s="71"/>
      <c r="BGQ33" s="71"/>
      <c r="BHG33" s="71"/>
      <c r="BHW33" s="71"/>
      <c r="BIM33" s="71"/>
      <c r="BJC33" s="71"/>
      <c r="BJS33" s="71"/>
      <c r="BKI33" s="71"/>
      <c r="BKY33" s="71"/>
      <c r="BLO33" s="71"/>
      <c r="BME33" s="71"/>
      <c r="BMU33" s="71"/>
      <c r="BNK33" s="71"/>
      <c r="BOA33" s="71"/>
      <c r="BOQ33" s="71"/>
      <c r="BPG33" s="71"/>
      <c r="BPW33" s="71"/>
      <c r="BQM33" s="71"/>
      <c r="BRC33" s="71"/>
      <c r="BRS33" s="71"/>
      <c r="BSI33" s="71"/>
      <c r="BSY33" s="71"/>
      <c r="BTO33" s="71"/>
      <c r="BUE33" s="71"/>
      <c r="BUU33" s="71"/>
      <c r="BVK33" s="71"/>
      <c r="BWA33" s="71"/>
      <c r="BWQ33" s="71"/>
      <c r="BXG33" s="71"/>
      <c r="BXW33" s="71"/>
      <c r="BYM33" s="71"/>
      <c r="BZC33" s="71"/>
      <c r="BZS33" s="71"/>
      <c r="CAI33" s="71"/>
      <c r="CAY33" s="71"/>
      <c r="CBO33" s="71"/>
      <c r="CCE33" s="71"/>
      <c r="CCU33" s="71"/>
      <c r="CDK33" s="71"/>
      <c r="CEA33" s="71"/>
      <c r="CEQ33" s="71"/>
      <c r="CFG33" s="71"/>
      <c r="CFW33" s="71"/>
      <c r="CGM33" s="71"/>
      <c r="CHC33" s="71"/>
      <c r="CHS33" s="71"/>
      <c r="CII33" s="71"/>
      <c r="CIY33" s="71"/>
      <c r="CJO33" s="71"/>
      <c r="CKE33" s="71"/>
      <c r="CKU33" s="71"/>
      <c r="CLK33" s="71"/>
      <c r="CMA33" s="71"/>
      <c r="CMQ33" s="71"/>
      <c r="CNG33" s="71"/>
      <c r="CNW33" s="71"/>
      <c r="COM33" s="71"/>
      <c r="CPC33" s="71"/>
      <c r="CPS33" s="71"/>
      <c r="CQI33" s="71"/>
      <c r="CQY33" s="71"/>
      <c r="CRO33" s="71"/>
      <c r="CSE33" s="71"/>
      <c r="CSU33" s="71"/>
      <c r="CTK33" s="71"/>
      <c r="CUA33" s="71"/>
      <c r="CUQ33" s="71"/>
      <c r="CVG33" s="71"/>
      <c r="CVW33" s="71"/>
      <c r="CWM33" s="71"/>
      <c r="CXC33" s="71"/>
      <c r="CXS33" s="71"/>
      <c r="CYI33" s="71"/>
      <c r="CYY33" s="71"/>
      <c r="CZO33" s="71"/>
      <c r="DAE33" s="71"/>
      <c r="DAU33" s="71"/>
      <c r="DBK33" s="71"/>
      <c r="DCA33" s="71"/>
      <c r="DCQ33" s="71"/>
      <c r="DDG33" s="71"/>
      <c r="DDW33" s="71"/>
      <c r="DEM33" s="71"/>
      <c r="DFC33" s="71"/>
      <c r="DFS33" s="71"/>
      <c r="DGI33" s="71"/>
      <c r="DGY33" s="71"/>
      <c r="DHO33" s="71"/>
      <c r="DIE33" s="71"/>
      <c r="DIU33" s="71"/>
      <c r="DJK33" s="71"/>
      <c r="DKA33" s="71"/>
      <c r="DKQ33" s="71"/>
      <c r="DLG33" s="71"/>
      <c r="DLW33" s="71"/>
      <c r="DMM33" s="71"/>
      <c r="DNC33" s="71"/>
      <c r="DNS33" s="71"/>
      <c r="DOI33" s="71"/>
      <c r="DOY33" s="71"/>
      <c r="DPO33" s="71"/>
      <c r="DQE33" s="71"/>
      <c r="DQU33" s="71"/>
      <c r="DRK33" s="71"/>
      <c r="DSA33" s="71"/>
      <c r="DSQ33" s="71"/>
      <c r="DTG33" s="71"/>
      <c r="DTW33" s="71"/>
      <c r="DUM33" s="71"/>
      <c r="DVC33" s="71"/>
      <c r="DVS33" s="71"/>
      <c r="DWI33" s="71"/>
      <c r="DWY33" s="71"/>
      <c r="DXO33" s="71"/>
      <c r="DYE33" s="71"/>
      <c r="DYU33" s="71"/>
      <c r="DZK33" s="71"/>
      <c r="EAA33" s="71"/>
      <c r="EAQ33" s="71"/>
      <c r="EBG33" s="71"/>
      <c r="EBW33" s="71"/>
      <c r="ECM33" s="71"/>
      <c r="EDC33" s="71"/>
      <c r="EDS33" s="71"/>
      <c r="EEI33" s="71"/>
      <c r="EEY33" s="71"/>
      <c r="EFO33" s="71"/>
      <c r="EGE33" s="71"/>
      <c r="EGU33" s="71"/>
      <c r="EHK33" s="71"/>
      <c r="EIA33" s="71"/>
      <c r="EIQ33" s="71"/>
      <c r="EJG33" s="71"/>
      <c r="EJW33" s="71"/>
      <c r="EKM33" s="71"/>
      <c r="ELC33" s="71"/>
      <c r="ELS33" s="71"/>
      <c r="EMI33" s="71"/>
      <c r="EMY33" s="71"/>
      <c r="ENO33" s="71"/>
      <c r="EOE33" s="71"/>
      <c r="EOU33" s="71"/>
      <c r="EPK33" s="71"/>
      <c r="EQA33" s="71"/>
      <c r="EQQ33" s="71"/>
      <c r="ERG33" s="71"/>
      <c r="ERW33" s="71"/>
      <c r="ESM33" s="71"/>
      <c r="ETC33" s="71"/>
      <c r="ETS33" s="71"/>
      <c r="EUI33" s="71"/>
      <c r="EUY33" s="71"/>
      <c r="EVO33" s="71"/>
      <c r="EWE33" s="71"/>
      <c r="EWU33" s="71"/>
      <c r="EXK33" s="71"/>
      <c r="EYA33" s="71"/>
      <c r="EYQ33" s="71"/>
      <c r="EZG33" s="71"/>
      <c r="EZW33" s="71"/>
      <c r="FAM33" s="71"/>
      <c r="FBC33" s="71"/>
      <c r="FBS33" s="71"/>
      <c r="FCI33" s="71"/>
      <c r="FCY33" s="71"/>
      <c r="FDO33" s="71"/>
      <c r="FEE33" s="71"/>
      <c r="FEU33" s="71"/>
      <c r="FFK33" s="71"/>
      <c r="FGA33" s="71"/>
      <c r="FGQ33" s="71"/>
      <c r="FHG33" s="71"/>
      <c r="FHW33" s="71"/>
      <c r="FIM33" s="71"/>
      <c r="FJC33" s="71"/>
      <c r="FJS33" s="71"/>
      <c r="FKI33" s="71"/>
      <c r="FKY33" s="71"/>
      <c r="FLO33" s="71"/>
      <c r="FME33" s="71"/>
      <c r="FMU33" s="71"/>
      <c r="FNK33" s="71"/>
      <c r="FOA33" s="71"/>
      <c r="FOQ33" s="71"/>
      <c r="FPG33" s="71"/>
      <c r="FPW33" s="71"/>
      <c r="FQM33" s="71"/>
      <c r="FRC33" s="71"/>
      <c r="FRS33" s="71"/>
      <c r="FSI33" s="71"/>
      <c r="FSY33" s="71"/>
      <c r="FTO33" s="71"/>
      <c r="FUE33" s="71"/>
      <c r="FUU33" s="71"/>
      <c r="FVK33" s="71"/>
      <c r="FWA33" s="71"/>
      <c r="FWQ33" s="71"/>
      <c r="FXG33" s="71"/>
      <c r="FXW33" s="71"/>
      <c r="FYM33" s="71"/>
      <c r="FZC33" s="71"/>
      <c r="FZS33" s="71"/>
      <c r="GAI33" s="71"/>
      <c r="GAY33" s="71"/>
      <c r="GBO33" s="71"/>
      <c r="GCE33" s="71"/>
      <c r="GCU33" s="71"/>
      <c r="GDK33" s="71"/>
      <c r="GEA33" s="71"/>
      <c r="GEQ33" s="71"/>
      <c r="GFG33" s="71"/>
      <c r="GFW33" s="71"/>
      <c r="GGM33" s="71"/>
      <c r="GHC33" s="71"/>
      <c r="GHS33" s="71"/>
      <c r="GII33" s="71"/>
      <c r="GIY33" s="71"/>
      <c r="GJO33" s="71"/>
      <c r="GKE33" s="71"/>
      <c r="GKU33" s="71"/>
      <c r="GLK33" s="71"/>
      <c r="GMA33" s="71"/>
      <c r="GMQ33" s="71"/>
      <c r="GNG33" s="71"/>
      <c r="GNW33" s="71"/>
      <c r="GOM33" s="71"/>
      <c r="GPC33" s="71"/>
      <c r="GPS33" s="71"/>
      <c r="GQI33" s="71"/>
      <c r="GQY33" s="71"/>
      <c r="GRO33" s="71"/>
      <c r="GSE33" s="71"/>
      <c r="GSU33" s="71"/>
      <c r="GTK33" s="71"/>
      <c r="GUA33" s="71"/>
      <c r="GUQ33" s="71"/>
      <c r="GVG33" s="71"/>
      <c r="GVW33" s="71"/>
      <c r="GWM33" s="71"/>
      <c r="GXC33" s="71"/>
      <c r="GXS33" s="71"/>
      <c r="GYI33" s="71"/>
      <c r="GYY33" s="71"/>
      <c r="GZO33" s="71"/>
      <c r="HAE33" s="71"/>
      <c r="HAU33" s="71"/>
      <c r="HBK33" s="71"/>
      <c r="HCA33" s="71"/>
      <c r="HCQ33" s="71"/>
      <c r="HDG33" s="71"/>
      <c r="HDW33" s="71"/>
      <c r="HEM33" s="71"/>
      <c r="HFC33" s="71"/>
      <c r="HFS33" s="71"/>
      <c r="HGI33" s="71"/>
      <c r="HGY33" s="71"/>
      <c r="HHO33" s="71"/>
      <c r="HIE33" s="71"/>
      <c r="HIU33" s="71"/>
      <c r="HJK33" s="71"/>
      <c r="HKA33" s="71"/>
      <c r="HKQ33" s="71"/>
      <c r="HLG33" s="71"/>
      <c r="HLW33" s="71"/>
      <c r="HMM33" s="71"/>
      <c r="HNC33" s="71"/>
      <c r="HNS33" s="71"/>
      <c r="HOI33" s="71"/>
      <c r="HOY33" s="71"/>
      <c r="HPO33" s="71"/>
      <c r="HQE33" s="71"/>
      <c r="HQU33" s="71"/>
      <c r="HRK33" s="71"/>
      <c r="HSA33" s="71"/>
      <c r="HSQ33" s="71"/>
      <c r="HTG33" s="71"/>
      <c r="HTW33" s="71"/>
      <c r="HUM33" s="71"/>
      <c r="HVC33" s="71"/>
      <c r="HVS33" s="71"/>
      <c r="HWI33" s="71"/>
      <c r="HWY33" s="71"/>
      <c r="HXO33" s="71"/>
      <c r="HYE33" s="71"/>
      <c r="HYU33" s="71"/>
      <c r="HZK33" s="71"/>
      <c r="IAA33" s="71"/>
      <c r="IAQ33" s="71"/>
      <c r="IBG33" s="71"/>
      <c r="IBW33" s="71"/>
      <c r="ICM33" s="71"/>
      <c r="IDC33" s="71"/>
      <c r="IDS33" s="71"/>
      <c r="IEI33" s="71"/>
      <c r="IEY33" s="71"/>
      <c r="IFO33" s="71"/>
      <c r="IGE33" s="71"/>
      <c r="IGU33" s="71"/>
      <c r="IHK33" s="71"/>
      <c r="IIA33" s="71"/>
      <c r="IIQ33" s="71"/>
      <c r="IJG33" s="71"/>
      <c r="IJW33" s="71"/>
      <c r="IKM33" s="71"/>
      <c r="ILC33" s="71"/>
      <c r="ILS33" s="71"/>
      <c r="IMI33" s="71"/>
      <c r="IMY33" s="71"/>
      <c r="INO33" s="71"/>
      <c r="IOE33" s="71"/>
      <c r="IOU33" s="71"/>
      <c r="IPK33" s="71"/>
      <c r="IQA33" s="71"/>
      <c r="IQQ33" s="71"/>
      <c r="IRG33" s="71"/>
      <c r="IRW33" s="71"/>
      <c r="ISM33" s="71"/>
      <c r="ITC33" s="71"/>
      <c r="ITS33" s="71"/>
      <c r="IUI33" s="71"/>
      <c r="IUY33" s="71"/>
      <c r="IVO33" s="71"/>
      <c r="IWE33" s="71"/>
      <c r="IWU33" s="71"/>
      <c r="IXK33" s="71"/>
      <c r="IYA33" s="71"/>
      <c r="IYQ33" s="71"/>
      <c r="IZG33" s="71"/>
      <c r="IZW33" s="71"/>
      <c r="JAM33" s="71"/>
      <c r="JBC33" s="71"/>
      <c r="JBS33" s="71"/>
      <c r="JCI33" s="71"/>
      <c r="JCY33" s="71"/>
      <c r="JDO33" s="71"/>
      <c r="JEE33" s="71"/>
      <c r="JEU33" s="71"/>
      <c r="JFK33" s="71"/>
      <c r="JGA33" s="71"/>
      <c r="JGQ33" s="71"/>
      <c r="JHG33" s="71"/>
      <c r="JHW33" s="71"/>
      <c r="JIM33" s="71"/>
      <c r="JJC33" s="71"/>
      <c r="JJS33" s="71"/>
      <c r="JKI33" s="71"/>
      <c r="JKY33" s="71"/>
      <c r="JLO33" s="71"/>
      <c r="JME33" s="71"/>
      <c r="JMU33" s="71"/>
      <c r="JNK33" s="71"/>
      <c r="JOA33" s="71"/>
      <c r="JOQ33" s="71"/>
      <c r="JPG33" s="71"/>
      <c r="JPW33" s="71"/>
      <c r="JQM33" s="71"/>
      <c r="JRC33" s="71"/>
      <c r="JRS33" s="71"/>
      <c r="JSI33" s="71"/>
      <c r="JSY33" s="71"/>
      <c r="JTO33" s="71"/>
      <c r="JUE33" s="71"/>
      <c r="JUU33" s="71"/>
      <c r="JVK33" s="71"/>
      <c r="JWA33" s="71"/>
      <c r="JWQ33" s="71"/>
      <c r="JXG33" s="71"/>
      <c r="JXW33" s="71"/>
      <c r="JYM33" s="71"/>
      <c r="JZC33" s="71"/>
      <c r="JZS33" s="71"/>
      <c r="KAI33" s="71"/>
      <c r="KAY33" s="71"/>
      <c r="KBO33" s="71"/>
      <c r="KCE33" s="71"/>
      <c r="KCU33" s="71"/>
      <c r="KDK33" s="71"/>
      <c r="KEA33" s="71"/>
      <c r="KEQ33" s="71"/>
      <c r="KFG33" s="71"/>
      <c r="KFW33" s="71"/>
      <c r="KGM33" s="71"/>
      <c r="KHC33" s="71"/>
      <c r="KHS33" s="71"/>
      <c r="KII33" s="71"/>
      <c r="KIY33" s="71"/>
      <c r="KJO33" s="71"/>
      <c r="KKE33" s="71"/>
      <c r="KKU33" s="71"/>
      <c r="KLK33" s="71"/>
      <c r="KMA33" s="71"/>
      <c r="KMQ33" s="71"/>
      <c r="KNG33" s="71"/>
      <c r="KNW33" s="71"/>
      <c r="KOM33" s="71"/>
      <c r="KPC33" s="71"/>
      <c r="KPS33" s="71"/>
      <c r="KQI33" s="71"/>
      <c r="KQY33" s="71"/>
      <c r="KRO33" s="71"/>
      <c r="KSE33" s="71"/>
      <c r="KSU33" s="71"/>
      <c r="KTK33" s="71"/>
      <c r="KUA33" s="71"/>
      <c r="KUQ33" s="71"/>
      <c r="KVG33" s="71"/>
      <c r="KVW33" s="71"/>
      <c r="KWM33" s="71"/>
      <c r="KXC33" s="71"/>
      <c r="KXS33" s="71"/>
      <c r="KYI33" s="71"/>
      <c r="KYY33" s="71"/>
      <c r="KZO33" s="71"/>
      <c r="LAE33" s="71"/>
      <c r="LAU33" s="71"/>
      <c r="LBK33" s="71"/>
      <c r="LCA33" s="71"/>
      <c r="LCQ33" s="71"/>
      <c r="LDG33" s="71"/>
      <c r="LDW33" s="71"/>
      <c r="LEM33" s="71"/>
      <c r="LFC33" s="71"/>
      <c r="LFS33" s="71"/>
      <c r="LGI33" s="71"/>
      <c r="LGY33" s="71"/>
      <c r="LHO33" s="71"/>
      <c r="LIE33" s="71"/>
      <c r="LIU33" s="71"/>
      <c r="LJK33" s="71"/>
      <c r="LKA33" s="71"/>
      <c r="LKQ33" s="71"/>
      <c r="LLG33" s="71"/>
      <c r="LLW33" s="71"/>
      <c r="LMM33" s="71"/>
      <c r="LNC33" s="71"/>
      <c r="LNS33" s="71"/>
      <c r="LOI33" s="71"/>
      <c r="LOY33" s="71"/>
      <c r="LPO33" s="71"/>
      <c r="LQE33" s="71"/>
      <c r="LQU33" s="71"/>
      <c r="LRK33" s="71"/>
      <c r="LSA33" s="71"/>
      <c r="LSQ33" s="71"/>
      <c r="LTG33" s="71"/>
      <c r="LTW33" s="71"/>
      <c r="LUM33" s="71"/>
      <c r="LVC33" s="71"/>
      <c r="LVS33" s="71"/>
      <c r="LWI33" s="71"/>
      <c r="LWY33" s="71"/>
      <c r="LXO33" s="71"/>
      <c r="LYE33" s="71"/>
      <c r="LYU33" s="71"/>
      <c r="LZK33" s="71"/>
      <c r="MAA33" s="71"/>
      <c r="MAQ33" s="71"/>
      <c r="MBG33" s="71"/>
      <c r="MBW33" s="71"/>
      <c r="MCM33" s="71"/>
      <c r="MDC33" s="71"/>
      <c r="MDS33" s="71"/>
      <c r="MEI33" s="71"/>
      <c r="MEY33" s="71"/>
      <c r="MFO33" s="71"/>
      <c r="MGE33" s="71"/>
      <c r="MGU33" s="71"/>
      <c r="MHK33" s="71"/>
      <c r="MIA33" s="71"/>
      <c r="MIQ33" s="71"/>
      <c r="MJG33" s="71"/>
      <c r="MJW33" s="71"/>
      <c r="MKM33" s="71"/>
      <c r="MLC33" s="71"/>
      <c r="MLS33" s="71"/>
      <c r="MMI33" s="71"/>
      <c r="MMY33" s="71"/>
      <c r="MNO33" s="71"/>
      <c r="MOE33" s="71"/>
      <c r="MOU33" s="71"/>
      <c r="MPK33" s="71"/>
      <c r="MQA33" s="71"/>
      <c r="MQQ33" s="71"/>
      <c r="MRG33" s="71"/>
      <c r="MRW33" s="71"/>
      <c r="MSM33" s="71"/>
      <c r="MTC33" s="71"/>
      <c r="MTS33" s="71"/>
      <c r="MUI33" s="71"/>
      <c r="MUY33" s="71"/>
      <c r="MVO33" s="71"/>
      <c r="MWE33" s="71"/>
      <c r="MWU33" s="71"/>
      <c r="MXK33" s="71"/>
      <c r="MYA33" s="71"/>
      <c r="MYQ33" s="71"/>
      <c r="MZG33" s="71"/>
      <c r="MZW33" s="71"/>
      <c r="NAM33" s="71"/>
      <c r="NBC33" s="71"/>
      <c r="NBS33" s="71"/>
      <c r="NCI33" s="71"/>
      <c r="NCY33" s="71"/>
      <c r="NDO33" s="71"/>
      <c r="NEE33" s="71"/>
      <c r="NEU33" s="71"/>
      <c r="NFK33" s="71"/>
      <c r="NGA33" s="71"/>
      <c r="NGQ33" s="71"/>
      <c r="NHG33" s="71"/>
      <c r="NHW33" s="71"/>
      <c r="NIM33" s="71"/>
      <c r="NJC33" s="71"/>
      <c r="NJS33" s="71"/>
      <c r="NKI33" s="71"/>
      <c r="NKY33" s="71"/>
      <c r="NLO33" s="71"/>
      <c r="NME33" s="71"/>
      <c r="NMU33" s="71"/>
      <c r="NNK33" s="71"/>
      <c r="NOA33" s="71"/>
      <c r="NOQ33" s="71"/>
      <c r="NPG33" s="71"/>
      <c r="NPW33" s="71"/>
      <c r="NQM33" s="71"/>
      <c r="NRC33" s="71"/>
      <c r="NRS33" s="71"/>
      <c r="NSI33" s="71"/>
      <c r="NSY33" s="71"/>
      <c r="NTO33" s="71"/>
      <c r="NUE33" s="71"/>
      <c r="NUU33" s="71"/>
      <c r="NVK33" s="71"/>
      <c r="NWA33" s="71"/>
      <c r="NWQ33" s="71"/>
      <c r="NXG33" s="71"/>
      <c r="NXW33" s="71"/>
      <c r="NYM33" s="71"/>
      <c r="NZC33" s="71"/>
      <c r="NZS33" s="71"/>
      <c r="OAI33" s="71"/>
      <c r="OAY33" s="71"/>
      <c r="OBO33" s="71"/>
      <c r="OCE33" s="71"/>
      <c r="OCU33" s="71"/>
      <c r="ODK33" s="71"/>
      <c r="OEA33" s="71"/>
      <c r="OEQ33" s="71"/>
      <c r="OFG33" s="71"/>
      <c r="OFW33" s="71"/>
      <c r="OGM33" s="71"/>
      <c r="OHC33" s="71"/>
      <c r="OHS33" s="71"/>
      <c r="OII33" s="71"/>
      <c r="OIY33" s="71"/>
      <c r="OJO33" s="71"/>
      <c r="OKE33" s="71"/>
      <c r="OKU33" s="71"/>
      <c r="OLK33" s="71"/>
      <c r="OMA33" s="71"/>
      <c r="OMQ33" s="71"/>
      <c r="ONG33" s="71"/>
      <c r="ONW33" s="71"/>
      <c r="OOM33" s="71"/>
      <c r="OPC33" s="71"/>
      <c r="OPS33" s="71"/>
      <c r="OQI33" s="71"/>
      <c r="OQY33" s="71"/>
      <c r="ORO33" s="71"/>
      <c r="OSE33" s="71"/>
      <c r="OSU33" s="71"/>
      <c r="OTK33" s="71"/>
      <c r="OUA33" s="71"/>
      <c r="OUQ33" s="71"/>
      <c r="OVG33" s="71"/>
      <c r="OVW33" s="71"/>
      <c r="OWM33" s="71"/>
      <c r="OXC33" s="71"/>
      <c r="OXS33" s="71"/>
      <c r="OYI33" s="71"/>
      <c r="OYY33" s="71"/>
      <c r="OZO33" s="71"/>
      <c r="PAE33" s="71"/>
      <c r="PAU33" s="71"/>
      <c r="PBK33" s="71"/>
      <c r="PCA33" s="71"/>
      <c r="PCQ33" s="71"/>
      <c r="PDG33" s="71"/>
      <c r="PDW33" s="71"/>
      <c r="PEM33" s="71"/>
      <c r="PFC33" s="71"/>
      <c r="PFS33" s="71"/>
      <c r="PGI33" s="71"/>
      <c r="PGY33" s="71"/>
      <c r="PHO33" s="71"/>
      <c r="PIE33" s="71"/>
      <c r="PIU33" s="71"/>
      <c r="PJK33" s="71"/>
      <c r="PKA33" s="71"/>
      <c r="PKQ33" s="71"/>
      <c r="PLG33" s="71"/>
      <c r="PLW33" s="71"/>
      <c r="PMM33" s="71"/>
      <c r="PNC33" s="71"/>
      <c r="PNS33" s="71"/>
      <c r="POI33" s="71"/>
      <c r="POY33" s="71"/>
      <c r="PPO33" s="71"/>
      <c r="PQE33" s="71"/>
      <c r="PQU33" s="71"/>
      <c r="PRK33" s="71"/>
      <c r="PSA33" s="71"/>
      <c r="PSQ33" s="71"/>
      <c r="PTG33" s="71"/>
      <c r="PTW33" s="71"/>
      <c r="PUM33" s="71"/>
      <c r="PVC33" s="71"/>
      <c r="PVS33" s="71"/>
      <c r="PWI33" s="71"/>
      <c r="PWY33" s="71"/>
      <c r="PXO33" s="71"/>
      <c r="PYE33" s="71"/>
      <c r="PYU33" s="71"/>
      <c r="PZK33" s="71"/>
      <c r="QAA33" s="71"/>
      <c r="QAQ33" s="71"/>
      <c r="QBG33" s="71"/>
      <c r="QBW33" s="71"/>
      <c r="QCM33" s="71"/>
      <c r="QDC33" s="71"/>
      <c r="QDS33" s="71"/>
      <c r="QEI33" s="71"/>
      <c r="QEY33" s="71"/>
      <c r="QFO33" s="71"/>
      <c r="QGE33" s="71"/>
      <c r="QGU33" s="71"/>
      <c r="QHK33" s="71"/>
      <c r="QIA33" s="71"/>
      <c r="QIQ33" s="71"/>
      <c r="QJG33" s="71"/>
      <c r="QJW33" s="71"/>
      <c r="QKM33" s="71"/>
      <c r="QLC33" s="71"/>
      <c r="QLS33" s="71"/>
      <c r="QMI33" s="71"/>
      <c r="QMY33" s="71"/>
      <c r="QNO33" s="71"/>
      <c r="QOE33" s="71"/>
      <c r="QOU33" s="71"/>
      <c r="QPK33" s="71"/>
      <c r="QQA33" s="71"/>
      <c r="QQQ33" s="71"/>
      <c r="QRG33" s="71"/>
      <c r="QRW33" s="71"/>
      <c r="QSM33" s="71"/>
      <c r="QTC33" s="71"/>
      <c r="QTS33" s="71"/>
      <c r="QUI33" s="71"/>
      <c r="QUY33" s="71"/>
      <c r="QVO33" s="71"/>
      <c r="QWE33" s="71"/>
      <c r="QWU33" s="71"/>
      <c r="QXK33" s="71"/>
      <c r="QYA33" s="71"/>
      <c r="QYQ33" s="71"/>
      <c r="QZG33" s="71"/>
      <c r="QZW33" s="71"/>
      <c r="RAM33" s="71"/>
      <c r="RBC33" s="71"/>
      <c r="RBS33" s="71"/>
      <c r="RCI33" s="71"/>
      <c r="RCY33" s="71"/>
      <c r="RDO33" s="71"/>
      <c r="REE33" s="71"/>
      <c r="REU33" s="71"/>
      <c r="RFK33" s="71"/>
      <c r="RGA33" s="71"/>
      <c r="RGQ33" s="71"/>
      <c r="RHG33" s="71"/>
      <c r="RHW33" s="71"/>
      <c r="RIM33" s="71"/>
      <c r="RJC33" s="71"/>
      <c r="RJS33" s="71"/>
      <c r="RKI33" s="71"/>
      <c r="RKY33" s="71"/>
      <c r="RLO33" s="71"/>
      <c r="RME33" s="71"/>
      <c r="RMU33" s="71"/>
      <c r="RNK33" s="71"/>
      <c r="ROA33" s="71"/>
      <c r="ROQ33" s="71"/>
      <c r="RPG33" s="71"/>
      <c r="RPW33" s="71"/>
      <c r="RQM33" s="71"/>
      <c r="RRC33" s="71"/>
      <c r="RRS33" s="71"/>
      <c r="RSI33" s="71"/>
      <c r="RSY33" s="71"/>
      <c r="RTO33" s="71"/>
      <c r="RUE33" s="71"/>
      <c r="RUU33" s="71"/>
      <c r="RVK33" s="71"/>
      <c r="RWA33" s="71"/>
      <c r="RWQ33" s="71"/>
      <c r="RXG33" s="71"/>
      <c r="RXW33" s="71"/>
      <c r="RYM33" s="71"/>
      <c r="RZC33" s="71"/>
      <c r="RZS33" s="71"/>
      <c r="SAI33" s="71"/>
      <c r="SAY33" s="71"/>
      <c r="SBO33" s="71"/>
      <c r="SCE33" s="71"/>
      <c r="SCU33" s="71"/>
      <c r="SDK33" s="71"/>
      <c r="SEA33" s="71"/>
      <c r="SEQ33" s="71"/>
      <c r="SFG33" s="71"/>
      <c r="SFW33" s="71"/>
      <c r="SGM33" s="71"/>
      <c r="SHC33" s="71"/>
      <c r="SHS33" s="71"/>
      <c r="SII33" s="71"/>
      <c r="SIY33" s="71"/>
      <c r="SJO33" s="71"/>
      <c r="SKE33" s="71"/>
      <c r="SKU33" s="71"/>
      <c r="SLK33" s="71"/>
      <c r="SMA33" s="71"/>
      <c r="SMQ33" s="71"/>
      <c r="SNG33" s="71"/>
      <c r="SNW33" s="71"/>
      <c r="SOM33" s="71"/>
      <c r="SPC33" s="71"/>
      <c r="SPS33" s="71"/>
      <c r="SQI33" s="71"/>
      <c r="SQY33" s="71"/>
      <c r="SRO33" s="71"/>
      <c r="SSE33" s="71"/>
      <c r="SSU33" s="71"/>
      <c r="STK33" s="71"/>
      <c r="SUA33" s="71"/>
      <c r="SUQ33" s="71"/>
      <c r="SVG33" s="71"/>
      <c r="SVW33" s="71"/>
      <c r="SWM33" s="71"/>
      <c r="SXC33" s="71"/>
      <c r="SXS33" s="71"/>
      <c r="SYI33" s="71"/>
      <c r="SYY33" s="71"/>
      <c r="SZO33" s="71"/>
      <c r="TAE33" s="71"/>
      <c r="TAU33" s="71"/>
      <c r="TBK33" s="71"/>
      <c r="TCA33" s="71"/>
      <c r="TCQ33" s="71"/>
      <c r="TDG33" s="71"/>
      <c r="TDW33" s="71"/>
      <c r="TEM33" s="71"/>
      <c r="TFC33" s="71"/>
      <c r="TFS33" s="71"/>
      <c r="TGI33" s="71"/>
      <c r="TGY33" s="71"/>
      <c r="THO33" s="71"/>
      <c r="TIE33" s="71"/>
      <c r="TIU33" s="71"/>
      <c r="TJK33" s="71"/>
      <c r="TKA33" s="71"/>
      <c r="TKQ33" s="71"/>
      <c r="TLG33" s="71"/>
      <c r="TLW33" s="71"/>
      <c r="TMM33" s="71"/>
      <c r="TNC33" s="71"/>
      <c r="TNS33" s="71"/>
      <c r="TOI33" s="71"/>
      <c r="TOY33" s="71"/>
      <c r="TPO33" s="71"/>
      <c r="TQE33" s="71"/>
      <c r="TQU33" s="71"/>
      <c r="TRK33" s="71"/>
      <c r="TSA33" s="71"/>
      <c r="TSQ33" s="71"/>
      <c r="TTG33" s="71"/>
      <c r="TTW33" s="71"/>
      <c r="TUM33" s="71"/>
      <c r="TVC33" s="71"/>
      <c r="TVS33" s="71"/>
      <c r="TWI33" s="71"/>
      <c r="TWY33" s="71"/>
      <c r="TXO33" s="71"/>
      <c r="TYE33" s="71"/>
      <c r="TYU33" s="71"/>
      <c r="TZK33" s="71"/>
      <c r="UAA33" s="71"/>
      <c r="UAQ33" s="71"/>
      <c r="UBG33" s="71"/>
      <c r="UBW33" s="71"/>
      <c r="UCM33" s="71"/>
      <c r="UDC33" s="71"/>
      <c r="UDS33" s="71"/>
      <c r="UEI33" s="71"/>
      <c r="UEY33" s="71"/>
      <c r="UFO33" s="71"/>
      <c r="UGE33" s="71"/>
      <c r="UGU33" s="71"/>
      <c r="UHK33" s="71"/>
      <c r="UIA33" s="71"/>
      <c r="UIQ33" s="71"/>
      <c r="UJG33" s="71"/>
      <c r="UJW33" s="71"/>
      <c r="UKM33" s="71"/>
      <c r="ULC33" s="71"/>
      <c r="ULS33" s="71"/>
      <c r="UMI33" s="71"/>
      <c r="UMY33" s="71"/>
      <c r="UNO33" s="71"/>
      <c r="UOE33" s="71"/>
      <c r="UOU33" s="71"/>
      <c r="UPK33" s="71"/>
      <c r="UQA33" s="71"/>
      <c r="UQQ33" s="71"/>
      <c r="URG33" s="71"/>
      <c r="URW33" s="71"/>
      <c r="USM33" s="71"/>
      <c r="UTC33" s="71"/>
      <c r="UTS33" s="71"/>
      <c r="UUI33" s="71"/>
      <c r="UUY33" s="71"/>
      <c r="UVO33" s="71"/>
      <c r="UWE33" s="71"/>
      <c r="UWU33" s="71"/>
      <c r="UXK33" s="71"/>
      <c r="UYA33" s="71"/>
      <c r="UYQ33" s="71"/>
      <c r="UZG33" s="71"/>
      <c r="UZW33" s="71"/>
      <c r="VAM33" s="71"/>
      <c r="VBC33" s="71"/>
      <c r="VBS33" s="71"/>
      <c r="VCI33" s="71"/>
      <c r="VCY33" s="71"/>
      <c r="VDO33" s="71"/>
      <c r="VEE33" s="71"/>
      <c r="VEU33" s="71"/>
      <c r="VFK33" s="71"/>
      <c r="VGA33" s="71"/>
      <c r="VGQ33" s="71"/>
      <c r="VHG33" s="71"/>
      <c r="VHW33" s="71"/>
      <c r="VIM33" s="71"/>
      <c r="VJC33" s="71"/>
      <c r="VJS33" s="71"/>
      <c r="VKI33" s="71"/>
      <c r="VKY33" s="71"/>
      <c r="VLO33" s="71"/>
      <c r="VME33" s="71"/>
      <c r="VMU33" s="71"/>
      <c r="VNK33" s="71"/>
      <c r="VOA33" s="71"/>
      <c r="VOQ33" s="71"/>
      <c r="VPG33" s="71"/>
      <c r="VPW33" s="71"/>
      <c r="VQM33" s="71"/>
      <c r="VRC33" s="71"/>
      <c r="VRS33" s="71"/>
      <c r="VSI33" s="71"/>
      <c r="VSY33" s="71"/>
      <c r="VTO33" s="71"/>
      <c r="VUE33" s="71"/>
      <c r="VUU33" s="71"/>
      <c r="VVK33" s="71"/>
      <c r="VWA33" s="71"/>
      <c r="VWQ33" s="71"/>
      <c r="VXG33" s="71"/>
      <c r="VXW33" s="71"/>
      <c r="VYM33" s="71"/>
      <c r="VZC33" s="71"/>
      <c r="VZS33" s="71"/>
      <c r="WAI33" s="71"/>
      <c r="WAY33" s="71"/>
      <c r="WBO33" s="71"/>
      <c r="WCE33" s="71"/>
      <c r="WCU33" s="71"/>
      <c r="WDK33" s="71"/>
      <c r="WEA33" s="71"/>
      <c r="WEQ33" s="71"/>
      <c r="WFG33" s="71"/>
      <c r="WFW33" s="71"/>
      <c r="WGM33" s="71"/>
      <c r="WHC33" s="71"/>
      <c r="WHS33" s="71"/>
      <c r="WII33" s="71"/>
      <c r="WIY33" s="71"/>
      <c r="WJO33" s="71"/>
      <c r="WKE33" s="71"/>
      <c r="WKU33" s="71"/>
      <c r="WLK33" s="71"/>
      <c r="WMA33" s="71"/>
      <c r="WMQ33" s="71"/>
      <c r="WNG33" s="71"/>
      <c r="WNW33" s="71"/>
      <c r="WOM33" s="71"/>
      <c r="WPC33" s="71"/>
      <c r="WPS33" s="71"/>
      <c r="WQI33" s="71"/>
      <c r="WQY33" s="71"/>
      <c r="WRO33" s="71"/>
      <c r="WSE33" s="71"/>
      <c r="WSU33" s="71"/>
      <c r="WTK33" s="71"/>
      <c r="WUA33" s="71"/>
      <c r="WUQ33" s="71"/>
      <c r="WVG33" s="71"/>
      <c r="WVW33" s="71"/>
      <c r="WWM33" s="71"/>
      <c r="WXC33" s="71"/>
      <c r="WXS33" s="71"/>
      <c r="WYI33" s="71"/>
      <c r="WYY33" s="71"/>
      <c r="WZO33" s="71"/>
      <c r="XAE33" s="71"/>
      <c r="XAU33" s="71"/>
      <c r="XBK33" s="71"/>
      <c r="XCA33" s="71"/>
      <c r="XCQ33" s="71"/>
      <c r="XDG33" s="71"/>
      <c r="XDW33" s="71"/>
      <c r="XEM33" s="71"/>
    </row>
    <row r="34" spans="1:1023 1039:2047 2063:3071 3087:4095 4111:5119 5135:6143 6159:7167 7183:8191 8207:9215 9231:10239 10255:11263 11279:12287 12303:13311 13327:14335 14351:15359 15375:16367">
      <c r="A34" s="20" t="str">
        <f>IF(COUNTBLANK(F34)=1," ",COUNTA($F$12:F34))</f>
        <v xml:space="preserve"> </v>
      </c>
      <c r="B34" s="73" t="s">
        <v>240</v>
      </c>
      <c r="C34" s="68" t="s">
        <v>15</v>
      </c>
      <c r="D34" s="68">
        <v>1</v>
      </c>
      <c r="E34" s="95"/>
      <c r="F34" s="134"/>
      <c r="G34" s="135">
        <f t="shared" si="0"/>
        <v>0</v>
      </c>
      <c r="H34" s="116"/>
      <c r="I34" s="135">
        <f t="shared" si="1"/>
        <v>0</v>
      </c>
      <c r="J34" s="135">
        <f t="shared" si="2"/>
        <v>0</v>
      </c>
      <c r="K34" s="135">
        <f t="shared" si="3"/>
        <v>0</v>
      </c>
      <c r="L34" s="135">
        <f t="shared" si="4"/>
        <v>0</v>
      </c>
      <c r="M34" s="135">
        <f t="shared" si="5"/>
        <v>0</v>
      </c>
      <c r="N34" s="135">
        <f t="shared" si="6"/>
        <v>0</v>
      </c>
      <c r="O34" s="70">
        <f t="shared" si="7"/>
        <v>0</v>
      </c>
      <c r="AE34" s="71"/>
      <c r="AU34" s="71"/>
      <c r="BK34" s="71"/>
      <c r="CA34" s="71"/>
      <c r="CQ34" s="71"/>
      <c r="DG34" s="71"/>
      <c r="DW34" s="71"/>
      <c r="EM34" s="71"/>
      <c r="FC34" s="71"/>
      <c r="FS34" s="71"/>
      <c r="GI34" s="71"/>
      <c r="GY34" s="71"/>
      <c r="HO34" s="71"/>
      <c r="IE34" s="71"/>
      <c r="IU34" s="71"/>
      <c r="JK34" s="71"/>
      <c r="KA34" s="71"/>
      <c r="KQ34" s="71"/>
      <c r="LG34" s="71"/>
      <c r="LW34" s="71"/>
      <c r="MM34" s="71"/>
      <c r="NC34" s="71"/>
      <c r="NS34" s="71"/>
      <c r="OI34" s="71"/>
      <c r="OY34" s="71"/>
      <c r="PO34" s="71"/>
      <c r="QE34" s="71"/>
      <c r="QU34" s="71"/>
      <c r="RK34" s="71"/>
      <c r="SA34" s="71"/>
      <c r="SQ34" s="71"/>
      <c r="TG34" s="71"/>
      <c r="TW34" s="71"/>
      <c r="UM34" s="71"/>
      <c r="VC34" s="71"/>
      <c r="VS34" s="71"/>
      <c r="WI34" s="71"/>
      <c r="WY34" s="71"/>
      <c r="XO34" s="71"/>
      <c r="YE34" s="71"/>
      <c r="YU34" s="71"/>
      <c r="ZK34" s="71"/>
      <c r="AAA34" s="71"/>
      <c r="AAQ34" s="71"/>
      <c r="ABG34" s="71"/>
      <c r="ABW34" s="71"/>
      <c r="ACM34" s="71"/>
      <c r="ADC34" s="71"/>
      <c r="ADS34" s="71"/>
      <c r="AEI34" s="71"/>
      <c r="AEY34" s="71"/>
      <c r="AFO34" s="71"/>
      <c r="AGE34" s="71"/>
      <c r="AGU34" s="71"/>
      <c r="AHK34" s="71"/>
      <c r="AIA34" s="71"/>
      <c r="AIQ34" s="71"/>
      <c r="AJG34" s="71"/>
      <c r="AJW34" s="71"/>
      <c r="AKM34" s="71"/>
      <c r="ALC34" s="71"/>
      <c r="ALS34" s="71"/>
      <c r="AMI34" s="71"/>
      <c r="AMY34" s="71"/>
      <c r="ANO34" s="71"/>
      <c r="AOE34" s="71"/>
      <c r="AOU34" s="71"/>
      <c r="APK34" s="71"/>
      <c r="AQA34" s="71"/>
      <c r="AQQ34" s="71"/>
      <c r="ARG34" s="71"/>
      <c r="ARW34" s="71"/>
      <c r="ASM34" s="71"/>
      <c r="ATC34" s="71"/>
      <c r="ATS34" s="71"/>
      <c r="AUI34" s="71"/>
      <c r="AUY34" s="71"/>
      <c r="AVO34" s="71"/>
      <c r="AWE34" s="71"/>
      <c r="AWU34" s="71"/>
      <c r="AXK34" s="71"/>
      <c r="AYA34" s="71"/>
      <c r="AYQ34" s="71"/>
      <c r="AZG34" s="71"/>
      <c r="AZW34" s="71"/>
      <c r="BAM34" s="71"/>
      <c r="BBC34" s="71"/>
      <c r="BBS34" s="71"/>
      <c r="BCI34" s="71"/>
      <c r="BCY34" s="71"/>
      <c r="BDO34" s="71"/>
      <c r="BEE34" s="71"/>
      <c r="BEU34" s="71"/>
      <c r="BFK34" s="71"/>
      <c r="BGA34" s="71"/>
      <c r="BGQ34" s="71"/>
      <c r="BHG34" s="71"/>
      <c r="BHW34" s="71"/>
      <c r="BIM34" s="71"/>
      <c r="BJC34" s="71"/>
      <c r="BJS34" s="71"/>
      <c r="BKI34" s="71"/>
      <c r="BKY34" s="71"/>
      <c r="BLO34" s="71"/>
      <c r="BME34" s="71"/>
      <c r="BMU34" s="71"/>
      <c r="BNK34" s="71"/>
      <c r="BOA34" s="71"/>
      <c r="BOQ34" s="71"/>
      <c r="BPG34" s="71"/>
      <c r="BPW34" s="71"/>
      <c r="BQM34" s="71"/>
      <c r="BRC34" s="71"/>
      <c r="BRS34" s="71"/>
      <c r="BSI34" s="71"/>
      <c r="BSY34" s="71"/>
      <c r="BTO34" s="71"/>
      <c r="BUE34" s="71"/>
      <c r="BUU34" s="71"/>
      <c r="BVK34" s="71"/>
      <c r="BWA34" s="71"/>
      <c r="BWQ34" s="71"/>
      <c r="BXG34" s="71"/>
      <c r="BXW34" s="71"/>
      <c r="BYM34" s="71"/>
      <c r="BZC34" s="71"/>
      <c r="BZS34" s="71"/>
      <c r="CAI34" s="71"/>
      <c r="CAY34" s="71"/>
      <c r="CBO34" s="71"/>
      <c r="CCE34" s="71"/>
      <c r="CCU34" s="71"/>
      <c r="CDK34" s="71"/>
      <c r="CEA34" s="71"/>
      <c r="CEQ34" s="71"/>
      <c r="CFG34" s="71"/>
      <c r="CFW34" s="71"/>
      <c r="CGM34" s="71"/>
      <c r="CHC34" s="71"/>
      <c r="CHS34" s="71"/>
      <c r="CII34" s="71"/>
      <c r="CIY34" s="71"/>
      <c r="CJO34" s="71"/>
      <c r="CKE34" s="71"/>
      <c r="CKU34" s="71"/>
      <c r="CLK34" s="71"/>
      <c r="CMA34" s="71"/>
      <c r="CMQ34" s="71"/>
      <c r="CNG34" s="71"/>
      <c r="CNW34" s="71"/>
      <c r="COM34" s="71"/>
      <c r="CPC34" s="71"/>
      <c r="CPS34" s="71"/>
      <c r="CQI34" s="71"/>
      <c r="CQY34" s="71"/>
      <c r="CRO34" s="71"/>
      <c r="CSE34" s="71"/>
      <c r="CSU34" s="71"/>
      <c r="CTK34" s="71"/>
      <c r="CUA34" s="71"/>
      <c r="CUQ34" s="71"/>
      <c r="CVG34" s="71"/>
      <c r="CVW34" s="71"/>
      <c r="CWM34" s="71"/>
      <c r="CXC34" s="71"/>
      <c r="CXS34" s="71"/>
      <c r="CYI34" s="71"/>
      <c r="CYY34" s="71"/>
      <c r="CZO34" s="71"/>
      <c r="DAE34" s="71"/>
      <c r="DAU34" s="71"/>
      <c r="DBK34" s="71"/>
      <c r="DCA34" s="71"/>
      <c r="DCQ34" s="71"/>
      <c r="DDG34" s="71"/>
      <c r="DDW34" s="71"/>
      <c r="DEM34" s="71"/>
      <c r="DFC34" s="71"/>
      <c r="DFS34" s="71"/>
      <c r="DGI34" s="71"/>
      <c r="DGY34" s="71"/>
      <c r="DHO34" s="71"/>
      <c r="DIE34" s="71"/>
      <c r="DIU34" s="71"/>
      <c r="DJK34" s="71"/>
      <c r="DKA34" s="71"/>
      <c r="DKQ34" s="71"/>
      <c r="DLG34" s="71"/>
      <c r="DLW34" s="71"/>
      <c r="DMM34" s="71"/>
      <c r="DNC34" s="71"/>
      <c r="DNS34" s="71"/>
      <c r="DOI34" s="71"/>
      <c r="DOY34" s="71"/>
      <c r="DPO34" s="71"/>
      <c r="DQE34" s="71"/>
      <c r="DQU34" s="71"/>
      <c r="DRK34" s="71"/>
      <c r="DSA34" s="71"/>
      <c r="DSQ34" s="71"/>
      <c r="DTG34" s="71"/>
      <c r="DTW34" s="71"/>
      <c r="DUM34" s="71"/>
      <c r="DVC34" s="71"/>
      <c r="DVS34" s="71"/>
      <c r="DWI34" s="71"/>
      <c r="DWY34" s="71"/>
      <c r="DXO34" s="71"/>
      <c r="DYE34" s="71"/>
      <c r="DYU34" s="71"/>
      <c r="DZK34" s="71"/>
      <c r="EAA34" s="71"/>
      <c r="EAQ34" s="71"/>
      <c r="EBG34" s="71"/>
      <c r="EBW34" s="71"/>
      <c r="ECM34" s="71"/>
      <c r="EDC34" s="71"/>
      <c r="EDS34" s="71"/>
      <c r="EEI34" s="71"/>
      <c r="EEY34" s="71"/>
      <c r="EFO34" s="71"/>
      <c r="EGE34" s="71"/>
      <c r="EGU34" s="71"/>
      <c r="EHK34" s="71"/>
      <c r="EIA34" s="71"/>
      <c r="EIQ34" s="71"/>
      <c r="EJG34" s="71"/>
      <c r="EJW34" s="71"/>
      <c r="EKM34" s="71"/>
      <c r="ELC34" s="71"/>
      <c r="ELS34" s="71"/>
      <c r="EMI34" s="71"/>
      <c r="EMY34" s="71"/>
      <c r="ENO34" s="71"/>
      <c r="EOE34" s="71"/>
      <c r="EOU34" s="71"/>
      <c r="EPK34" s="71"/>
      <c r="EQA34" s="71"/>
      <c r="EQQ34" s="71"/>
      <c r="ERG34" s="71"/>
      <c r="ERW34" s="71"/>
      <c r="ESM34" s="71"/>
      <c r="ETC34" s="71"/>
      <c r="ETS34" s="71"/>
      <c r="EUI34" s="71"/>
      <c r="EUY34" s="71"/>
      <c r="EVO34" s="71"/>
      <c r="EWE34" s="71"/>
      <c r="EWU34" s="71"/>
      <c r="EXK34" s="71"/>
      <c r="EYA34" s="71"/>
      <c r="EYQ34" s="71"/>
      <c r="EZG34" s="71"/>
      <c r="EZW34" s="71"/>
      <c r="FAM34" s="71"/>
      <c r="FBC34" s="71"/>
      <c r="FBS34" s="71"/>
      <c r="FCI34" s="71"/>
      <c r="FCY34" s="71"/>
      <c r="FDO34" s="71"/>
      <c r="FEE34" s="71"/>
      <c r="FEU34" s="71"/>
      <c r="FFK34" s="71"/>
      <c r="FGA34" s="71"/>
      <c r="FGQ34" s="71"/>
      <c r="FHG34" s="71"/>
      <c r="FHW34" s="71"/>
      <c r="FIM34" s="71"/>
      <c r="FJC34" s="71"/>
      <c r="FJS34" s="71"/>
      <c r="FKI34" s="71"/>
      <c r="FKY34" s="71"/>
      <c r="FLO34" s="71"/>
      <c r="FME34" s="71"/>
      <c r="FMU34" s="71"/>
      <c r="FNK34" s="71"/>
      <c r="FOA34" s="71"/>
      <c r="FOQ34" s="71"/>
      <c r="FPG34" s="71"/>
      <c r="FPW34" s="71"/>
      <c r="FQM34" s="71"/>
      <c r="FRC34" s="71"/>
      <c r="FRS34" s="71"/>
      <c r="FSI34" s="71"/>
      <c r="FSY34" s="71"/>
      <c r="FTO34" s="71"/>
      <c r="FUE34" s="71"/>
      <c r="FUU34" s="71"/>
      <c r="FVK34" s="71"/>
      <c r="FWA34" s="71"/>
      <c r="FWQ34" s="71"/>
      <c r="FXG34" s="71"/>
      <c r="FXW34" s="71"/>
      <c r="FYM34" s="71"/>
      <c r="FZC34" s="71"/>
      <c r="FZS34" s="71"/>
      <c r="GAI34" s="71"/>
      <c r="GAY34" s="71"/>
      <c r="GBO34" s="71"/>
      <c r="GCE34" s="71"/>
      <c r="GCU34" s="71"/>
      <c r="GDK34" s="71"/>
      <c r="GEA34" s="71"/>
      <c r="GEQ34" s="71"/>
      <c r="GFG34" s="71"/>
      <c r="GFW34" s="71"/>
      <c r="GGM34" s="71"/>
      <c r="GHC34" s="71"/>
      <c r="GHS34" s="71"/>
      <c r="GII34" s="71"/>
      <c r="GIY34" s="71"/>
      <c r="GJO34" s="71"/>
      <c r="GKE34" s="71"/>
      <c r="GKU34" s="71"/>
      <c r="GLK34" s="71"/>
      <c r="GMA34" s="71"/>
      <c r="GMQ34" s="71"/>
      <c r="GNG34" s="71"/>
      <c r="GNW34" s="71"/>
      <c r="GOM34" s="71"/>
      <c r="GPC34" s="71"/>
      <c r="GPS34" s="71"/>
      <c r="GQI34" s="71"/>
      <c r="GQY34" s="71"/>
      <c r="GRO34" s="71"/>
      <c r="GSE34" s="71"/>
      <c r="GSU34" s="71"/>
      <c r="GTK34" s="71"/>
      <c r="GUA34" s="71"/>
      <c r="GUQ34" s="71"/>
      <c r="GVG34" s="71"/>
      <c r="GVW34" s="71"/>
      <c r="GWM34" s="71"/>
      <c r="GXC34" s="71"/>
      <c r="GXS34" s="71"/>
      <c r="GYI34" s="71"/>
      <c r="GYY34" s="71"/>
      <c r="GZO34" s="71"/>
      <c r="HAE34" s="71"/>
      <c r="HAU34" s="71"/>
      <c r="HBK34" s="71"/>
      <c r="HCA34" s="71"/>
      <c r="HCQ34" s="71"/>
      <c r="HDG34" s="71"/>
      <c r="HDW34" s="71"/>
      <c r="HEM34" s="71"/>
      <c r="HFC34" s="71"/>
      <c r="HFS34" s="71"/>
      <c r="HGI34" s="71"/>
      <c r="HGY34" s="71"/>
      <c r="HHO34" s="71"/>
      <c r="HIE34" s="71"/>
      <c r="HIU34" s="71"/>
      <c r="HJK34" s="71"/>
      <c r="HKA34" s="71"/>
      <c r="HKQ34" s="71"/>
      <c r="HLG34" s="71"/>
      <c r="HLW34" s="71"/>
      <c r="HMM34" s="71"/>
      <c r="HNC34" s="71"/>
      <c r="HNS34" s="71"/>
      <c r="HOI34" s="71"/>
      <c r="HOY34" s="71"/>
      <c r="HPO34" s="71"/>
      <c r="HQE34" s="71"/>
      <c r="HQU34" s="71"/>
      <c r="HRK34" s="71"/>
      <c r="HSA34" s="71"/>
      <c r="HSQ34" s="71"/>
      <c r="HTG34" s="71"/>
      <c r="HTW34" s="71"/>
      <c r="HUM34" s="71"/>
      <c r="HVC34" s="71"/>
      <c r="HVS34" s="71"/>
      <c r="HWI34" s="71"/>
      <c r="HWY34" s="71"/>
      <c r="HXO34" s="71"/>
      <c r="HYE34" s="71"/>
      <c r="HYU34" s="71"/>
      <c r="HZK34" s="71"/>
      <c r="IAA34" s="71"/>
      <c r="IAQ34" s="71"/>
      <c r="IBG34" s="71"/>
      <c r="IBW34" s="71"/>
      <c r="ICM34" s="71"/>
      <c r="IDC34" s="71"/>
      <c r="IDS34" s="71"/>
      <c r="IEI34" s="71"/>
      <c r="IEY34" s="71"/>
      <c r="IFO34" s="71"/>
      <c r="IGE34" s="71"/>
      <c r="IGU34" s="71"/>
      <c r="IHK34" s="71"/>
      <c r="IIA34" s="71"/>
      <c r="IIQ34" s="71"/>
      <c r="IJG34" s="71"/>
      <c r="IJW34" s="71"/>
      <c r="IKM34" s="71"/>
      <c r="ILC34" s="71"/>
      <c r="ILS34" s="71"/>
      <c r="IMI34" s="71"/>
      <c r="IMY34" s="71"/>
      <c r="INO34" s="71"/>
      <c r="IOE34" s="71"/>
      <c r="IOU34" s="71"/>
      <c r="IPK34" s="71"/>
      <c r="IQA34" s="71"/>
      <c r="IQQ34" s="71"/>
      <c r="IRG34" s="71"/>
      <c r="IRW34" s="71"/>
      <c r="ISM34" s="71"/>
      <c r="ITC34" s="71"/>
      <c r="ITS34" s="71"/>
      <c r="IUI34" s="71"/>
      <c r="IUY34" s="71"/>
      <c r="IVO34" s="71"/>
      <c r="IWE34" s="71"/>
      <c r="IWU34" s="71"/>
      <c r="IXK34" s="71"/>
      <c r="IYA34" s="71"/>
      <c r="IYQ34" s="71"/>
      <c r="IZG34" s="71"/>
      <c r="IZW34" s="71"/>
      <c r="JAM34" s="71"/>
      <c r="JBC34" s="71"/>
      <c r="JBS34" s="71"/>
      <c r="JCI34" s="71"/>
      <c r="JCY34" s="71"/>
      <c r="JDO34" s="71"/>
      <c r="JEE34" s="71"/>
      <c r="JEU34" s="71"/>
      <c r="JFK34" s="71"/>
      <c r="JGA34" s="71"/>
      <c r="JGQ34" s="71"/>
      <c r="JHG34" s="71"/>
      <c r="JHW34" s="71"/>
      <c r="JIM34" s="71"/>
      <c r="JJC34" s="71"/>
      <c r="JJS34" s="71"/>
      <c r="JKI34" s="71"/>
      <c r="JKY34" s="71"/>
      <c r="JLO34" s="71"/>
      <c r="JME34" s="71"/>
      <c r="JMU34" s="71"/>
      <c r="JNK34" s="71"/>
      <c r="JOA34" s="71"/>
      <c r="JOQ34" s="71"/>
      <c r="JPG34" s="71"/>
      <c r="JPW34" s="71"/>
      <c r="JQM34" s="71"/>
      <c r="JRC34" s="71"/>
      <c r="JRS34" s="71"/>
      <c r="JSI34" s="71"/>
      <c r="JSY34" s="71"/>
      <c r="JTO34" s="71"/>
      <c r="JUE34" s="71"/>
      <c r="JUU34" s="71"/>
      <c r="JVK34" s="71"/>
      <c r="JWA34" s="71"/>
      <c r="JWQ34" s="71"/>
      <c r="JXG34" s="71"/>
      <c r="JXW34" s="71"/>
      <c r="JYM34" s="71"/>
      <c r="JZC34" s="71"/>
      <c r="JZS34" s="71"/>
      <c r="KAI34" s="71"/>
      <c r="KAY34" s="71"/>
      <c r="KBO34" s="71"/>
      <c r="KCE34" s="71"/>
      <c r="KCU34" s="71"/>
      <c r="KDK34" s="71"/>
      <c r="KEA34" s="71"/>
      <c r="KEQ34" s="71"/>
      <c r="KFG34" s="71"/>
      <c r="KFW34" s="71"/>
      <c r="KGM34" s="71"/>
      <c r="KHC34" s="71"/>
      <c r="KHS34" s="71"/>
      <c r="KII34" s="71"/>
      <c r="KIY34" s="71"/>
      <c r="KJO34" s="71"/>
      <c r="KKE34" s="71"/>
      <c r="KKU34" s="71"/>
      <c r="KLK34" s="71"/>
      <c r="KMA34" s="71"/>
      <c r="KMQ34" s="71"/>
      <c r="KNG34" s="71"/>
      <c r="KNW34" s="71"/>
      <c r="KOM34" s="71"/>
      <c r="KPC34" s="71"/>
      <c r="KPS34" s="71"/>
      <c r="KQI34" s="71"/>
      <c r="KQY34" s="71"/>
      <c r="KRO34" s="71"/>
      <c r="KSE34" s="71"/>
      <c r="KSU34" s="71"/>
      <c r="KTK34" s="71"/>
      <c r="KUA34" s="71"/>
      <c r="KUQ34" s="71"/>
      <c r="KVG34" s="71"/>
      <c r="KVW34" s="71"/>
      <c r="KWM34" s="71"/>
      <c r="KXC34" s="71"/>
      <c r="KXS34" s="71"/>
      <c r="KYI34" s="71"/>
      <c r="KYY34" s="71"/>
      <c r="KZO34" s="71"/>
      <c r="LAE34" s="71"/>
      <c r="LAU34" s="71"/>
      <c r="LBK34" s="71"/>
      <c r="LCA34" s="71"/>
      <c r="LCQ34" s="71"/>
      <c r="LDG34" s="71"/>
      <c r="LDW34" s="71"/>
      <c r="LEM34" s="71"/>
      <c r="LFC34" s="71"/>
      <c r="LFS34" s="71"/>
      <c r="LGI34" s="71"/>
      <c r="LGY34" s="71"/>
      <c r="LHO34" s="71"/>
      <c r="LIE34" s="71"/>
      <c r="LIU34" s="71"/>
      <c r="LJK34" s="71"/>
      <c r="LKA34" s="71"/>
      <c r="LKQ34" s="71"/>
      <c r="LLG34" s="71"/>
      <c r="LLW34" s="71"/>
      <c r="LMM34" s="71"/>
      <c r="LNC34" s="71"/>
      <c r="LNS34" s="71"/>
      <c r="LOI34" s="71"/>
      <c r="LOY34" s="71"/>
      <c r="LPO34" s="71"/>
      <c r="LQE34" s="71"/>
      <c r="LQU34" s="71"/>
      <c r="LRK34" s="71"/>
      <c r="LSA34" s="71"/>
      <c r="LSQ34" s="71"/>
      <c r="LTG34" s="71"/>
      <c r="LTW34" s="71"/>
      <c r="LUM34" s="71"/>
      <c r="LVC34" s="71"/>
      <c r="LVS34" s="71"/>
      <c r="LWI34" s="71"/>
      <c r="LWY34" s="71"/>
      <c r="LXO34" s="71"/>
      <c r="LYE34" s="71"/>
      <c r="LYU34" s="71"/>
      <c r="LZK34" s="71"/>
      <c r="MAA34" s="71"/>
      <c r="MAQ34" s="71"/>
      <c r="MBG34" s="71"/>
      <c r="MBW34" s="71"/>
      <c r="MCM34" s="71"/>
      <c r="MDC34" s="71"/>
      <c r="MDS34" s="71"/>
      <c r="MEI34" s="71"/>
      <c r="MEY34" s="71"/>
      <c r="MFO34" s="71"/>
      <c r="MGE34" s="71"/>
      <c r="MGU34" s="71"/>
      <c r="MHK34" s="71"/>
      <c r="MIA34" s="71"/>
      <c r="MIQ34" s="71"/>
      <c r="MJG34" s="71"/>
      <c r="MJW34" s="71"/>
      <c r="MKM34" s="71"/>
      <c r="MLC34" s="71"/>
      <c r="MLS34" s="71"/>
      <c r="MMI34" s="71"/>
      <c r="MMY34" s="71"/>
      <c r="MNO34" s="71"/>
      <c r="MOE34" s="71"/>
      <c r="MOU34" s="71"/>
      <c r="MPK34" s="71"/>
      <c r="MQA34" s="71"/>
      <c r="MQQ34" s="71"/>
      <c r="MRG34" s="71"/>
      <c r="MRW34" s="71"/>
      <c r="MSM34" s="71"/>
      <c r="MTC34" s="71"/>
      <c r="MTS34" s="71"/>
      <c r="MUI34" s="71"/>
      <c r="MUY34" s="71"/>
      <c r="MVO34" s="71"/>
      <c r="MWE34" s="71"/>
      <c r="MWU34" s="71"/>
      <c r="MXK34" s="71"/>
      <c r="MYA34" s="71"/>
      <c r="MYQ34" s="71"/>
      <c r="MZG34" s="71"/>
      <c r="MZW34" s="71"/>
      <c r="NAM34" s="71"/>
      <c r="NBC34" s="71"/>
      <c r="NBS34" s="71"/>
      <c r="NCI34" s="71"/>
      <c r="NCY34" s="71"/>
      <c r="NDO34" s="71"/>
      <c r="NEE34" s="71"/>
      <c r="NEU34" s="71"/>
      <c r="NFK34" s="71"/>
      <c r="NGA34" s="71"/>
      <c r="NGQ34" s="71"/>
      <c r="NHG34" s="71"/>
      <c r="NHW34" s="71"/>
      <c r="NIM34" s="71"/>
      <c r="NJC34" s="71"/>
      <c r="NJS34" s="71"/>
      <c r="NKI34" s="71"/>
      <c r="NKY34" s="71"/>
      <c r="NLO34" s="71"/>
      <c r="NME34" s="71"/>
      <c r="NMU34" s="71"/>
      <c r="NNK34" s="71"/>
      <c r="NOA34" s="71"/>
      <c r="NOQ34" s="71"/>
      <c r="NPG34" s="71"/>
      <c r="NPW34" s="71"/>
      <c r="NQM34" s="71"/>
      <c r="NRC34" s="71"/>
      <c r="NRS34" s="71"/>
      <c r="NSI34" s="71"/>
      <c r="NSY34" s="71"/>
      <c r="NTO34" s="71"/>
      <c r="NUE34" s="71"/>
      <c r="NUU34" s="71"/>
      <c r="NVK34" s="71"/>
      <c r="NWA34" s="71"/>
      <c r="NWQ34" s="71"/>
      <c r="NXG34" s="71"/>
      <c r="NXW34" s="71"/>
      <c r="NYM34" s="71"/>
      <c r="NZC34" s="71"/>
      <c r="NZS34" s="71"/>
      <c r="OAI34" s="71"/>
      <c r="OAY34" s="71"/>
      <c r="OBO34" s="71"/>
      <c r="OCE34" s="71"/>
      <c r="OCU34" s="71"/>
      <c r="ODK34" s="71"/>
      <c r="OEA34" s="71"/>
      <c r="OEQ34" s="71"/>
      <c r="OFG34" s="71"/>
      <c r="OFW34" s="71"/>
      <c r="OGM34" s="71"/>
      <c r="OHC34" s="71"/>
      <c r="OHS34" s="71"/>
      <c r="OII34" s="71"/>
      <c r="OIY34" s="71"/>
      <c r="OJO34" s="71"/>
      <c r="OKE34" s="71"/>
      <c r="OKU34" s="71"/>
      <c r="OLK34" s="71"/>
      <c r="OMA34" s="71"/>
      <c r="OMQ34" s="71"/>
      <c r="ONG34" s="71"/>
      <c r="ONW34" s="71"/>
      <c r="OOM34" s="71"/>
      <c r="OPC34" s="71"/>
      <c r="OPS34" s="71"/>
      <c r="OQI34" s="71"/>
      <c r="OQY34" s="71"/>
      <c r="ORO34" s="71"/>
      <c r="OSE34" s="71"/>
      <c r="OSU34" s="71"/>
      <c r="OTK34" s="71"/>
      <c r="OUA34" s="71"/>
      <c r="OUQ34" s="71"/>
      <c r="OVG34" s="71"/>
      <c r="OVW34" s="71"/>
      <c r="OWM34" s="71"/>
      <c r="OXC34" s="71"/>
      <c r="OXS34" s="71"/>
      <c r="OYI34" s="71"/>
      <c r="OYY34" s="71"/>
      <c r="OZO34" s="71"/>
      <c r="PAE34" s="71"/>
      <c r="PAU34" s="71"/>
      <c r="PBK34" s="71"/>
      <c r="PCA34" s="71"/>
      <c r="PCQ34" s="71"/>
      <c r="PDG34" s="71"/>
      <c r="PDW34" s="71"/>
      <c r="PEM34" s="71"/>
      <c r="PFC34" s="71"/>
      <c r="PFS34" s="71"/>
      <c r="PGI34" s="71"/>
      <c r="PGY34" s="71"/>
      <c r="PHO34" s="71"/>
      <c r="PIE34" s="71"/>
      <c r="PIU34" s="71"/>
      <c r="PJK34" s="71"/>
      <c r="PKA34" s="71"/>
      <c r="PKQ34" s="71"/>
      <c r="PLG34" s="71"/>
      <c r="PLW34" s="71"/>
      <c r="PMM34" s="71"/>
      <c r="PNC34" s="71"/>
      <c r="PNS34" s="71"/>
      <c r="POI34" s="71"/>
      <c r="POY34" s="71"/>
      <c r="PPO34" s="71"/>
      <c r="PQE34" s="71"/>
      <c r="PQU34" s="71"/>
      <c r="PRK34" s="71"/>
      <c r="PSA34" s="71"/>
      <c r="PSQ34" s="71"/>
      <c r="PTG34" s="71"/>
      <c r="PTW34" s="71"/>
      <c r="PUM34" s="71"/>
      <c r="PVC34" s="71"/>
      <c r="PVS34" s="71"/>
      <c r="PWI34" s="71"/>
      <c r="PWY34" s="71"/>
      <c r="PXO34" s="71"/>
      <c r="PYE34" s="71"/>
      <c r="PYU34" s="71"/>
      <c r="PZK34" s="71"/>
      <c r="QAA34" s="71"/>
      <c r="QAQ34" s="71"/>
      <c r="QBG34" s="71"/>
      <c r="QBW34" s="71"/>
      <c r="QCM34" s="71"/>
      <c r="QDC34" s="71"/>
      <c r="QDS34" s="71"/>
      <c r="QEI34" s="71"/>
      <c r="QEY34" s="71"/>
      <c r="QFO34" s="71"/>
      <c r="QGE34" s="71"/>
      <c r="QGU34" s="71"/>
      <c r="QHK34" s="71"/>
      <c r="QIA34" s="71"/>
      <c r="QIQ34" s="71"/>
      <c r="QJG34" s="71"/>
      <c r="QJW34" s="71"/>
      <c r="QKM34" s="71"/>
      <c r="QLC34" s="71"/>
      <c r="QLS34" s="71"/>
      <c r="QMI34" s="71"/>
      <c r="QMY34" s="71"/>
      <c r="QNO34" s="71"/>
      <c r="QOE34" s="71"/>
      <c r="QOU34" s="71"/>
      <c r="QPK34" s="71"/>
      <c r="QQA34" s="71"/>
      <c r="QQQ34" s="71"/>
      <c r="QRG34" s="71"/>
      <c r="QRW34" s="71"/>
      <c r="QSM34" s="71"/>
      <c r="QTC34" s="71"/>
      <c r="QTS34" s="71"/>
      <c r="QUI34" s="71"/>
      <c r="QUY34" s="71"/>
      <c r="QVO34" s="71"/>
      <c r="QWE34" s="71"/>
      <c r="QWU34" s="71"/>
      <c r="QXK34" s="71"/>
      <c r="QYA34" s="71"/>
      <c r="QYQ34" s="71"/>
      <c r="QZG34" s="71"/>
      <c r="QZW34" s="71"/>
      <c r="RAM34" s="71"/>
      <c r="RBC34" s="71"/>
      <c r="RBS34" s="71"/>
      <c r="RCI34" s="71"/>
      <c r="RCY34" s="71"/>
      <c r="RDO34" s="71"/>
      <c r="REE34" s="71"/>
      <c r="REU34" s="71"/>
      <c r="RFK34" s="71"/>
      <c r="RGA34" s="71"/>
      <c r="RGQ34" s="71"/>
      <c r="RHG34" s="71"/>
      <c r="RHW34" s="71"/>
      <c r="RIM34" s="71"/>
      <c r="RJC34" s="71"/>
      <c r="RJS34" s="71"/>
      <c r="RKI34" s="71"/>
      <c r="RKY34" s="71"/>
      <c r="RLO34" s="71"/>
      <c r="RME34" s="71"/>
      <c r="RMU34" s="71"/>
      <c r="RNK34" s="71"/>
      <c r="ROA34" s="71"/>
      <c r="ROQ34" s="71"/>
      <c r="RPG34" s="71"/>
      <c r="RPW34" s="71"/>
      <c r="RQM34" s="71"/>
      <c r="RRC34" s="71"/>
      <c r="RRS34" s="71"/>
      <c r="RSI34" s="71"/>
      <c r="RSY34" s="71"/>
      <c r="RTO34" s="71"/>
      <c r="RUE34" s="71"/>
      <c r="RUU34" s="71"/>
      <c r="RVK34" s="71"/>
      <c r="RWA34" s="71"/>
      <c r="RWQ34" s="71"/>
      <c r="RXG34" s="71"/>
      <c r="RXW34" s="71"/>
      <c r="RYM34" s="71"/>
      <c r="RZC34" s="71"/>
      <c r="RZS34" s="71"/>
      <c r="SAI34" s="71"/>
      <c r="SAY34" s="71"/>
      <c r="SBO34" s="71"/>
      <c r="SCE34" s="71"/>
      <c r="SCU34" s="71"/>
      <c r="SDK34" s="71"/>
      <c r="SEA34" s="71"/>
      <c r="SEQ34" s="71"/>
      <c r="SFG34" s="71"/>
      <c r="SFW34" s="71"/>
      <c r="SGM34" s="71"/>
      <c r="SHC34" s="71"/>
      <c r="SHS34" s="71"/>
      <c r="SII34" s="71"/>
      <c r="SIY34" s="71"/>
      <c r="SJO34" s="71"/>
      <c r="SKE34" s="71"/>
      <c r="SKU34" s="71"/>
      <c r="SLK34" s="71"/>
      <c r="SMA34" s="71"/>
      <c r="SMQ34" s="71"/>
      <c r="SNG34" s="71"/>
      <c r="SNW34" s="71"/>
      <c r="SOM34" s="71"/>
      <c r="SPC34" s="71"/>
      <c r="SPS34" s="71"/>
      <c r="SQI34" s="71"/>
      <c r="SQY34" s="71"/>
      <c r="SRO34" s="71"/>
      <c r="SSE34" s="71"/>
      <c r="SSU34" s="71"/>
      <c r="STK34" s="71"/>
      <c r="SUA34" s="71"/>
      <c r="SUQ34" s="71"/>
      <c r="SVG34" s="71"/>
      <c r="SVW34" s="71"/>
      <c r="SWM34" s="71"/>
      <c r="SXC34" s="71"/>
      <c r="SXS34" s="71"/>
      <c r="SYI34" s="71"/>
      <c r="SYY34" s="71"/>
      <c r="SZO34" s="71"/>
      <c r="TAE34" s="71"/>
      <c r="TAU34" s="71"/>
      <c r="TBK34" s="71"/>
      <c r="TCA34" s="71"/>
      <c r="TCQ34" s="71"/>
      <c r="TDG34" s="71"/>
      <c r="TDW34" s="71"/>
      <c r="TEM34" s="71"/>
      <c r="TFC34" s="71"/>
      <c r="TFS34" s="71"/>
      <c r="TGI34" s="71"/>
      <c r="TGY34" s="71"/>
      <c r="THO34" s="71"/>
      <c r="TIE34" s="71"/>
      <c r="TIU34" s="71"/>
      <c r="TJK34" s="71"/>
      <c r="TKA34" s="71"/>
      <c r="TKQ34" s="71"/>
      <c r="TLG34" s="71"/>
      <c r="TLW34" s="71"/>
      <c r="TMM34" s="71"/>
      <c r="TNC34" s="71"/>
      <c r="TNS34" s="71"/>
      <c r="TOI34" s="71"/>
      <c r="TOY34" s="71"/>
      <c r="TPO34" s="71"/>
      <c r="TQE34" s="71"/>
      <c r="TQU34" s="71"/>
      <c r="TRK34" s="71"/>
      <c r="TSA34" s="71"/>
      <c r="TSQ34" s="71"/>
      <c r="TTG34" s="71"/>
      <c r="TTW34" s="71"/>
      <c r="TUM34" s="71"/>
      <c r="TVC34" s="71"/>
      <c r="TVS34" s="71"/>
      <c r="TWI34" s="71"/>
      <c r="TWY34" s="71"/>
      <c r="TXO34" s="71"/>
      <c r="TYE34" s="71"/>
      <c r="TYU34" s="71"/>
      <c r="TZK34" s="71"/>
      <c r="UAA34" s="71"/>
      <c r="UAQ34" s="71"/>
      <c r="UBG34" s="71"/>
      <c r="UBW34" s="71"/>
      <c r="UCM34" s="71"/>
      <c r="UDC34" s="71"/>
      <c r="UDS34" s="71"/>
      <c r="UEI34" s="71"/>
      <c r="UEY34" s="71"/>
      <c r="UFO34" s="71"/>
      <c r="UGE34" s="71"/>
      <c r="UGU34" s="71"/>
      <c r="UHK34" s="71"/>
      <c r="UIA34" s="71"/>
      <c r="UIQ34" s="71"/>
      <c r="UJG34" s="71"/>
      <c r="UJW34" s="71"/>
      <c r="UKM34" s="71"/>
      <c r="ULC34" s="71"/>
      <c r="ULS34" s="71"/>
      <c r="UMI34" s="71"/>
      <c r="UMY34" s="71"/>
      <c r="UNO34" s="71"/>
      <c r="UOE34" s="71"/>
      <c r="UOU34" s="71"/>
      <c r="UPK34" s="71"/>
      <c r="UQA34" s="71"/>
      <c r="UQQ34" s="71"/>
      <c r="URG34" s="71"/>
      <c r="URW34" s="71"/>
      <c r="USM34" s="71"/>
      <c r="UTC34" s="71"/>
      <c r="UTS34" s="71"/>
      <c r="UUI34" s="71"/>
      <c r="UUY34" s="71"/>
      <c r="UVO34" s="71"/>
      <c r="UWE34" s="71"/>
      <c r="UWU34" s="71"/>
      <c r="UXK34" s="71"/>
      <c r="UYA34" s="71"/>
      <c r="UYQ34" s="71"/>
      <c r="UZG34" s="71"/>
      <c r="UZW34" s="71"/>
      <c r="VAM34" s="71"/>
      <c r="VBC34" s="71"/>
      <c r="VBS34" s="71"/>
      <c r="VCI34" s="71"/>
      <c r="VCY34" s="71"/>
      <c r="VDO34" s="71"/>
      <c r="VEE34" s="71"/>
      <c r="VEU34" s="71"/>
      <c r="VFK34" s="71"/>
      <c r="VGA34" s="71"/>
      <c r="VGQ34" s="71"/>
      <c r="VHG34" s="71"/>
      <c r="VHW34" s="71"/>
      <c r="VIM34" s="71"/>
      <c r="VJC34" s="71"/>
      <c r="VJS34" s="71"/>
      <c r="VKI34" s="71"/>
      <c r="VKY34" s="71"/>
      <c r="VLO34" s="71"/>
      <c r="VME34" s="71"/>
      <c r="VMU34" s="71"/>
      <c r="VNK34" s="71"/>
      <c r="VOA34" s="71"/>
      <c r="VOQ34" s="71"/>
      <c r="VPG34" s="71"/>
      <c r="VPW34" s="71"/>
      <c r="VQM34" s="71"/>
      <c r="VRC34" s="71"/>
      <c r="VRS34" s="71"/>
      <c r="VSI34" s="71"/>
      <c r="VSY34" s="71"/>
      <c r="VTO34" s="71"/>
      <c r="VUE34" s="71"/>
      <c r="VUU34" s="71"/>
      <c r="VVK34" s="71"/>
      <c r="VWA34" s="71"/>
      <c r="VWQ34" s="71"/>
      <c r="VXG34" s="71"/>
      <c r="VXW34" s="71"/>
      <c r="VYM34" s="71"/>
      <c r="VZC34" s="71"/>
      <c r="VZS34" s="71"/>
      <c r="WAI34" s="71"/>
      <c r="WAY34" s="71"/>
      <c r="WBO34" s="71"/>
      <c r="WCE34" s="71"/>
      <c r="WCU34" s="71"/>
      <c r="WDK34" s="71"/>
      <c r="WEA34" s="71"/>
      <c r="WEQ34" s="71"/>
      <c r="WFG34" s="71"/>
      <c r="WFW34" s="71"/>
      <c r="WGM34" s="71"/>
      <c r="WHC34" s="71"/>
      <c r="WHS34" s="71"/>
      <c r="WII34" s="71"/>
      <c r="WIY34" s="71"/>
      <c r="WJO34" s="71"/>
      <c r="WKE34" s="71"/>
      <c r="WKU34" s="71"/>
      <c r="WLK34" s="71"/>
      <c r="WMA34" s="71"/>
      <c r="WMQ34" s="71"/>
      <c r="WNG34" s="71"/>
      <c r="WNW34" s="71"/>
      <c r="WOM34" s="71"/>
      <c r="WPC34" s="71"/>
      <c r="WPS34" s="71"/>
      <c r="WQI34" s="71"/>
      <c r="WQY34" s="71"/>
      <c r="WRO34" s="71"/>
      <c r="WSE34" s="71"/>
      <c r="WSU34" s="71"/>
      <c r="WTK34" s="71"/>
      <c r="WUA34" s="71"/>
      <c r="WUQ34" s="71"/>
      <c r="WVG34" s="71"/>
      <c r="WVW34" s="71"/>
      <c r="WWM34" s="71"/>
      <c r="WXC34" s="71"/>
      <c r="WXS34" s="71"/>
      <c r="WYI34" s="71"/>
      <c r="WYY34" s="71"/>
      <c r="WZO34" s="71"/>
      <c r="XAE34" s="71"/>
      <c r="XAU34" s="71"/>
      <c r="XBK34" s="71"/>
      <c r="XCA34" s="71"/>
      <c r="XCQ34" s="71"/>
      <c r="XDG34" s="71"/>
      <c r="XDW34" s="71"/>
      <c r="XEM34" s="71"/>
    </row>
    <row r="35" spans="1:1023 1039:2047 2063:3071 3087:4095 4111:5119 5135:6143 6159:7167 7183:8191 8207:9215 9231:10239 10255:11263 11279:12287 12303:13311 13327:14335 14351:15359 15375:16367">
      <c r="A35" s="20" t="str">
        <f>IF(COUNTBLANK(F35)=1," ",COUNTA($F$12:F35))</f>
        <v xml:space="preserve"> </v>
      </c>
      <c r="B35" s="73" t="s">
        <v>241</v>
      </c>
      <c r="C35" s="68" t="s">
        <v>15</v>
      </c>
      <c r="D35" s="68">
        <v>4</v>
      </c>
      <c r="E35" s="95"/>
      <c r="F35" s="134"/>
      <c r="G35" s="135">
        <f t="shared" si="0"/>
        <v>0</v>
      </c>
      <c r="H35" s="116"/>
      <c r="I35" s="135">
        <f t="shared" si="1"/>
        <v>0</v>
      </c>
      <c r="J35" s="135">
        <f t="shared" si="2"/>
        <v>0</v>
      </c>
      <c r="K35" s="135">
        <f t="shared" si="3"/>
        <v>0</v>
      </c>
      <c r="L35" s="135">
        <f t="shared" si="4"/>
        <v>0</v>
      </c>
      <c r="M35" s="135">
        <f t="shared" si="5"/>
        <v>0</v>
      </c>
      <c r="N35" s="135">
        <f t="shared" si="6"/>
        <v>0</v>
      </c>
      <c r="O35" s="70">
        <f t="shared" si="7"/>
        <v>0</v>
      </c>
      <c r="AE35" s="71"/>
      <c r="AU35" s="71"/>
      <c r="BK35" s="71"/>
      <c r="CA35" s="71"/>
      <c r="CQ35" s="71"/>
      <c r="DG35" s="71"/>
      <c r="DW35" s="71"/>
      <c r="EM35" s="71"/>
      <c r="FC35" s="71"/>
      <c r="FS35" s="71"/>
      <c r="GI35" s="71"/>
      <c r="GY35" s="71"/>
      <c r="HO35" s="71"/>
      <c r="IE35" s="71"/>
      <c r="IU35" s="71"/>
      <c r="JK35" s="71"/>
      <c r="KA35" s="71"/>
      <c r="KQ35" s="71"/>
      <c r="LG35" s="71"/>
      <c r="LW35" s="71"/>
      <c r="MM35" s="71"/>
      <c r="NC35" s="71"/>
      <c r="NS35" s="71"/>
      <c r="OI35" s="71"/>
      <c r="OY35" s="71"/>
      <c r="PO35" s="71"/>
      <c r="QE35" s="71"/>
      <c r="QU35" s="71"/>
      <c r="RK35" s="71"/>
      <c r="SA35" s="71"/>
      <c r="SQ35" s="71"/>
      <c r="TG35" s="71"/>
      <c r="TW35" s="71"/>
      <c r="UM35" s="71"/>
      <c r="VC35" s="71"/>
      <c r="VS35" s="71"/>
      <c r="WI35" s="71"/>
      <c r="WY35" s="71"/>
      <c r="XO35" s="71"/>
      <c r="YE35" s="71"/>
      <c r="YU35" s="71"/>
      <c r="ZK35" s="71"/>
      <c r="AAA35" s="71"/>
      <c r="AAQ35" s="71"/>
      <c r="ABG35" s="71"/>
      <c r="ABW35" s="71"/>
      <c r="ACM35" s="71"/>
      <c r="ADC35" s="71"/>
      <c r="ADS35" s="71"/>
      <c r="AEI35" s="71"/>
      <c r="AEY35" s="71"/>
      <c r="AFO35" s="71"/>
      <c r="AGE35" s="71"/>
      <c r="AGU35" s="71"/>
      <c r="AHK35" s="71"/>
      <c r="AIA35" s="71"/>
      <c r="AIQ35" s="71"/>
      <c r="AJG35" s="71"/>
      <c r="AJW35" s="71"/>
      <c r="AKM35" s="71"/>
      <c r="ALC35" s="71"/>
      <c r="ALS35" s="71"/>
      <c r="AMI35" s="71"/>
      <c r="AMY35" s="71"/>
      <c r="ANO35" s="71"/>
      <c r="AOE35" s="71"/>
      <c r="AOU35" s="71"/>
      <c r="APK35" s="71"/>
      <c r="AQA35" s="71"/>
      <c r="AQQ35" s="71"/>
      <c r="ARG35" s="71"/>
      <c r="ARW35" s="71"/>
      <c r="ASM35" s="71"/>
      <c r="ATC35" s="71"/>
      <c r="ATS35" s="71"/>
      <c r="AUI35" s="71"/>
      <c r="AUY35" s="71"/>
      <c r="AVO35" s="71"/>
      <c r="AWE35" s="71"/>
      <c r="AWU35" s="71"/>
      <c r="AXK35" s="71"/>
      <c r="AYA35" s="71"/>
      <c r="AYQ35" s="71"/>
      <c r="AZG35" s="71"/>
      <c r="AZW35" s="71"/>
      <c r="BAM35" s="71"/>
      <c r="BBC35" s="71"/>
      <c r="BBS35" s="71"/>
      <c r="BCI35" s="71"/>
      <c r="BCY35" s="71"/>
      <c r="BDO35" s="71"/>
      <c r="BEE35" s="71"/>
      <c r="BEU35" s="71"/>
      <c r="BFK35" s="71"/>
      <c r="BGA35" s="71"/>
      <c r="BGQ35" s="71"/>
      <c r="BHG35" s="71"/>
      <c r="BHW35" s="71"/>
      <c r="BIM35" s="71"/>
      <c r="BJC35" s="71"/>
      <c r="BJS35" s="71"/>
      <c r="BKI35" s="71"/>
      <c r="BKY35" s="71"/>
      <c r="BLO35" s="71"/>
      <c r="BME35" s="71"/>
      <c r="BMU35" s="71"/>
      <c r="BNK35" s="71"/>
      <c r="BOA35" s="71"/>
      <c r="BOQ35" s="71"/>
      <c r="BPG35" s="71"/>
      <c r="BPW35" s="71"/>
      <c r="BQM35" s="71"/>
      <c r="BRC35" s="71"/>
      <c r="BRS35" s="71"/>
      <c r="BSI35" s="71"/>
      <c r="BSY35" s="71"/>
      <c r="BTO35" s="71"/>
      <c r="BUE35" s="71"/>
      <c r="BUU35" s="71"/>
      <c r="BVK35" s="71"/>
      <c r="BWA35" s="71"/>
      <c r="BWQ35" s="71"/>
      <c r="BXG35" s="71"/>
      <c r="BXW35" s="71"/>
      <c r="BYM35" s="71"/>
      <c r="BZC35" s="71"/>
      <c r="BZS35" s="71"/>
      <c r="CAI35" s="71"/>
      <c r="CAY35" s="71"/>
      <c r="CBO35" s="71"/>
      <c r="CCE35" s="71"/>
      <c r="CCU35" s="71"/>
      <c r="CDK35" s="71"/>
      <c r="CEA35" s="71"/>
      <c r="CEQ35" s="71"/>
      <c r="CFG35" s="71"/>
      <c r="CFW35" s="71"/>
      <c r="CGM35" s="71"/>
      <c r="CHC35" s="71"/>
      <c r="CHS35" s="71"/>
      <c r="CII35" s="71"/>
      <c r="CIY35" s="71"/>
      <c r="CJO35" s="71"/>
      <c r="CKE35" s="71"/>
      <c r="CKU35" s="71"/>
      <c r="CLK35" s="71"/>
      <c r="CMA35" s="71"/>
      <c r="CMQ35" s="71"/>
      <c r="CNG35" s="71"/>
      <c r="CNW35" s="71"/>
      <c r="COM35" s="71"/>
      <c r="CPC35" s="71"/>
      <c r="CPS35" s="71"/>
      <c r="CQI35" s="71"/>
      <c r="CQY35" s="71"/>
      <c r="CRO35" s="71"/>
      <c r="CSE35" s="71"/>
      <c r="CSU35" s="71"/>
      <c r="CTK35" s="71"/>
      <c r="CUA35" s="71"/>
      <c r="CUQ35" s="71"/>
      <c r="CVG35" s="71"/>
      <c r="CVW35" s="71"/>
      <c r="CWM35" s="71"/>
      <c r="CXC35" s="71"/>
      <c r="CXS35" s="71"/>
      <c r="CYI35" s="71"/>
      <c r="CYY35" s="71"/>
      <c r="CZO35" s="71"/>
      <c r="DAE35" s="71"/>
      <c r="DAU35" s="71"/>
      <c r="DBK35" s="71"/>
      <c r="DCA35" s="71"/>
      <c r="DCQ35" s="71"/>
      <c r="DDG35" s="71"/>
      <c r="DDW35" s="71"/>
      <c r="DEM35" s="71"/>
      <c r="DFC35" s="71"/>
      <c r="DFS35" s="71"/>
      <c r="DGI35" s="71"/>
      <c r="DGY35" s="71"/>
      <c r="DHO35" s="71"/>
      <c r="DIE35" s="71"/>
      <c r="DIU35" s="71"/>
      <c r="DJK35" s="71"/>
      <c r="DKA35" s="71"/>
      <c r="DKQ35" s="71"/>
      <c r="DLG35" s="71"/>
      <c r="DLW35" s="71"/>
      <c r="DMM35" s="71"/>
      <c r="DNC35" s="71"/>
      <c r="DNS35" s="71"/>
      <c r="DOI35" s="71"/>
      <c r="DOY35" s="71"/>
      <c r="DPO35" s="71"/>
      <c r="DQE35" s="71"/>
      <c r="DQU35" s="71"/>
      <c r="DRK35" s="71"/>
      <c r="DSA35" s="71"/>
      <c r="DSQ35" s="71"/>
      <c r="DTG35" s="71"/>
      <c r="DTW35" s="71"/>
      <c r="DUM35" s="71"/>
      <c r="DVC35" s="71"/>
      <c r="DVS35" s="71"/>
      <c r="DWI35" s="71"/>
      <c r="DWY35" s="71"/>
      <c r="DXO35" s="71"/>
      <c r="DYE35" s="71"/>
      <c r="DYU35" s="71"/>
      <c r="DZK35" s="71"/>
      <c r="EAA35" s="71"/>
      <c r="EAQ35" s="71"/>
      <c r="EBG35" s="71"/>
      <c r="EBW35" s="71"/>
      <c r="ECM35" s="71"/>
      <c r="EDC35" s="71"/>
      <c r="EDS35" s="71"/>
      <c r="EEI35" s="71"/>
      <c r="EEY35" s="71"/>
      <c r="EFO35" s="71"/>
      <c r="EGE35" s="71"/>
      <c r="EGU35" s="71"/>
      <c r="EHK35" s="71"/>
      <c r="EIA35" s="71"/>
      <c r="EIQ35" s="71"/>
      <c r="EJG35" s="71"/>
      <c r="EJW35" s="71"/>
      <c r="EKM35" s="71"/>
      <c r="ELC35" s="71"/>
      <c r="ELS35" s="71"/>
      <c r="EMI35" s="71"/>
      <c r="EMY35" s="71"/>
      <c r="ENO35" s="71"/>
      <c r="EOE35" s="71"/>
      <c r="EOU35" s="71"/>
      <c r="EPK35" s="71"/>
      <c r="EQA35" s="71"/>
      <c r="EQQ35" s="71"/>
      <c r="ERG35" s="71"/>
      <c r="ERW35" s="71"/>
      <c r="ESM35" s="71"/>
      <c r="ETC35" s="71"/>
      <c r="ETS35" s="71"/>
      <c r="EUI35" s="71"/>
      <c r="EUY35" s="71"/>
      <c r="EVO35" s="71"/>
      <c r="EWE35" s="71"/>
      <c r="EWU35" s="71"/>
      <c r="EXK35" s="71"/>
      <c r="EYA35" s="71"/>
      <c r="EYQ35" s="71"/>
      <c r="EZG35" s="71"/>
      <c r="EZW35" s="71"/>
      <c r="FAM35" s="71"/>
      <c r="FBC35" s="71"/>
      <c r="FBS35" s="71"/>
      <c r="FCI35" s="71"/>
      <c r="FCY35" s="71"/>
      <c r="FDO35" s="71"/>
      <c r="FEE35" s="71"/>
      <c r="FEU35" s="71"/>
      <c r="FFK35" s="71"/>
      <c r="FGA35" s="71"/>
      <c r="FGQ35" s="71"/>
      <c r="FHG35" s="71"/>
      <c r="FHW35" s="71"/>
      <c r="FIM35" s="71"/>
      <c r="FJC35" s="71"/>
      <c r="FJS35" s="71"/>
      <c r="FKI35" s="71"/>
      <c r="FKY35" s="71"/>
      <c r="FLO35" s="71"/>
      <c r="FME35" s="71"/>
      <c r="FMU35" s="71"/>
      <c r="FNK35" s="71"/>
      <c r="FOA35" s="71"/>
      <c r="FOQ35" s="71"/>
      <c r="FPG35" s="71"/>
      <c r="FPW35" s="71"/>
      <c r="FQM35" s="71"/>
      <c r="FRC35" s="71"/>
      <c r="FRS35" s="71"/>
      <c r="FSI35" s="71"/>
      <c r="FSY35" s="71"/>
      <c r="FTO35" s="71"/>
      <c r="FUE35" s="71"/>
      <c r="FUU35" s="71"/>
      <c r="FVK35" s="71"/>
      <c r="FWA35" s="71"/>
      <c r="FWQ35" s="71"/>
      <c r="FXG35" s="71"/>
      <c r="FXW35" s="71"/>
      <c r="FYM35" s="71"/>
      <c r="FZC35" s="71"/>
      <c r="FZS35" s="71"/>
      <c r="GAI35" s="71"/>
      <c r="GAY35" s="71"/>
      <c r="GBO35" s="71"/>
      <c r="GCE35" s="71"/>
      <c r="GCU35" s="71"/>
      <c r="GDK35" s="71"/>
      <c r="GEA35" s="71"/>
      <c r="GEQ35" s="71"/>
      <c r="GFG35" s="71"/>
      <c r="GFW35" s="71"/>
      <c r="GGM35" s="71"/>
      <c r="GHC35" s="71"/>
      <c r="GHS35" s="71"/>
      <c r="GII35" s="71"/>
      <c r="GIY35" s="71"/>
      <c r="GJO35" s="71"/>
      <c r="GKE35" s="71"/>
      <c r="GKU35" s="71"/>
      <c r="GLK35" s="71"/>
      <c r="GMA35" s="71"/>
      <c r="GMQ35" s="71"/>
      <c r="GNG35" s="71"/>
      <c r="GNW35" s="71"/>
      <c r="GOM35" s="71"/>
      <c r="GPC35" s="71"/>
      <c r="GPS35" s="71"/>
      <c r="GQI35" s="71"/>
      <c r="GQY35" s="71"/>
      <c r="GRO35" s="71"/>
      <c r="GSE35" s="71"/>
      <c r="GSU35" s="71"/>
      <c r="GTK35" s="71"/>
      <c r="GUA35" s="71"/>
      <c r="GUQ35" s="71"/>
      <c r="GVG35" s="71"/>
      <c r="GVW35" s="71"/>
      <c r="GWM35" s="71"/>
      <c r="GXC35" s="71"/>
      <c r="GXS35" s="71"/>
      <c r="GYI35" s="71"/>
      <c r="GYY35" s="71"/>
      <c r="GZO35" s="71"/>
      <c r="HAE35" s="71"/>
      <c r="HAU35" s="71"/>
      <c r="HBK35" s="71"/>
      <c r="HCA35" s="71"/>
      <c r="HCQ35" s="71"/>
      <c r="HDG35" s="71"/>
      <c r="HDW35" s="71"/>
      <c r="HEM35" s="71"/>
      <c r="HFC35" s="71"/>
      <c r="HFS35" s="71"/>
      <c r="HGI35" s="71"/>
      <c r="HGY35" s="71"/>
      <c r="HHO35" s="71"/>
      <c r="HIE35" s="71"/>
      <c r="HIU35" s="71"/>
      <c r="HJK35" s="71"/>
      <c r="HKA35" s="71"/>
      <c r="HKQ35" s="71"/>
      <c r="HLG35" s="71"/>
      <c r="HLW35" s="71"/>
      <c r="HMM35" s="71"/>
      <c r="HNC35" s="71"/>
      <c r="HNS35" s="71"/>
      <c r="HOI35" s="71"/>
      <c r="HOY35" s="71"/>
      <c r="HPO35" s="71"/>
      <c r="HQE35" s="71"/>
      <c r="HQU35" s="71"/>
      <c r="HRK35" s="71"/>
      <c r="HSA35" s="71"/>
      <c r="HSQ35" s="71"/>
      <c r="HTG35" s="71"/>
      <c r="HTW35" s="71"/>
      <c r="HUM35" s="71"/>
      <c r="HVC35" s="71"/>
      <c r="HVS35" s="71"/>
      <c r="HWI35" s="71"/>
      <c r="HWY35" s="71"/>
      <c r="HXO35" s="71"/>
      <c r="HYE35" s="71"/>
      <c r="HYU35" s="71"/>
      <c r="HZK35" s="71"/>
      <c r="IAA35" s="71"/>
      <c r="IAQ35" s="71"/>
      <c r="IBG35" s="71"/>
      <c r="IBW35" s="71"/>
      <c r="ICM35" s="71"/>
      <c r="IDC35" s="71"/>
      <c r="IDS35" s="71"/>
      <c r="IEI35" s="71"/>
      <c r="IEY35" s="71"/>
      <c r="IFO35" s="71"/>
      <c r="IGE35" s="71"/>
      <c r="IGU35" s="71"/>
      <c r="IHK35" s="71"/>
      <c r="IIA35" s="71"/>
      <c r="IIQ35" s="71"/>
      <c r="IJG35" s="71"/>
      <c r="IJW35" s="71"/>
      <c r="IKM35" s="71"/>
      <c r="ILC35" s="71"/>
      <c r="ILS35" s="71"/>
      <c r="IMI35" s="71"/>
      <c r="IMY35" s="71"/>
      <c r="INO35" s="71"/>
      <c r="IOE35" s="71"/>
      <c r="IOU35" s="71"/>
      <c r="IPK35" s="71"/>
      <c r="IQA35" s="71"/>
      <c r="IQQ35" s="71"/>
      <c r="IRG35" s="71"/>
      <c r="IRW35" s="71"/>
      <c r="ISM35" s="71"/>
      <c r="ITC35" s="71"/>
      <c r="ITS35" s="71"/>
      <c r="IUI35" s="71"/>
      <c r="IUY35" s="71"/>
      <c r="IVO35" s="71"/>
      <c r="IWE35" s="71"/>
      <c r="IWU35" s="71"/>
      <c r="IXK35" s="71"/>
      <c r="IYA35" s="71"/>
      <c r="IYQ35" s="71"/>
      <c r="IZG35" s="71"/>
      <c r="IZW35" s="71"/>
      <c r="JAM35" s="71"/>
      <c r="JBC35" s="71"/>
      <c r="JBS35" s="71"/>
      <c r="JCI35" s="71"/>
      <c r="JCY35" s="71"/>
      <c r="JDO35" s="71"/>
      <c r="JEE35" s="71"/>
      <c r="JEU35" s="71"/>
      <c r="JFK35" s="71"/>
      <c r="JGA35" s="71"/>
      <c r="JGQ35" s="71"/>
      <c r="JHG35" s="71"/>
      <c r="JHW35" s="71"/>
      <c r="JIM35" s="71"/>
      <c r="JJC35" s="71"/>
      <c r="JJS35" s="71"/>
      <c r="JKI35" s="71"/>
      <c r="JKY35" s="71"/>
      <c r="JLO35" s="71"/>
      <c r="JME35" s="71"/>
      <c r="JMU35" s="71"/>
      <c r="JNK35" s="71"/>
      <c r="JOA35" s="71"/>
      <c r="JOQ35" s="71"/>
      <c r="JPG35" s="71"/>
      <c r="JPW35" s="71"/>
      <c r="JQM35" s="71"/>
      <c r="JRC35" s="71"/>
      <c r="JRS35" s="71"/>
      <c r="JSI35" s="71"/>
      <c r="JSY35" s="71"/>
      <c r="JTO35" s="71"/>
      <c r="JUE35" s="71"/>
      <c r="JUU35" s="71"/>
      <c r="JVK35" s="71"/>
      <c r="JWA35" s="71"/>
      <c r="JWQ35" s="71"/>
      <c r="JXG35" s="71"/>
      <c r="JXW35" s="71"/>
      <c r="JYM35" s="71"/>
      <c r="JZC35" s="71"/>
      <c r="JZS35" s="71"/>
      <c r="KAI35" s="71"/>
      <c r="KAY35" s="71"/>
      <c r="KBO35" s="71"/>
      <c r="KCE35" s="71"/>
      <c r="KCU35" s="71"/>
      <c r="KDK35" s="71"/>
      <c r="KEA35" s="71"/>
      <c r="KEQ35" s="71"/>
      <c r="KFG35" s="71"/>
      <c r="KFW35" s="71"/>
      <c r="KGM35" s="71"/>
      <c r="KHC35" s="71"/>
      <c r="KHS35" s="71"/>
      <c r="KII35" s="71"/>
      <c r="KIY35" s="71"/>
      <c r="KJO35" s="71"/>
      <c r="KKE35" s="71"/>
      <c r="KKU35" s="71"/>
      <c r="KLK35" s="71"/>
      <c r="KMA35" s="71"/>
      <c r="KMQ35" s="71"/>
      <c r="KNG35" s="71"/>
      <c r="KNW35" s="71"/>
      <c r="KOM35" s="71"/>
      <c r="KPC35" s="71"/>
      <c r="KPS35" s="71"/>
      <c r="KQI35" s="71"/>
      <c r="KQY35" s="71"/>
      <c r="KRO35" s="71"/>
      <c r="KSE35" s="71"/>
      <c r="KSU35" s="71"/>
      <c r="KTK35" s="71"/>
      <c r="KUA35" s="71"/>
      <c r="KUQ35" s="71"/>
      <c r="KVG35" s="71"/>
      <c r="KVW35" s="71"/>
      <c r="KWM35" s="71"/>
      <c r="KXC35" s="71"/>
      <c r="KXS35" s="71"/>
      <c r="KYI35" s="71"/>
      <c r="KYY35" s="71"/>
      <c r="KZO35" s="71"/>
      <c r="LAE35" s="71"/>
      <c r="LAU35" s="71"/>
      <c r="LBK35" s="71"/>
      <c r="LCA35" s="71"/>
      <c r="LCQ35" s="71"/>
      <c r="LDG35" s="71"/>
      <c r="LDW35" s="71"/>
      <c r="LEM35" s="71"/>
      <c r="LFC35" s="71"/>
      <c r="LFS35" s="71"/>
      <c r="LGI35" s="71"/>
      <c r="LGY35" s="71"/>
      <c r="LHO35" s="71"/>
      <c r="LIE35" s="71"/>
      <c r="LIU35" s="71"/>
      <c r="LJK35" s="71"/>
      <c r="LKA35" s="71"/>
      <c r="LKQ35" s="71"/>
      <c r="LLG35" s="71"/>
      <c r="LLW35" s="71"/>
      <c r="LMM35" s="71"/>
      <c r="LNC35" s="71"/>
      <c r="LNS35" s="71"/>
      <c r="LOI35" s="71"/>
      <c r="LOY35" s="71"/>
      <c r="LPO35" s="71"/>
      <c r="LQE35" s="71"/>
      <c r="LQU35" s="71"/>
      <c r="LRK35" s="71"/>
      <c r="LSA35" s="71"/>
      <c r="LSQ35" s="71"/>
      <c r="LTG35" s="71"/>
      <c r="LTW35" s="71"/>
      <c r="LUM35" s="71"/>
      <c r="LVC35" s="71"/>
      <c r="LVS35" s="71"/>
      <c r="LWI35" s="71"/>
      <c r="LWY35" s="71"/>
      <c r="LXO35" s="71"/>
      <c r="LYE35" s="71"/>
      <c r="LYU35" s="71"/>
      <c r="LZK35" s="71"/>
      <c r="MAA35" s="71"/>
      <c r="MAQ35" s="71"/>
      <c r="MBG35" s="71"/>
      <c r="MBW35" s="71"/>
      <c r="MCM35" s="71"/>
      <c r="MDC35" s="71"/>
      <c r="MDS35" s="71"/>
      <c r="MEI35" s="71"/>
      <c r="MEY35" s="71"/>
      <c r="MFO35" s="71"/>
      <c r="MGE35" s="71"/>
      <c r="MGU35" s="71"/>
      <c r="MHK35" s="71"/>
      <c r="MIA35" s="71"/>
      <c r="MIQ35" s="71"/>
      <c r="MJG35" s="71"/>
      <c r="MJW35" s="71"/>
      <c r="MKM35" s="71"/>
      <c r="MLC35" s="71"/>
      <c r="MLS35" s="71"/>
      <c r="MMI35" s="71"/>
      <c r="MMY35" s="71"/>
      <c r="MNO35" s="71"/>
      <c r="MOE35" s="71"/>
      <c r="MOU35" s="71"/>
      <c r="MPK35" s="71"/>
      <c r="MQA35" s="71"/>
      <c r="MQQ35" s="71"/>
      <c r="MRG35" s="71"/>
      <c r="MRW35" s="71"/>
      <c r="MSM35" s="71"/>
      <c r="MTC35" s="71"/>
      <c r="MTS35" s="71"/>
      <c r="MUI35" s="71"/>
      <c r="MUY35" s="71"/>
      <c r="MVO35" s="71"/>
      <c r="MWE35" s="71"/>
      <c r="MWU35" s="71"/>
      <c r="MXK35" s="71"/>
      <c r="MYA35" s="71"/>
      <c r="MYQ35" s="71"/>
      <c r="MZG35" s="71"/>
      <c r="MZW35" s="71"/>
      <c r="NAM35" s="71"/>
      <c r="NBC35" s="71"/>
      <c r="NBS35" s="71"/>
      <c r="NCI35" s="71"/>
      <c r="NCY35" s="71"/>
      <c r="NDO35" s="71"/>
      <c r="NEE35" s="71"/>
      <c r="NEU35" s="71"/>
      <c r="NFK35" s="71"/>
      <c r="NGA35" s="71"/>
      <c r="NGQ35" s="71"/>
      <c r="NHG35" s="71"/>
      <c r="NHW35" s="71"/>
      <c r="NIM35" s="71"/>
      <c r="NJC35" s="71"/>
      <c r="NJS35" s="71"/>
      <c r="NKI35" s="71"/>
      <c r="NKY35" s="71"/>
      <c r="NLO35" s="71"/>
      <c r="NME35" s="71"/>
      <c r="NMU35" s="71"/>
      <c r="NNK35" s="71"/>
      <c r="NOA35" s="71"/>
      <c r="NOQ35" s="71"/>
      <c r="NPG35" s="71"/>
      <c r="NPW35" s="71"/>
      <c r="NQM35" s="71"/>
      <c r="NRC35" s="71"/>
      <c r="NRS35" s="71"/>
      <c r="NSI35" s="71"/>
      <c r="NSY35" s="71"/>
      <c r="NTO35" s="71"/>
      <c r="NUE35" s="71"/>
      <c r="NUU35" s="71"/>
      <c r="NVK35" s="71"/>
      <c r="NWA35" s="71"/>
      <c r="NWQ35" s="71"/>
      <c r="NXG35" s="71"/>
      <c r="NXW35" s="71"/>
      <c r="NYM35" s="71"/>
      <c r="NZC35" s="71"/>
      <c r="NZS35" s="71"/>
      <c r="OAI35" s="71"/>
      <c r="OAY35" s="71"/>
      <c r="OBO35" s="71"/>
      <c r="OCE35" s="71"/>
      <c r="OCU35" s="71"/>
      <c r="ODK35" s="71"/>
      <c r="OEA35" s="71"/>
      <c r="OEQ35" s="71"/>
      <c r="OFG35" s="71"/>
      <c r="OFW35" s="71"/>
      <c r="OGM35" s="71"/>
      <c r="OHC35" s="71"/>
      <c r="OHS35" s="71"/>
      <c r="OII35" s="71"/>
      <c r="OIY35" s="71"/>
      <c r="OJO35" s="71"/>
      <c r="OKE35" s="71"/>
      <c r="OKU35" s="71"/>
      <c r="OLK35" s="71"/>
      <c r="OMA35" s="71"/>
      <c r="OMQ35" s="71"/>
      <c r="ONG35" s="71"/>
      <c r="ONW35" s="71"/>
      <c r="OOM35" s="71"/>
      <c r="OPC35" s="71"/>
      <c r="OPS35" s="71"/>
      <c r="OQI35" s="71"/>
      <c r="OQY35" s="71"/>
      <c r="ORO35" s="71"/>
      <c r="OSE35" s="71"/>
      <c r="OSU35" s="71"/>
      <c r="OTK35" s="71"/>
      <c r="OUA35" s="71"/>
      <c r="OUQ35" s="71"/>
      <c r="OVG35" s="71"/>
      <c r="OVW35" s="71"/>
      <c r="OWM35" s="71"/>
      <c r="OXC35" s="71"/>
      <c r="OXS35" s="71"/>
      <c r="OYI35" s="71"/>
      <c r="OYY35" s="71"/>
      <c r="OZO35" s="71"/>
      <c r="PAE35" s="71"/>
      <c r="PAU35" s="71"/>
      <c r="PBK35" s="71"/>
      <c r="PCA35" s="71"/>
      <c r="PCQ35" s="71"/>
      <c r="PDG35" s="71"/>
      <c r="PDW35" s="71"/>
      <c r="PEM35" s="71"/>
      <c r="PFC35" s="71"/>
      <c r="PFS35" s="71"/>
      <c r="PGI35" s="71"/>
      <c r="PGY35" s="71"/>
      <c r="PHO35" s="71"/>
      <c r="PIE35" s="71"/>
      <c r="PIU35" s="71"/>
      <c r="PJK35" s="71"/>
      <c r="PKA35" s="71"/>
      <c r="PKQ35" s="71"/>
      <c r="PLG35" s="71"/>
      <c r="PLW35" s="71"/>
      <c r="PMM35" s="71"/>
      <c r="PNC35" s="71"/>
      <c r="PNS35" s="71"/>
      <c r="POI35" s="71"/>
      <c r="POY35" s="71"/>
      <c r="PPO35" s="71"/>
      <c r="PQE35" s="71"/>
      <c r="PQU35" s="71"/>
      <c r="PRK35" s="71"/>
      <c r="PSA35" s="71"/>
      <c r="PSQ35" s="71"/>
      <c r="PTG35" s="71"/>
      <c r="PTW35" s="71"/>
      <c r="PUM35" s="71"/>
      <c r="PVC35" s="71"/>
      <c r="PVS35" s="71"/>
      <c r="PWI35" s="71"/>
      <c r="PWY35" s="71"/>
      <c r="PXO35" s="71"/>
      <c r="PYE35" s="71"/>
      <c r="PYU35" s="71"/>
      <c r="PZK35" s="71"/>
      <c r="QAA35" s="71"/>
      <c r="QAQ35" s="71"/>
      <c r="QBG35" s="71"/>
      <c r="QBW35" s="71"/>
      <c r="QCM35" s="71"/>
      <c r="QDC35" s="71"/>
      <c r="QDS35" s="71"/>
      <c r="QEI35" s="71"/>
      <c r="QEY35" s="71"/>
      <c r="QFO35" s="71"/>
      <c r="QGE35" s="71"/>
      <c r="QGU35" s="71"/>
      <c r="QHK35" s="71"/>
      <c r="QIA35" s="71"/>
      <c r="QIQ35" s="71"/>
      <c r="QJG35" s="71"/>
      <c r="QJW35" s="71"/>
      <c r="QKM35" s="71"/>
      <c r="QLC35" s="71"/>
      <c r="QLS35" s="71"/>
      <c r="QMI35" s="71"/>
      <c r="QMY35" s="71"/>
      <c r="QNO35" s="71"/>
      <c r="QOE35" s="71"/>
      <c r="QOU35" s="71"/>
      <c r="QPK35" s="71"/>
      <c r="QQA35" s="71"/>
      <c r="QQQ35" s="71"/>
      <c r="QRG35" s="71"/>
      <c r="QRW35" s="71"/>
      <c r="QSM35" s="71"/>
      <c r="QTC35" s="71"/>
      <c r="QTS35" s="71"/>
      <c r="QUI35" s="71"/>
      <c r="QUY35" s="71"/>
      <c r="QVO35" s="71"/>
      <c r="QWE35" s="71"/>
      <c r="QWU35" s="71"/>
      <c r="QXK35" s="71"/>
      <c r="QYA35" s="71"/>
      <c r="QYQ35" s="71"/>
      <c r="QZG35" s="71"/>
      <c r="QZW35" s="71"/>
      <c r="RAM35" s="71"/>
      <c r="RBC35" s="71"/>
      <c r="RBS35" s="71"/>
      <c r="RCI35" s="71"/>
      <c r="RCY35" s="71"/>
      <c r="RDO35" s="71"/>
      <c r="REE35" s="71"/>
      <c r="REU35" s="71"/>
      <c r="RFK35" s="71"/>
      <c r="RGA35" s="71"/>
      <c r="RGQ35" s="71"/>
      <c r="RHG35" s="71"/>
      <c r="RHW35" s="71"/>
      <c r="RIM35" s="71"/>
      <c r="RJC35" s="71"/>
      <c r="RJS35" s="71"/>
      <c r="RKI35" s="71"/>
      <c r="RKY35" s="71"/>
      <c r="RLO35" s="71"/>
      <c r="RME35" s="71"/>
      <c r="RMU35" s="71"/>
      <c r="RNK35" s="71"/>
      <c r="ROA35" s="71"/>
      <c r="ROQ35" s="71"/>
      <c r="RPG35" s="71"/>
      <c r="RPW35" s="71"/>
      <c r="RQM35" s="71"/>
      <c r="RRC35" s="71"/>
      <c r="RRS35" s="71"/>
      <c r="RSI35" s="71"/>
      <c r="RSY35" s="71"/>
      <c r="RTO35" s="71"/>
      <c r="RUE35" s="71"/>
      <c r="RUU35" s="71"/>
      <c r="RVK35" s="71"/>
      <c r="RWA35" s="71"/>
      <c r="RWQ35" s="71"/>
      <c r="RXG35" s="71"/>
      <c r="RXW35" s="71"/>
      <c r="RYM35" s="71"/>
      <c r="RZC35" s="71"/>
      <c r="RZS35" s="71"/>
      <c r="SAI35" s="71"/>
      <c r="SAY35" s="71"/>
      <c r="SBO35" s="71"/>
      <c r="SCE35" s="71"/>
      <c r="SCU35" s="71"/>
      <c r="SDK35" s="71"/>
      <c r="SEA35" s="71"/>
      <c r="SEQ35" s="71"/>
      <c r="SFG35" s="71"/>
      <c r="SFW35" s="71"/>
      <c r="SGM35" s="71"/>
      <c r="SHC35" s="71"/>
      <c r="SHS35" s="71"/>
      <c r="SII35" s="71"/>
      <c r="SIY35" s="71"/>
      <c r="SJO35" s="71"/>
      <c r="SKE35" s="71"/>
      <c r="SKU35" s="71"/>
      <c r="SLK35" s="71"/>
      <c r="SMA35" s="71"/>
      <c r="SMQ35" s="71"/>
      <c r="SNG35" s="71"/>
      <c r="SNW35" s="71"/>
      <c r="SOM35" s="71"/>
      <c r="SPC35" s="71"/>
      <c r="SPS35" s="71"/>
      <c r="SQI35" s="71"/>
      <c r="SQY35" s="71"/>
      <c r="SRO35" s="71"/>
      <c r="SSE35" s="71"/>
      <c r="SSU35" s="71"/>
      <c r="STK35" s="71"/>
      <c r="SUA35" s="71"/>
      <c r="SUQ35" s="71"/>
      <c r="SVG35" s="71"/>
      <c r="SVW35" s="71"/>
      <c r="SWM35" s="71"/>
      <c r="SXC35" s="71"/>
      <c r="SXS35" s="71"/>
      <c r="SYI35" s="71"/>
      <c r="SYY35" s="71"/>
      <c r="SZO35" s="71"/>
      <c r="TAE35" s="71"/>
      <c r="TAU35" s="71"/>
      <c r="TBK35" s="71"/>
      <c r="TCA35" s="71"/>
      <c r="TCQ35" s="71"/>
      <c r="TDG35" s="71"/>
      <c r="TDW35" s="71"/>
      <c r="TEM35" s="71"/>
      <c r="TFC35" s="71"/>
      <c r="TFS35" s="71"/>
      <c r="TGI35" s="71"/>
      <c r="TGY35" s="71"/>
      <c r="THO35" s="71"/>
      <c r="TIE35" s="71"/>
      <c r="TIU35" s="71"/>
      <c r="TJK35" s="71"/>
      <c r="TKA35" s="71"/>
      <c r="TKQ35" s="71"/>
      <c r="TLG35" s="71"/>
      <c r="TLW35" s="71"/>
      <c r="TMM35" s="71"/>
      <c r="TNC35" s="71"/>
      <c r="TNS35" s="71"/>
      <c r="TOI35" s="71"/>
      <c r="TOY35" s="71"/>
      <c r="TPO35" s="71"/>
      <c r="TQE35" s="71"/>
      <c r="TQU35" s="71"/>
      <c r="TRK35" s="71"/>
      <c r="TSA35" s="71"/>
      <c r="TSQ35" s="71"/>
      <c r="TTG35" s="71"/>
      <c r="TTW35" s="71"/>
      <c r="TUM35" s="71"/>
      <c r="TVC35" s="71"/>
      <c r="TVS35" s="71"/>
      <c r="TWI35" s="71"/>
      <c r="TWY35" s="71"/>
      <c r="TXO35" s="71"/>
      <c r="TYE35" s="71"/>
      <c r="TYU35" s="71"/>
      <c r="TZK35" s="71"/>
      <c r="UAA35" s="71"/>
      <c r="UAQ35" s="71"/>
      <c r="UBG35" s="71"/>
      <c r="UBW35" s="71"/>
      <c r="UCM35" s="71"/>
      <c r="UDC35" s="71"/>
      <c r="UDS35" s="71"/>
      <c r="UEI35" s="71"/>
      <c r="UEY35" s="71"/>
      <c r="UFO35" s="71"/>
      <c r="UGE35" s="71"/>
      <c r="UGU35" s="71"/>
      <c r="UHK35" s="71"/>
      <c r="UIA35" s="71"/>
      <c r="UIQ35" s="71"/>
      <c r="UJG35" s="71"/>
      <c r="UJW35" s="71"/>
      <c r="UKM35" s="71"/>
      <c r="ULC35" s="71"/>
      <c r="ULS35" s="71"/>
      <c r="UMI35" s="71"/>
      <c r="UMY35" s="71"/>
      <c r="UNO35" s="71"/>
      <c r="UOE35" s="71"/>
      <c r="UOU35" s="71"/>
      <c r="UPK35" s="71"/>
      <c r="UQA35" s="71"/>
      <c r="UQQ35" s="71"/>
      <c r="URG35" s="71"/>
      <c r="URW35" s="71"/>
      <c r="USM35" s="71"/>
      <c r="UTC35" s="71"/>
      <c r="UTS35" s="71"/>
      <c r="UUI35" s="71"/>
      <c r="UUY35" s="71"/>
      <c r="UVO35" s="71"/>
      <c r="UWE35" s="71"/>
      <c r="UWU35" s="71"/>
      <c r="UXK35" s="71"/>
      <c r="UYA35" s="71"/>
      <c r="UYQ35" s="71"/>
      <c r="UZG35" s="71"/>
      <c r="UZW35" s="71"/>
      <c r="VAM35" s="71"/>
      <c r="VBC35" s="71"/>
      <c r="VBS35" s="71"/>
      <c r="VCI35" s="71"/>
      <c r="VCY35" s="71"/>
      <c r="VDO35" s="71"/>
      <c r="VEE35" s="71"/>
      <c r="VEU35" s="71"/>
      <c r="VFK35" s="71"/>
      <c r="VGA35" s="71"/>
      <c r="VGQ35" s="71"/>
      <c r="VHG35" s="71"/>
      <c r="VHW35" s="71"/>
      <c r="VIM35" s="71"/>
      <c r="VJC35" s="71"/>
      <c r="VJS35" s="71"/>
      <c r="VKI35" s="71"/>
      <c r="VKY35" s="71"/>
      <c r="VLO35" s="71"/>
      <c r="VME35" s="71"/>
      <c r="VMU35" s="71"/>
      <c r="VNK35" s="71"/>
      <c r="VOA35" s="71"/>
      <c r="VOQ35" s="71"/>
      <c r="VPG35" s="71"/>
      <c r="VPW35" s="71"/>
      <c r="VQM35" s="71"/>
      <c r="VRC35" s="71"/>
      <c r="VRS35" s="71"/>
      <c r="VSI35" s="71"/>
      <c r="VSY35" s="71"/>
      <c r="VTO35" s="71"/>
      <c r="VUE35" s="71"/>
      <c r="VUU35" s="71"/>
      <c r="VVK35" s="71"/>
      <c r="VWA35" s="71"/>
      <c r="VWQ35" s="71"/>
      <c r="VXG35" s="71"/>
      <c r="VXW35" s="71"/>
      <c r="VYM35" s="71"/>
      <c r="VZC35" s="71"/>
      <c r="VZS35" s="71"/>
      <c r="WAI35" s="71"/>
      <c r="WAY35" s="71"/>
      <c r="WBO35" s="71"/>
      <c r="WCE35" s="71"/>
      <c r="WCU35" s="71"/>
      <c r="WDK35" s="71"/>
      <c r="WEA35" s="71"/>
      <c r="WEQ35" s="71"/>
      <c r="WFG35" s="71"/>
      <c r="WFW35" s="71"/>
      <c r="WGM35" s="71"/>
      <c r="WHC35" s="71"/>
      <c r="WHS35" s="71"/>
      <c r="WII35" s="71"/>
      <c r="WIY35" s="71"/>
      <c r="WJO35" s="71"/>
      <c r="WKE35" s="71"/>
      <c r="WKU35" s="71"/>
      <c r="WLK35" s="71"/>
      <c r="WMA35" s="71"/>
      <c r="WMQ35" s="71"/>
      <c r="WNG35" s="71"/>
      <c r="WNW35" s="71"/>
      <c r="WOM35" s="71"/>
      <c r="WPC35" s="71"/>
      <c r="WPS35" s="71"/>
      <c r="WQI35" s="71"/>
      <c r="WQY35" s="71"/>
      <c r="WRO35" s="71"/>
      <c r="WSE35" s="71"/>
      <c r="WSU35" s="71"/>
      <c r="WTK35" s="71"/>
      <c r="WUA35" s="71"/>
      <c r="WUQ35" s="71"/>
      <c r="WVG35" s="71"/>
      <c r="WVW35" s="71"/>
      <c r="WWM35" s="71"/>
      <c r="WXC35" s="71"/>
      <c r="WXS35" s="71"/>
      <c r="WYI35" s="71"/>
      <c r="WYY35" s="71"/>
      <c r="WZO35" s="71"/>
      <c r="XAE35" s="71"/>
      <c r="XAU35" s="71"/>
      <c r="XBK35" s="71"/>
      <c r="XCA35" s="71"/>
      <c r="XCQ35" s="71"/>
      <c r="XDG35" s="71"/>
      <c r="XDW35" s="71"/>
      <c r="XEM35" s="71"/>
    </row>
    <row r="36" spans="1:1023 1039:2047 2063:3071 3087:4095 4111:5119 5135:6143 6159:7167 7183:8191 8207:9215 9231:10239 10255:11263 11279:12287 12303:13311 13327:14335 14351:15359 15375:16367">
      <c r="A36" s="20" t="str">
        <f>IF(COUNTBLANK(F36)=1," ",COUNTA($F$12:F36))</f>
        <v xml:space="preserve"> </v>
      </c>
      <c r="B36" s="73" t="s">
        <v>242</v>
      </c>
      <c r="C36" s="68" t="s">
        <v>102</v>
      </c>
      <c r="D36" s="68">
        <v>8</v>
      </c>
      <c r="E36" s="95"/>
      <c r="F36" s="134"/>
      <c r="G36" s="135">
        <f t="shared" si="0"/>
        <v>0</v>
      </c>
      <c r="H36" s="116"/>
      <c r="I36" s="135">
        <f t="shared" si="1"/>
        <v>0</v>
      </c>
      <c r="J36" s="135">
        <f t="shared" si="2"/>
        <v>0</v>
      </c>
      <c r="K36" s="135">
        <f t="shared" si="3"/>
        <v>0</v>
      </c>
      <c r="L36" s="135">
        <f t="shared" si="4"/>
        <v>0</v>
      </c>
      <c r="M36" s="135">
        <f t="shared" si="5"/>
        <v>0</v>
      </c>
      <c r="N36" s="135">
        <f t="shared" si="6"/>
        <v>0</v>
      </c>
      <c r="O36" s="70">
        <f t="shared" si="7"/>
        <v>0</v>
      </c>
      <c r="AE36" s="71"/>
      <c r="AU36" s="71"/>
      <c r="BK36" s="71"/>
      <c r="CA36" s="71"/>
      <c r="CQ36" s="71"/>
      <c r="DG36" s="71"/>
      <c r="DW36" s="71"/>
      <c r="EM36" s="71"/>
      <c r="FC36" s="71"/>
      <c r="FS36" s="71"/>
      <c r="GI36" s="71"/>
      <c r="GY36" s="71"/>
      <c r="HO36" s="71"/>
      <c r="IE36" s="71"/>
      <c r="IU36" s="71"/>
      <c r="JK36" s="71"/>
      <c r="KA36" s="71"/>
      <c r="KQ36" s="71"/>
      <c r="LG36" s="71"/>
      <c r="LW36" s="71"/>
      <c r="MM36" s="71"/>
      <c r="NC36" s="71"/>
      <c r="NS36" s="71"/>
      <c r="OI36" s="71"/>
      <c r="OY36" s="71"/>
      <c r="PO36" s="71"/>
      <c r="QE36" s="71"/>
      <c r="QU36" s="71"/>
      <c r="RK36" s="71"/>
      <c r="SA36" s="71"/>
      <c r="SQ36" s="71"/>
      <c r="TG36" s="71"/>
      <c r="TW36" s="71"/>
      <c r="UM36" s="71"/>
      <c r="VC36" s="71"/>
      <c r="VS36" s="71"/>
      <c r="WI36" s="71"/>
      <c r="WY36" s="71"/>
      <c r="XO36" s="71"/>
      <c r="YE36" s="71"/>
      <c r="YU36" s="71"/>
      <c r="ZK36" s="71"/>
      <c r="AAA36" s="71"/>
      <c r="AAQ36" s="71"/>
      <c r="ABG36" s="71"/>
      <c r="ABW36" s="71"/>
      <c r="ACM36" s="71"/>
      <c r="ADC36" s="71"/>
      <c r="ADS36" s="71"/>
      <c r="AEI36" s="71"/>
      <c r="AEY36" s="71"/>
      <c r="AFO36" s="71"/>
      <c r="AGE36" s="71"/>
      <c r="AGU36" s="71"/>
      <c r="AHK36" s="71"/>
      <c r="AIA36" s="71"/>
      <c r="AIQ36" s="71"/>
      <c r="AJG36" s="71"/>
      <c r="AJW36" s="71"/>
      <c r="AKM36" s="71"/>
      <c r="ALC36" s="71"/>
      <c r="ALS36" s="71"/>
      <c r="AMI36" s="71"/>
      <c r="AMY36" s="71"/>
      <c r="ANO36" s="71"/>
      <c r="AOE36" s="71"/>
      <c r="AOU36" s="71"/>
      <c r="APK36" s="71"/>
      <c r="AQA36" s="71"/>
      <c r="AQQ36" s="71"/>
      <c r="ARG36" s="71"/>
      <c r="ARW36" s="71"/>
      <c r="ASM36" s="71"/>
      <c r="ATC36" s="71"/>
      <c r="ATS36" s="71"/>
      <c r="AUI36" s="71"/>
      <c r="AUY36" s="71"/>
      <c r="AVO36" s="71"/>
      <c r="AWE36" s="71"/>
      <c r="AWU36" s="71"/>
      <c r="AXK36" s="71"/>
      <c r="AYA36" s="71"/>
      <c r="AYQ36" s="71"/>
      <c r="AZG36" s="71"/>
      <c r="AZW36" s="71"/>
      <c r="BAM36" s="71"/>
      <c r="BBC36" s="71"/>
      <c r="BBS36" s="71"/>
      <c r="BCI36" s="71"/>
      <c r="BCY36" s="71"/>
      <c r="BDO36" s="71"/>
      <c r="BEE36" s="71"/>
      <c r="BEU36" s="71"/>
      <c r="BFK36" s="71"/>
      <c r="BGA36" s="71"/>
      <c r="BGQ36" s="71"/>
      <c r="BHG36" s="71"/>
      <c r="BHW36" s="71"/>
      <c r="BIM36" s="71"/>
      <c r="BJC36" s="71"/>
      <c r="BJS36" s="71"/>
      <c r="BKI36" s="71"/>
      <c r="BKY36" s="71"/>
      <c r="BLO36" s="71"/>
      <c r="BME36" s="71"/>
      <c r="BMU36" s="71"/>
      <c r="BNK36" s="71"/>
      <c r="BOA36" s="71"/>
      <c r="BOQ36" s="71"/>
      <c r="BPG36" s="71"/>
      <c r="BPW36" s="71"/>
      <c r="BQM36" s="71"/>
      <c r="BRC36" s="71"/>
      <c r="BRS36" s="71"/>
      <c r="BSI36" s="71"/>
      <c r="BSY36" s="71"/>
      <c r="BTO36" s="71"/>
      <c r="BUE36" s="71"/>
      <c r="BUU36" s="71"/>
      <c r="BVK36" s="71"/>
      <c r="BWA36" s="71"/>
      <c r="BWQ36" s="71"/>
      <c r="BXG36" s="71"/>
      <c r="BXW36" s="71"/>
      <c r="BYM36" s="71"/>
      <c r="BZC36" s="71"/>
      <c r="BZS36" s="71"/>
      <c r="CAI36" s="71"/>
      <c r="CAY36" s="71"/>
      <c r="CBO36" s="71"/>
      <c r="CCE36" s="71"/>
      <c r="CCU36" s="71"/>
      <c r="CDK36" s="71"/>
      <c r="CEA36" s="71"/>
      <c r="CEQ36" s="71"/>
      <c r="CFG36" s="71"/>
      <c r="CFW36" s="71"/>
      <c r="CGM36" s="71"/>
      <c r="CHC36" s="71"/>
      <c r="CHS36" s="71"/>
      <c r="CII36" s="71"/>
      <c r="CIY36" s="71"/>
      <c r="CJO36" s="71"/>
      <c r="CKE36" s="71"/>
      <c r="CKU36" s="71"/>
      <c r="CLK36" s="71"/>
      <c r="CMA36" s="71"/>
      <c r="CMQ36" s="71"/>
      <c r="CNG36" s="71"/>
      <c r="CNW36" s="71"/>
      <c r="COM36" s="71"/>
      <c r="CPC36" s="71"/>
      <c r="CPS36" s="71"/>
      <c r="CQI36" s="71"/>
      <c r="CQY36" s="71"/>
      <c r="CRO36" s="71"/>
      <c r="CSE36" s="71"/>
      <c r="CSU36" s="71"/>
      <c r="CTK36" s="71"/>
      <c r="CUA36" s="71"/>
      <c r="CUQ36" s="71"/>
      <c r="CVG36" s="71"/>
      <c r="CVW36" s="71"/>
      <c r="CWM36" s="71"/>
      <c r="CXC36" s="71"/>
      <c r="CXS36" s="71"/>
      <c r="CYI36" s="71"/>
      <c r="CYY36" s="71"/>
      <c r="CZO36" s="71"/>
      <c r="DAE36" s="71"/>
      <c r="DAU36" s="71"/>
      <c r="DBK36" s="71"/>
      <c r="DCA36" s="71"/>
      <c r="DCQ36" s="71"/>
      <c r="DDG36" s="71"/>
      <c r="DDW36" s="71"/>
      <c r="DEM36" s="71"/>
      <c r="DFC36" s="71"/>
      <c r="DFS36" s="71"/>
      <c r="DGI36" s="71"/>
      <c r="DGY36" s="71"/>
      <c r="DHO36" s="71"/>
      <c r="DIE36" s="71"/>
      <c r="DIU36" s="71"/>
      <c r="DJK36" s="71"/>
      <c r="DKA36" s="71"/>
      <c r="DKQ36" s="71"/>
      <c r="DLG36" s="71"/>
      <c r="DLW36" s="71"/>
      <c r="DMM36" s="71"/>
      <c r="DNC36" s="71"/>
      <c r="DNS36" s="71"/>
      <c r="DOI36" s="71"/>
      <c r="DOY36" s="71"/>
      <c r="DPO36" s="71"/>
      <c r="DQE36" s="71"/>
      <c r="DQU36" s="71"/>
      <c r="DRK36" s="71"/>
      <c r="DSA36" s="71"/>
      <c r="DSQ36" s="71"/>
      <c r="DTG36" s="71"/>
      <c r="DTW36" s="71"/>
      <c r="DUM36" s="71"/>
      <c r="DVC36" s="71"/>
      <c r="DVS36" s="71"/>
      <c r="DWI36" s="71"/>
      <c r="DWY36" s="71"/>
      <c r="DXO36" s="71"/>
      <c r="DYE36" s="71"/>
      <c r="DYU36" s="71"/>
      <c r="DZK36" s="71"/>
      <c r="EAA36" s="71"/>
      <c r="EAQ36" s="71"/>
      <c r="EBG36" s="71"/>
      <c r="EBW36" s="71"/>
      <c r="ECM36" s="71"/>
      <c r="EDC36" s="71"/>
      <c r="EDS36" s="71"/>
      <c r="EEI36" s="71"/>
      <c r="EEY36" s="71"/>
      <c r="EFO36" s="71"/>
      <c r="EGE36" s="71"/>
      <c r="EGU36" s="71"/>
      <c r="EHK36" s="71"/>
      <c r="EIA36" s="71"/>
      <c r="EIQ36" s="71"/>
      <c r="EJG36" s="71"/>
      <c r="EJW36" s="71"/>
      <c r="EKM36" s="71"/>
      <c r="ELC36" s="71"/>
      <c r="ELS36" s="71"/>
      <c r="EMI36" s="71"/>
      <c r="EMY36" s="71"/>
      <c r="ENO36" s="71"/>
      <c r="EOE36" s="71"/>
      <c r="EOU36" s="71"/>
      <c r="EPK36" s="71"/>
      <c r="EQA36" s="71"/>
      <c r="EQQ36" s="71"/>
      <c r="ERG36" s="71"/>
      <c r="ERW36" s="71"/>
      <c r="ESM36" s="71"/>
      <c r="ETC36" s="71"/>
      <c r="ETS36" s="71"/>
      <c r="EUI36" s="71"/>
      <c r="EUY36" s="71"/>
      <c r="EVO36" s="71"/>
      <c r="EWE36" s="71"/>
      <c r="EWU36" s="71"/>
      <c r="EXK36" s="71"/>
      <c r="EYA36" s="71"/>
      <c r="EYQ36" s="71"/>
      <c r="EZG36" s="71"/>
      <c r="EZW36" s="71"/>
      <c r="FAM36" s="71"/>
      <c r="FBC36" s="71"/>
      <c r="FBS36" s="71"/>
      <c r="FCI36" s="71"/>
      <c r="FCY36" s="71"/>
      <c r="FDO36" s="71"/>
      <c r="FEE36" s="71"/>
      <c r="FEU36" s="71"/>
      <c r="FFK36" s="71"/>
      <c r="FGA36" s="71"/>
      <c r="FGQ36" s="71"/>
      <c r="FHG36" s="71"/>
      <c r="FHW36" s="71"/>
      <c r="FIM36" s="71"/>
      <c r="FJC36" s="71"/>
      <c r="FJS36" s="71"/>
      <c r="FKI36" s="71"/>
      <c r="FKY36" s="71"/>
      <c r="FLO36" s="71"/>
      <c r="FME36" s="71"/>
      <c r="FMU36" s="71"/>
      <c r="FNK36" s="71"/>
      <c r="FOA36" s="71"/>
      <c r="FOQ36" s="71"/>
      <c r="FPG36" s="71"/>
      <c r="FPW36" s="71"/>
      <c r="FQM36" s="71"/>
      <c r="FRC36" s="71"/>
      <c r="FRS36" s="71"/>
      <c r="FSI36" s="71"/>
      <c r="FSY36" s="71"/>
      <c r="FTO36" s="71"/>
      <c r="FUE36" s="71"/>
      <c r="FUU36" s="71"/>
      <c r="FVK36" s="71"/>
      <c r="FWA36" s="71"/>
      <c r="FWQ36" s="71"/>
      <c r="FXG36" s="71"/>
      <c r="FXW36" s="71"/>
      <c r="FYM36" s="71"/>
      <c r="FZC36" s="71"/>
      <c r="FZS36" s="71"/>
      <c r="GAI36" s="71"/>
      <c r="GAY36" s="71"/>
      <c r="GBO36" s="71"/>
      <c r="GCE36" s="71"/>
      <c r="GCU36" s="71"/>
      <c r="GDK36" s="71"/>
      <c r="GEA36" s="71"/>
      <c r="GEQ36" s="71"/>
      <c r="GFG36" s="71"/>
      <c r="GFW36" s="71"/>
      <c r="GGM36" s="71"/>
      <c r="GHC36" s="71"/>
      <c r="GHS36" s="71"/>
      <c r="GII36" s="71"/>
      <c r="GIY36" s="71"/>
      <c r="GJO36" s="71"/>
      <c r="GKE36" s="71"/>
      <c r="GKU36" s="71"/>
      <c r="GLK36" s="71"/>
      <c r="GMA36" s="71"/>
      <c r="GMQ36" s="71"/>
      <c r="GNG36" s="71"/>
      <c r="GNW36" s="71"/>
      <c r="GOM36" s="71"/>
      <c r="GPC36" s="71"/>
      <c r="GPS36" s="71"/>
      <c r="GQI36" s="71"/>
      <c r="GQY36" s="71"/>
      <c r="GRO36" s="71"/>
      <c r="GSE36" s="71"/>
      <c r="GSU36" s="71"/>
      <c r="GTK36" s="71"/>
      <c r="GUA36" s="71"/>
      <c r="GUQ36" s="71"/>
      <c r="GVG36" s="71"/>
      <c r="GVW36" s="71"/>
      <c r="GWM36" s="71"/>
      <c r="GXC36" s="71"/>
      <c r="GXS36" s="71"/>
      <c r="GYI36" s="71"/>
      <c r="GYY36" s="71"/>
      <c r="GZO36" s="71"/>
      <c r="HAE36" s="71"/>
      <c r="HAU36" s="71"/>
      <c r="HBK36" s="71"/>
      <c r="HCA36" s="71"/>
      <c r="HCQ36" s="71"/>
      <c r="HDG36" s="71"/>
      <c r="HDW36" s="71"/>
      <c r="HEM36" s="71"/>
      <c r="HFC36" s="71"/>
      <c r="HFS36" s="71"/>
      <c r="HGI36" s="71"/>
      <c r="HGY36" s="71"/>
      <c r="HHO36" s="71"/>
      <c r="HIE36" s="71"/>
      <c r="HIU36" s="71"/>
      <c r="HJK36" s="71"/>
      <c r="HKA36" s="71"/>
      <c r="HKQ36" s="71"/>
      <c r="HLG36" s="71"/>
      <c r="HLW36" s="71"/>
      <c r="HMM36" s="71"/>
      <c r="HNC36" s="71"/>
      <c r="HNS36" s="71"/>
      <c r="HOI36" s="71"/>
      <c r="HOY36" s="71"/>
      <c r="HPO36" s="71"/>
      <c r="HQE36" s="71"/>
      <c r="HQU36" s="71"/>
      <c r="HRK36" s="71"/>
      <c r="HSA36" s="71"/>
      <c r="HSQ36" s="71"/>
      <c r="HTG36" s="71"/>
      <c r="HTW36" s="71"/>
      <c r="HUM36" s="71"/>
      <c r="HVC36" s="71"/>
      <c r="HVS36" s="71"/>
      <c r="HWI36" s="71"/>
      <c r="HWY36" s="71"/>
      <c r="HXO36" s="71"/>
      <c r="HYE36" s="71"/>
      <c r="HYU36" s="71"/>
      <c r="HZK36" s="71"/>
      <c r="IAA36" s="71"/>
      <c r="IAQ36" s="71"/>
      <c r="IBG36" s="71"/>
      <c r="IBW36" s="71"/>
      <c r="ICM36" s="71"/>
      <c r="IDC36" s="71"/>
      <c r="IDS36" s="71"/>
      <c r="IEI36" s="71"/>
      <c r="IEY36" s="71"/>
      <c r="IFO36" s="71"/>
      <c r="IGE36" s="71"/>
      <c r="IGU36" s="71"/>
      <c r="IHK36" s="71"/>
      <c r="IIA36" s="71"/>
      <c r="IIQ36" s="71"/>
      <c r="IJG36" s="71"/>
      <c r="IJW36" s="71"/>
      <c r="IKM36" s="71"/>
      <c r="ILC36" s="71"/>
      <c r="ILS36" s="71"/>
      <c r="IMI36" s="71"/>
      <c r="IMY36" s="71"/>
      <c r="INO36" s="71"/>
      <c r="IOE36" s="71"/>
      <c r="IOU36" s="71"/>
      <c r="IPK36" s="71"/>
      <c r="IQA36" s="71"/>
      <c r="IQQ36" s="71"/>
      <c r="IRG36" s="71"/>
      <c r="IRW36" s="71"/>
      <c r="ISM36" s="71"/>
      <c r="ITC36" s="71"/>
      <c r="ITS36" s="71"/>
      <c r="IUI36" s="71"/>
      <c r="IUY36" s="71"/>
      <c r="IVO36" s="71"/>
      <c r="IWE36" s="71"/>
      <c r="IWU36" s="71"/>
      <c r="IXK36" s="71"/>
      <c r="IYA36" s="71"/>
      <c r="IYQ36" s="71"/>
      <c r="IZG36" s="71"/>
      <c r="IZW36" s="71"/>
      <c r="JAM36" s="71"/>
      <c r="JBC36" s="71"/>
      <c r="JBS36" s="71"/>
      <c r="JCI36" s="71"/>
      <c r="JCY36" s="71"/>
      <c r="JDO36" s="71"/>
      <c r="JEE36" s="71"/>
      <c r="JEU36" s="71"/>
      <c r="JFK36" s="71"/>
      <c r="JGA36" s="71"/>
      <c r="JGQ36" s="71"/>
      <c r="JHG36" s="71"/>
      <c r="JHW36" s="71"/>
      <c r="JIM36" s="71"/>
      <c r="JJC36" s="71"/>
      <c r="JJS36" s="71"/>
      <c r="JKI36" s="71"/>
      <c r="JKY36" s="71"/>
      <c r="JLO36" s="71"/>
      <c r="JME36" s="71"/>
      <c r="JMU36" s="71"/>
      <c r="JNK36" s="71"/>
      <c r="JOA36" s="71"/>
      <c r="JOQ36" s="71"/>
      <c r="JPG36" s="71"/>
      <c r="JPW36" s="71"/>
      <c r="JQM36" s="71"/>
      <c r="JRC36" s="71"/>
      <c r="JRS36" s="71"/>
      <c r="JSI36" s="71"/>
      <c r="JSY36" s="71"/>
      <c r="JTO36" s="71"/>
      <c r="JUE36" s="71"/>
      <c r="JUU36" s="71"/>
      <c r="JVK36" s="71"/>
      <c r="JWA36" s="71"/>
      <c r="JWQ36" s="71"/>
      <c r="JXG36" s="71"/>
      <c r="JXW36" s="71"/>
      <c r="JYM36" s="71"/>
      <c r="JZC36" s="71"/>
      <c r="JZS36" s="71"/>
      <c r="KAI36" s="71"/>
      <c r="KAY36" s="71"/>
      <c r="KBO36" s="71"/>
      <c r="KCE36" s="71"/>
      <c r="KCU36" s="71"/>
      <c r="KDK36" s="71"/>
      <c r="KEA36" s="71"/>
      <c r="KEQ36" s="71"/>
      <c r="KFG36" s="71"/>
      <c r="KFW36" s="71"/>
      <c r="KGM36" s="71"/>
      <c r="KHC36" s="71"/>
      <c r="KHS36" s="71"/>
      <c r="KII36" s="71"/>
      <c r="KIY36" s="71"/>
      <c r="KJO36" s="71"/>
      <c r="KKE36" s="71"/>
      <c r="KKU36" s="71"/>
      <c r="KLK36" s="71"/>
      <c r="KMA36" s="71"/>
      <c r="KMQ36" s="71"/>
      <c r="KNG36" s="71"/>
      <c r="KNW36" s="71"/>
      <c r="KOM36" s="71"/>
      <c r="KPC36" s="71"/>
      <c r="KPS36" s="71"/>
      <c r="KQI36" s="71"/>
      <c r="KQY36" s="71"/>
      <c r="KRO36" s="71"/>
      <c r="KSE36" s="71"/>
      <c r="KSU36" s="71"/>
      <c r="KTK36" s="71"/>
      <c r="KUA36" s="71"/>
      <c r="KUQ36" s="71"/>
      <c r="KVG36" s="71"/>
      <c r="KVW36" s="71"/>
      <c r="KWM36" s="71"/>
      <c r="KXC36" s="71"/>
      <c r="KXS36" s="71"/>
      <c r="KYI36" s="71"/>
      <c r="KYY36" s="71"/>
      <c r="KZO36" s="71"/>
      <c r="LAE36" s="71"/>
      <c r="LAU36" s="71"/>
      <c r="LBK36" s="71"/>
      <c r="LCA36" s="71"/>
      <c r="LCQ36" s="71"/>
      <c r="LDG36" s="71"/>
      <c r="LDW36" s="71"/>
      <c r="LEM36" s="71"/>
      <c r="LFC36" s="71"/>
      <c r="LFS36" s="71"/>
      <c r="LGI36" s="71"/>
      <c r="LGY36" s="71"/>
      <c r="LHO36" s="71"/>
      <c r="LIE36" s="71"/>
      <c r="LIU36" s="71"/>
      <c r="LJK36" s="71"/>
      <c r="LKA36" s="71"/>
      <c r="LKQ36" s="71"/>
      <c r="LLG36" s="71"/>
      <c r="LLW36" s="71"/>
      <c r="LMM36" s="71"/>
      <c r="LNC36" s="71"/>
      <c r="LNS36" s="71"/>
      <c r="LOI36" s="71"/>
      <c r="LOY36" s="71"/>
      <c r="LPO36" s="71"/>
      <c r="LQE36" s="71"/>
      <c r="LQU36" s="71"/>
      <c r="LRK36" s="71"/>
      <c r="LSA36" s="71"/>
      <c r="LSQ36" s="71"/>
      <c r="LTG36" s="71"/>
      <c r="LTW36" s="71"/>
      <c r="LUM36" s="71"/>
      <c r="LVC36" s="71"/>
      <c r="LVS36" s="71"/>
      <c r="LWI36" s="71"/>
      <c r="LWY36" s="71"/>
      <c r="LXO36" s="71"/>
      <c r="LYE36" s="71"/>
      <c r="LYU36" s="71"/>
      <c r="LZK36" s="71"/>
      <c r="MAA36" s="71"/>
      <c r="MAQ36" s="71"/>
      <c r="MBG36" s="71"/>
      <c r="MBW36" s="71"/>
      <c r="MCM36" s="71"/>
      <c r="MDC36" s="71"/>
      <c r="MDS36" s="71"/>
      <c r="MEI36" s="71"/>
      <c r="MEY36" s="71"/>
      <c r="MFO36" s="71"/>
      <c r="MGE36" s="71"/>
      <c r="MGU36" s="71"/>
      <c r="MHK36" s="71"/>
      <c r="MIA36" s="71"/>
      <c r="MIQ36" s="71"/>
      <c r="MJG36" s="71"/>
      <c r="MJW36" s="71"/>
      <c r="MKM36" s="71"/>
      <c r="MLC36" s="71"/>
      <c r="MLS36" s="71"/>
      <c r="MMI36" s="71"/>
      <c r="MMY36" s="71"/>
      <c r="MNO36" s="71"/>
      <c r="MOE36" s="71"/>
      <c r="MOU36" s="71"/>
      <c r="MPK36" s="71"/>
      <c r="MQA36" s="71"/>
      <c r="MQQ36" s="71"/>
      <c r="MRG36" s="71"/>
      <c r="MRW36" s="71"/>
      <c r="MSM36" s="71"/>
      <c r="MTC36" s="71"/>
      <c r="MTS36" s="71"/>
      <c r="MUI36" s="71"/>
      <c r="MUY36" s="71"/>
      <c r="MVO36" s="71"/>
      <c r="MWE36" s="71"/>
      <c r="MWU36" s="71"/>
      <c r="MXK36" s="71"/>
      <c r="MYA36" s="71"/>
      <c r="MYQ36" s="71"/>
      <c r="MZG36" s="71"/>
      <c r="MZW36" s="71"/>
      <c r="NAM36" s="71"/>
      <c r="NBC36" s="71"/>
      <c r="NBS36" s="71"/>
      <c r="NCI36" s="71"/>
      <c r="NCY36" s="71"/>
      <c r="NDO36" s="71"/>
      <c r="NEE36" s="71"/>
      <c r="NEU36" s="71"/>
      <c r="NFK36" s="71"/>
      <c r="NGA36" s="71"/>
      <c r="NGQ36" s="71"/>
      <c r="NHG36" s="71"/>
      <c r="NHW36" s="71"/>
      <c r="NIM36" s="71"/>
      <c r="NJC36" s="71"/>
      <c r="NJS36" s="71"/>
      <c r="NKI36" s="71"/>
      <c r="NKY36" s="71"/>
      <c r="NLO36" s="71"/>
      <c r="NME36" s="71"/>
      <c r="NMU36" s="71"/>
      <c r="NNK36" s="71"/>
      <c r="NOA36" s="71"/>
      <c r="NOQ36" s="71"/>
      <c r="NPG36" s="71"/>
      <c r="NPW36" s="71"/>
      <c r="NQM36" s="71"/>
      <c r="NRC36" s="71"/>
      <c r="NRS36" s="71"/>
      <c r="NSI36" s="71"/>
      <c r="NSY36" s="71"/>
      <c r="NTO36" s="71"/>
      <c r="NUE36" s="71"/>
      <c r="NUU36" s="71"/>
      <c r="NVK36" s="71"/>
      <c r="NWA36" s="71"/>
      <c r="NWQ36" s="71"/>
      <c r="NXG36" s="71"/>
      <c r="NXW36" s="71"/>
      <c r="NYM36" s="71"/>
      <c r="NZC36" s="71"/>
      <c r="NZS36" s="71"/>
      <c r="OAI36" s="71"/>
      <c r="OAY36" s="71"/>
      <c r="OBO36" s="71"/>
      <c r="OCE36" s="71"/>
      <c r="OCU36" s="71"/>
      <c r="ODK36" s="71"/>
      <c r="OEA36" s="71"/>
      <c r="OEQ36" s="71"/>
      <c r="OFG36" s="71"/>
      <c r="OFW36" s="71"/>
      <c r="OGM36" s="71"/>
      <c r="OHC36" s="71"/>
      <c r="OHS36" s="71"/>
      <c r="OII36" s="71"/>
      <c r="OIY36" s="71"/>
      <c r="OJO36" s="71"/>
      <c r="OKE36" s="71"/>
      <c r="OKU36" s="71"/>
      <c r="OLK36" s="71"/>
      <c r="OMA36" s="71"/>
      <c r="OMQ36" s="71"/>
      <c r="ONG36" s="71"/>
      <c r="ONW36" s="71"/>
      <c r="OOM36" s="71"/>
      <c r="OPC36" s="71"/>
      <c r="OPS36" s="71"/>
      <c r="OQI36" s="71"/>
      <c r="OQY36" s="71"/>
      <c r="ORO36" s="71"/>
      <c r="OSE36" s="71"/>
      <c r="OSU36" s="71"/>
      <c r="OTK36" s="71"/>
      <c r="OUA36" s="71"/>
      <c r="OUQ36" s="71"/>
      <c r="OVG36" s="71"/>
      <c r="OVW36" s="71"/>
      <c r="OWM36" s="71"/>
      <c r="OXC36" s="71"/>
      <c r="OXS36" s="71"/>
      <c r="OYI36" s="71"/>
      <c r="OYY36" s="71"/>
      <c r="OZO36" s="71"/>
      <c r="PAE36" s="71"/>
      <c r="PAU36" s="71"/>
      <c r="PBK36" s="71"/>
      <c r="PCA36" s="71"/>
      <c r="PCQ36" s="71"/>
      <c r="PDG36" s="71"/>
      <c r="PDW36" s="71"/>
      <c r="PEM36" s="71"/>
      <c r="PFC36" s="71"/>
      <c r="PFS36" s="71"/>
      <c r="PGI36" s="71"/>
      <c r="PGY36" s="71"/>
      <c r="PHO36" s="71"/>
      <c r="PIE36" s="71"/>
      <c r="PIU36" s="71"/>
      <c r="PJK36" s="71"/>
      <c r="PKA36" s="71"/>
      <c r="PKQ36" s="71"/>
      <c r="PLG36" s="71"/>
      <c r="PLW36" s="71"/>
      <c r="PMM36" s="71"/>
      <c r="PNC36" s="71"/>
      <c r="PNS36" s="71"/>
      <c r="POI36" s="71"/>
      <c r="POY36" s="71"/>
      <c r="PPO36" s="71"/>
      <c r="PQE36" s="71"/>
      <c r="PQU36" s="71"/>
      <c r="PRK36" s="71"/>
      <c r="PSA36" s="71"/>
      <c r="PSQ36" s="71"/>
      <c r="PTG36" s="71"/>
      <c r="PTW36" s="71"/>
      <c r="PUM36" s="71"/>
      <c r="PVC36" s="71"/>
      <c r="PVS36" s="71"/>
      <c r="PWI36" s="71"/>
      <c r="PWY36" s="71"/>
      <c r="PXO36" s="71"/>
      <c r="PYE36" s="71"/>
      <c r="PYU36" s="71"/>
      <c r="PZK36" s="71"/>
      <c r="QAA36" s="71"/>
      <c r="QAQ36" s="71"/>
      <c r="QBG36" s="71"/>
      <c r="QBW36" s="71"/>
      <c r="QCM36" s="71"/>
      <c r="QDC36" s="71"/>
      <c r="QDS36" s="71"/>
      <c r="QEI36" s="71"/>
      <c r="QEY36" s="71"/>
      <c r="QFO36" s="71"/>
      <c r="QGE36" s="71"/>
      <c r="QGU36" s="71"/>
      <c r="QHK36" s="71"/>
      <c r="QIA36" s="71"/>
      <c r="QIQ36" s="71"/>
      <c r="QJG36" s="71"/>
      <c r="QJW36" s="71"/>
      <c r="QKM36" s="71"/>
      <c r="QLC36" s="71"/>
      <c r="QLS36" s="71"/>
      <c r="QMI36" s="71"/>
      <c r="QMY36" s="71"/>
      <c r="QNO36" s="71"/>
      <c r="QOE36" s="71"/>
      <c r="QOU36" s="71"/>
      <c r="QPK36" s="71"/>
      <c r="QQA36" s="71"/>
      <c r="QQQ36" s="71"/>
      <c r="QRG36" s="71"/>
      <c r="QRW36" s="71"/>
      <c r="QSM36" s="71"/>
      <c r="QTC36" s="71"/>
      <c r="QTS36" s="71"/>
      <c r="QUI36" s="71"/>
      <c r="QUY36" s="71"/>
      <c r="QVO36" s="71"/>
      <c r="QWE36" s="71"/>
      <c r="QWU36" s="71"/>
      <c r="QXK36" s="71"/>
      <c r="QYA36" s="71"/>
      <c r="QYQ36" s="71"/>
      <c r="QZG36" s="71"/>
      <c r="QZW36" s="71"/>
      <c r="RAM36" s="71"/>
      <c r="RBC36" s="71"/>
      <c r="RBS36" s="71"/>
      <c r="RCI36" s="71"/>
      <c r="RCY36" s="71"/>
      <c r="RDO36" s="71"/>
      <c r="REE36" s="71"/>
      <c r="REU36" s="71"/>
      <c r="RFK36" s="71"/>
      <c r="RGA36" s="71"/>
      <c r="RGQ36" s="71"/>
      <c r="RHG36" s="71"/>
      <c r="RHW36" s="71"/>
      <c r="RIM36" s="71"/>
      <c r="RJC36" s="71"/>
      <c r="RJS36" s="71"/>
      <c r="RKI36" s="71"/>
      <c r="RKY36" s="71"/>
      <c r="RLO36" s="71"/>
      <c r="RME36" s="71"/>
      <c r="RMU36" s="71"/>
      <c r="RNK36" s="71"/>
      <c r="ROA36" s="71"/>
      <c r="ROQ36" s="71"/>
      <c r="RPG36" s="71"/>
      <c r="RPW36" s="71"/>
      <c r="RQM36" s="71"/>
      <c r="RRC36" s="71"/>
      <c r="RRS36" s="71"/>
      <c r="RSI36" s="71"/>
      <c r="RSY36" s="71"/>
      <c r="RTO36" s="71"/>
      <c r="RUE36" s="71"/>
      <c r="RUU36" s="71"/>
      <c r="RVK36" s="71"/>
      <c r="RWA36" s="71"/>
      <c r="RWQ36" s="71"/>
      <c r="RXG36" s="71"/>
      <c r="RXW36" s="71"/>
      <c r="RYM36" s="71"/>
      <c r="RZC36" s="71"/>
      <c r="RZS36" s="71"/>
      <c r="SAI36" s="71"/>
      <c r="SAY36" s="71"/>
      <c r="SBO36" s="71"/>
      <c r="SCE36" s="71"/>
      <c r="SCU36" s="71"/>
      <c r="SDK36" s="71"/>
      <c r="SEA36" s="71"/>
      <c r="SEQ36" s="71"/>
      <c r="SFG36" s="71"/>
      <c r="SFW36" s="71"/>
      <c r="SGM36" s="71"/>
      <c r="SHC36" s="71"/>
      <c r="SHS36" s="71"/>
      <c r="SII36" s="71"/>
      <c r="SIY36" s="71"/>
      <c r="SJO36" s="71"/>
      <c r="SKE36" s="71"/>
      <c r="SKU36" s="71"/>
      <c r="SLK36" s="71"/>
      <c r="SMA36" s="71"/>
      <c r="SMQ36" s="71"/>
      <c r="SNG36" s="71"/>
      <c r="SNW36" s="71"/>
      <c r="SOM36" s="71"/>
      <c r="SPC36" s="71"/>
      <c r="SPS36" s="71"/>
      <c r="SQI36" s="71"/>
      <c r="SQY36" s="71"/>
      <c r="SRO36" s="71"/>
      <c r="SSE36" s="71"/>
      <c r="SSU36" s="71"/>
      <c r="STK36" s="71"/>
      <c r="SUA36" s="71"/>
      <c r="SUQ36" s="71"/>
      <c r="SVG36" s="71"/>
      <c r="SVW36" s="71"/>
      <c r="SWM36" s="71"/>
      <c r="SXC36" s="71"/>
      <c r="SXS36" s="71"/>
      <c r="SYI36" s="71"/>
      <c r="SYY36" s="71"/>
      <c r="SZO36" s="71"/>
      <c r="TAE36" s="71"/>
      <c r="TAU36" s="71"/>
      <c r="TBK36" s="71"/>
      <c r="TCA36" s="71"/>
      <c r="TCQ36" s="71"/>
      <c r="TDG36" s="71"/>
      <c r="TDW36" s="71"/>
      <c r="TEM36" s="71"/>
      <c r="TFC36" s="71"/>
      <c r="TFS36" s="71"/>
      <c r="TGI36" s="71"/>
      <c r="TGY36" s="71"/>
      <c r="THO36" s="71"/>
      <c r="TIE36" s="71"/>
      <c r="TIU36" s="71"/>
      <c r="TJK36" s="71"/>
      <c r="TKA36" s="71"/>
      <c r="TKQ36" s="71"/>
      <c r="TLG36" s="71"/>
      <c r="TLW36" s="71"/>
      <c r="TMM36" s="71"/>
      <c r="TNC36" s="71"/>
      <c r="TNS36" s="71"/>
      <c r="TOI36" s="71"/>
      <c r="TOY36" s="71"/>
      <c r="TPO36" s="71"/>
      <c r="TQE36" s="71"/>
      <c r="TQU36" s="71"/>
      <c r="TRK36" s="71"/>
      <c r="TSA36" s="71"/>
      <c r="TSQ36" s="71"/>
      <c r="TTG36" s="71"/>
      <c r="TTW36" s="71"/>
      <c r="TUM36" s="71"/>
      <c r="TVC36" s="71"/>
      <c r="TVS36" s="71"/>
      <c r="TWI36" s="71"/>
      <c r="TWY36" s="71"/>
      <c r="TXO36" s="71"/>
      <c r="TYE36" s="71"/>
      <c r="TYU36" s="71"/>
      <c r="TZK36" s="71"/>
      <c r="UAA36" s="71"/>
      <c r="UAQ36" s="71"/>
      <c r="UBG36" s="71"/>
      <c r="UBW36" s="71"/>
      <c r="UCM36" s="71"/>
      <c r="UDC36" s="71"/>
      <c r="UDS36" s="71"/>
      <c r="UEI36" s="71"/>
      <c r="UEY36" s="71"/>
      <c r="UFO36" s="71"/>
      <c r="UGE36" s="71"/>
      <c r="UGU36" s="71"/>
      <c r="UHK36" s="71"/>
      <c r="UIA36" s="71"/>
      <c r="UIQ36" s="71"/>
      <c r="UJG36" s="71"/>
      <c r="UJW36" s="71"/>
      <c r="UKM36" s="71"/>
      <c r="ULC36" s="71"/>
      <c r="ULS36" s="71"/>
      <c r="UMI36" s="71"/>
      <c r="UMY36" s="71"/>
      <c r="UNO36" s="71"/>
      <c r="UOE36" s="71"/>
      <c r="UOU36" s="71"/>
      <c r="UPK36" s="71"/>
      <c r="UQA36" s="71"/>
      <c r="UQQ36" s="71"/>
      <c r="URG36" s="71"/>
      <c r="URW36" s="71"/>
      <c r="USM36" s="71"/>
      <c r="UTC36" s="71"/>
      <c r="UTS36" s="71"/>
      <c r="UUI36" s="71"/>
      <c r="UUY36" s="71"/>
      <c r="UVO36" s="71"/>
      <c r="UWE36" s="71"/>
      <c r="UWU36" s="71"/>
      <c r="UXK36" s="71"/>
      <c r="UYA36" s="71"/>
      <c r="UYQ36" s="71"/>
      <c r="UZG36" s="71"/>
      <c r="UZW36" s="71"/>
      <c r="VAM36" s="71"/>
      <c r="VBC36" s="71"/>
      <c r="VBS36" s="71"/>
      <c r="VCI36" s="71"/>
      <c r="VCY36" s="71"/>
      <c r="VDO36" s="71"/>
      <c r="VEE36" s="71"/>
      <c r="VEU36" s="71"/>
      <c r="VFK36" s="71"/>
      <c r="VGA36" s="71"/>
      <c r="VGQ36" s="71"/>
      <c r="VHG36" s="71"/>
      <c r="VHW36" s="71"/>
      <c r="VIM36" s="71"/>
      <c r="VJC36" s="71"/>
      <c r="VJS36" s="71"/>
      <c r="VKI36" s="71"/>
      <c r="VKY36" s="71"/>
      <c r="VLO36" s="71"/>
      <c r="VME36" s="71"/>
      <c r="VMU36" s="71"/>
      <c r="VNK36" s="71"/>
      <c r="VOA36" s="71"/>
      <c r="VOQ36" s="71"/>
      <c r="VPG36" s="71"/>
      <c r="VPW36" s="71"/>
      <c r="VQM36" s="71"/>
      <c r="VRC36" s="71"/>
      <c r="VRS36" s="71"/>
      <c r="VSI36" s="71"/>
      <c r="VSY36" s="71"/>
      <c r="VTO36" s="71"/>
      <c r="VUE36" s="71"/>
      <c r="VUU36" s="71"/>
      <c r="VVK36" s="71"/>
      <c r="VWA36" s="71"/>
      <c r="VWQ36" s="71"/>
      <c r="VXG36" s="71"/>
      <c r="VXW36" s="71"/>
      <c r="VYM36" s="71"/>
      <c r="VZC36" s="71"/>
      <c r="VZS36" s="71"/>
      <c r="WAI36" s="71"/>
      <c r="WAY36" s="71"/>
      <c r="WBO36" s="71"/>
      <c r="WCE36" s="71"/>
      <c r="WCU36" s="71"/>
      <c r="WDK36" s="71"/>
      <c r="WEA36" s="71"/>
      <c r="WEQ36" s="71"/>
      <c r="WFG36" s="71"/>
      <c r="WFW36" s="71"/>
      <c r="WGM36" s="71"/>
      <c r="WHC36" s="71"/>
      <c r="WHS36" s="71"/>
      <c r="WII36" s="71"/>
      <c r="WIY36" s="71"/>
      <c r="WJO36" s="71"/>
      <c r="WKE36" s="71"/>
      <c r="WKU36" s="71"/>
      <c r="WLK36" s="71"/>
      <c r="WMA36" s="71"/>
      <c r="WMQ36" s="71"/>
      <c r="WNG36" s="71"/>
      <c r="WNW36" s="71"/>
      <c r="WOM36" s="71"/>
      <c r="WPC36" s="71"/>
      <c r="WPS36" s="71"/>
      <c r="WQI36" s="71"/>
      <c r="WQY36" s="71"/>
      <c r="WRO36" s="71"/>
      <c r="WSE36" s="71"/>
      <c r="WSU36" s="71"/>
      <c r="WTK36" s="71"/>
      <c r="WUA36" s="71"/>
      <c r="WUQ36" s="71"/>
      <c r="WVG36" s="71"/>
      <c r="WVW36" s="71"/>
      <c r="WWM36" s="71"/>
      <c r="WXC36" s="71"/>
      <c r="WXS36" s="71"/>
      <c r="WYI36" s="71"/>
      <c r="WYY36" s="71"/>
      <c r="WZO36" s="71"/>
      <c r="XAE36" s="71"/>
      <c r="XAU36" s="71"/>
      <c r="XBK36" s="71"/>
      <c r="XCA36" s="71"/>
      <c r="XCQ36" s="71"/>
      <c r="XDG36" s="71"/>
      <c r="XDW36" s="71"/>
      <c r="XEM36" s="71"/>
    </row>
    <row r="37" spans="1:1023 1039:2047 2063:3071 3087:4095 4111:5119 5135:6143 6159:7167 7183:8191 8207:9215 9231:10239 10255:11263 11279:12287 12303:13311 13327:14335 14351:15359 15375:16367">
      <c r="A37" s="20" t="str">
        <f>IF(COUNTBLANK(F37)=1," ",COUNTA($F$12:F37))</f>
        <v xml:space="preserve"> </v>
      </c>
      <c r="B37" s="130" t="s">
        <v>379</v>
      </c>
      <c r="C37" s="68" t="s">
        <v>15</v>
      </c>
      <c r="D37" s="68">
        <v>7</v>
      </c>
      <c r="E37" s="95"/>
      <c r="F37" s="134"/>
      <c r="G37" s="135">
        <f t="shared" si="0"/>
        <v>0</v>
      </c>
      <c r="H37" s="116"/>
      <c r="I37" s="135">
        <f t="shared" si="1"/>
        <v>0</v>
      </c>
      <c r="J37" s="135">
        <f t="shared" si="2"/>
        <v>0</v>
      </c>
      <c r="K37" s="135">
        <f t="shared" si="3"/>
        <v>0</v>
      </c>
      <c r="L37" s="135">
        <f t="shared" si="4"/>
        <v>0</v>
      </c>
      <c r="M37" s="135">
        <f t="shared" si="5"/>
        <v>0</v>
      </c>
      <c r="N37" s="135">
        <f t="shared" si="6"/>
        <v>0</v>
      </c>
      <c r="O37" s="70">
        <f t="shared" si="7"/>
        <v>0</v>
      </c>
      <c r="AE37" s="71"/>
      <c r="AU37" s="71"/>
      <c r="BK37" s="71"/>
      <c r="CA37" s="71"/>
      <c r="CQ37" s="71"/>
      <c r="DG37" s="71"/>
      <c r="DW37" s="71"/>
      <c r="EM37" s="71"/>
      <c r="FC37" s="71"/>
      <c r="FS37" s="71"/>
      <c r="GI37" s="71"/>
      <c r="GY37" s="71"/>
      <c r="HO37" s="71"/>
      <c r="IE37" s="71"/>
      <c r="IU37" s="71"/>
      <c r="JK37" s="71"/>
      <c r="KA37" s="71"/>
      <c r="KQ37" s="71"/>
      <c r="LG37" s="71"/>
      <c r="LW37" s="71"/>
      <c r="MM37" s="71"/>
      <c r="NC37" s="71"/>
      <c r="NS37" s="71"/>
      <c r="OI37" s="71"/>
      <c r="OY37" s="71"/>
      <c r="PO37" s="71"/>
      <c r="QE37" s="71"/>
      <c r="QU37" s="71"/>
      <c r="RK37" s="71"/>
      <c r="SA37" s="71"/>
      <c r="SQ37" s="71"/>
      <c r="TG37" s="71"/>
      <c r="TW37" s="71"/>
      <c r="UM37" s="71"/>
      <c r="VC37" s="71"/>
      <c r="VS37" s="71"/>
      <c r="WI37" s="71"/>
      <c r="WY37" s="71"/>
      <c r="XO37" s="71"/>
      <c r="YE37" s="71"/>
      <c r="YU37" s="71"/>
      <c r="ZK37" s="71"/>
      <c r="AAA37" s="71"/>
      <c r="AAQ37" s="71"/>
      <c r="ABG37" s="71"/>
      <c r="ABW37" s="71"/>
      <c r="ACM37" s="71"/>
      <c r="ADC37" s="71"/>
      <c r="ADS37" s="71"/>
      <c r="AEI37" s="71"/>
      <c r="AEY37" s="71"/>
      <c r="AFO37" s="71"/>
      <c r="AGE37" s="71"/>
      <c r="AGU37" s="71"/>
      <c r="AHK37" s="71"/>
      <c r="AIA37" s="71"/>
      <c r="AIQ37" s="71"/>
      <c r="AJG37" s="71"/>
      <c r="AJW37" s="71"/>
      <c r="AKM37" s="71"/>
      <c r="ALC37" s="71"/>
      <c r="ALS37" s="71"/>
      <c r="AMI37" s="71"/>
      <c r="AMY37" s="71"/>
      <c r="ANO37" s="71"/>
      <c r="AOE37" s="71"/>
      <c r="AOU37" s="71"/>
      <c r="APK37" s="71"/>
      <c r="AQA37" s="71"/>
      <c r="AQQ37" s="71"/>
      <c r="ARG37" s="71"/>
      <c r="ARW37" s="71"/>
      <c r="ASM37" s="71"/>
      <c r="ATC37" s="71"/>
      <c r="ATS37" s="71"/>
      <c r="AUI37" s="71"/>
      <c r="AUY37" s="71"/>
      <c r="AVO37" s="71"/>
      <c r="AWE37" s="71"/>
      <c r="AWU37" s="71"/>
      <c r="AXK37" s="71"/>
      <c r="AYA37" s="71"/>
      <c r="AYQ37" s="71"/>
      <c r="AZG37" s="71"/>
      <c r="AZW37" s="71"/>
      <c r="BAM37" s="71"/>
      <c r="BBC37" s="71"/>
      <c r="BBS37" s="71"/>
      <c r="BCI37" s="71"/>
      <c r="BCY37" s="71"/>
      <c r="BDO37" s="71"/>
      <c r="BEE37" s="71"/>
      <c r="BEU37" s="71"/>
      <c r="BFK37" s="71"/>
      <c r="BGA37" s="71"/>
      <c r="BGQ37" s="71"/>
      <c r="BHG37" s="71"/>
      <c r="BHW37" s="71"/>
      <c r="BIM37" s="71"/>
      <c r="BJC37" s="71"/>
      <c r="BJS37" s="71"/>
      <c r="BKI37" s="71"/>
      <c r="BKY37" s="71"/>
      <c r="BLO37" s="71"/>
      <c r="BME37" s="71"/>
      <c r="BMU37" s="71"/>
      <c r="BNK37" s="71"/>
      <c r="BOA37" s="71"/>
      <c r="BOQ37" s="71"/>
      <c r="BPG37" s="71"/>
      <c r="BPW37" s="71"/>
      <c r="BQM37" s="71"/>
      <c r="BRC37" s="71"/>
      <c r="BRS37" s="71"/>
      <c r="BSI37" s="71"/>
      <c r="BSY37" s="71"/>
      <c r="BTO37" s="71"/>
      <c r="BUE37" s="71"/>
      <c r="BUU37" s="71"/>
      <c r="BVK37" s="71"/>
      <c r="BWA37" s="71"/>
      <c r="BWQ37" s="71"/>
      <c r="BXG37" s="71"/>
      <c r="BXW37" s="71"/>
      <c r="BYM37" s="71"/>
      <c r="BZC37" s="71"/>
      <c r="BZS37" s="71"/>
      <c r="CAI37" s="71"/>
      <c r="CAY37" s="71"/>
      <c r="CBO37" s="71"/>
      <c r="CCE37" s="71"/>
      <c r="CCU37" s="71"/>
      <c r="CDK37" s="71"/>
      <c r="CEA37" s="71"/>
      <c r="CEQ37" s="71"/>
      <c r="CFG37" s="71"/>
      <c r="CFW37" s="71"/>
      <c r="CGM37" s="71"/>
      <c r="CHC37" s="71"/>
      <c r="CHS37" s="71"/>
      <c r="CII37" s="71"/>
      <c r="CIY37" s="71"/>
      <c r="CJO37" s="71"/>
      <c r="CKE37" s="71"/>
      <c r="CKU37" s="71"/>
      <c r="CLK37" s="71"/>
      <c r="CMA37" s="71"/>
      <c r="CMQ37" s="71"/>
      <c r="CNG37" s="71"/>
      <c r="CNW37" s="71"/>
      <c r="COM37" s="71"/>
      <c r="CPC37" s="71"/>
      <c r="CPS37" s="71"/>
      <c r="CQI37" s="71"/>
      <c r="CQY37" s="71"/>
      <c r="CRO37" s="71"/>
      <c r="CSE37" s="71"/>
      <c r="CSU37" s="71"/>
      <c r="CTK37" s="71"/>
      <c r="CUA37" s="71"/>
      <c r="CUQ37" s="71"/>
      <c r="CVG37" s="71"/>
      <c r="CVW37" s="71"/>
      <c r="CWM37" s="71"/>
      <c r="CXC37" s="71"/>
      <c r="CXS37" s="71"/>
      <c r="CYI37" s="71"/>
      <c r="CYY37" s="71"/>
      <c r="CZO37" s="71"/>
      <c r="DAE37" s="71"/>
      <c r="DAU37" s="71"/>
      <c r="DBK37" s="71"/>
      <c r="DCA37" s="71"/>
      <c r="DCQ37" s="71"/>
      <c r="DDG37" s="71"/>
      <c r="DDW37" s="71"/>
      <c r="DEM37" s="71"/>
      <c r="DFC37" s="71"/>
      <c r="DFS37" s="71"/>
      <c r="DGI37" s="71"/>
      <c r="DGY37" s="71"/>
      <c r="DHO37" s="71"/>
      <c r="DIE37" s="71"/>
      <c r="DIU37" s="71"/>
      <c r="DJK37" s="71"/>
      <c r="DKA37" s="71"/>
      <c r="DKQ37" s="71"/>
      <c r="DLG37" s="71"/>
      <c r="DLW37" s="71"/>
      <c r="DMM37" s="71"/>
      <c r="DNC37" s="71"/>
      <c r="DNS37" s="71"/>
      <c r="DOI37" s="71"/>
      <c r="DOY37" s="71"/>
      <c r="DPO37" s="71"/>
      <c r="DQE37" s="71"/>
      <c r="DQU37" s="71"/>
      <c r="DRK37" s="71"/>
      <c r="DSA37" s="71"/>
      <c r="DSQ37" s="71"/>
      <c r="DTG37" s="71"/>
      <c r="DTW37" s="71"/>
      <c r="DUM37" s="71"/>
      <c r="DVC37" s="71"/>
      <c r="DVS37" s="71"/>
      <c r="DWI37" s="71"/>
      <c r="DWY37" s="71"/>
      <c r="DXO37" s="71"/>
      <c r="DYE37" s="71"/>
      <c r="DYU37" s="71"/>
      <c r="DZK37" s="71"/>
      <c r="EAA37" s="71"/>
      <c r="EAQ37" s="71"/>
      <c r="EBG37" s="71"/>
      <c r="EBW37" s="71"/>
      <c r="ECM37" s="71"/>
      <c r="EDC37" s="71"/>
      <c r="EDS37" s="71"/>
      <c r="EEI37" s="71"/>
      <c r="EEY37" s="71"/>
      <c r="EFO37" s="71"/>
      <c r="EGE37" s="71"/>
      <c r="EGU37" s="71"/>
      <c r="EHK37" s="71"/>
      <c r="EIA37" s="71"/>
      <c r="EIQ37" s="71"/>
      <c r="EJG37" s="71"/>
      <c r="EJW37" s="71"/>
      <c r="EKM37" s="71"/>
      <c r="ELC37" s="71"/>
      <c r="ELS37" s="71"/>
      <c r="EMI37" s="71"/>
      <c r="EMY37" s="71"/>
      <c r="ENO37" s="71"/>
      <c r="EOE37" s="71"/>
      <c r="EOU37" s="71"/>
      <c r="EPK37" s="71"/>
      <c r="EQA37" s="71"/>
      <c r="EQQ37" s="71"/>
      <c r="ERG37" s="71"/>
      <c r="ERW37" s="71"/>
      <c r="ESM37" s="71"/>
      <c r="ETC37" s="71"/>
      <c r="ETS37" s="71"/>
      <c r="EUI37" s="71"/>
      <c r="EUY37" s="71"/>
      <c r="EVO37" s="71"/>
      <c r="EWE37" s="71"/>
      <c r="EWU37" s="71"/>
      <c r="EXK37" s="71"/>
      <c r="EYA37" s="71"/>
      <c r="EYQ37" s="71"/>
      <c r="EZG37" s="71"/>
      <c r="EZW37" s="71"/>
      <c r="FAM37" s="71"/>
      <c r="FBC37" s="71"/>
      <c r="FBS37" s="71"/>
      <c r="FCI37" s="71"/>
      <c r="FCY37" s="71"/>
      <c r="FDO37" s="71"/>
      <c r="FEE37" s="71"/>
      <c r="FEU37" s="71"/>
      <c r="FFK37" s="71"/>
      <c r="FGA37" s="71"/>
      <c r="FGQ37" s="71"/>
      <c r="FHG37" s="71"/>
      <c r="FHW37" s="71"/>
      <c r="FIM37" s="71"/>
      <c r="FJC37" s="71"/>
      <c r="FJS37" s="71"/>
      <c r="FKI37" s="71"/>
      <c r="FKY37" s="71"/>
      <c r="FLO37" s="71"/>
      <c r="FME37" s="71"/>
      <c r="FMU37" s="71"/>
      <c r="FNK37" s="71"/>
      <c r="FOA37" s="71"/>
      <c r="FOQ37" s="71"/>
      <c r="FPG37" s="71"/>
      <c r="FPW37" s="71"/>
      <c r="FQM37" s="71"/>
      <c r="FRC37" s="71"/>
      <c r="FRS37" s="71"/>
      <c r="FSI37" s="71"/>
      <c r="FSY37" s="71"/>
      <c r="FTO37" s="71"/>
      <c r="FUE37" s="71"/>
      <c r="FUU37" s="71"/>
      <c r="FVK37" s="71"/>
      <c r="FWA37" s="71"/>
      <c r="FWQ37" s="71"/>
      <c r="FXG37" s="71"/>
      <c r="FXW37" s="71"/>
      <c r="FYM37" s="71"/>
      <c r="FZC37" s="71"/>
      <c r="FZS37" s="71"/>
      <c r="GAI37" s="71"/>
      <c r="GAY37" s="71"/>
      <c r="GBO37" s="71"/>
      <c r="GCE37" s="71"/>
      <c r="GCU37" s="71"/>
      <c r="GDK37" s="71"/>
      <c r="GEA37" s="71"/>
      <c r="GEQ37" s="71"/>
      <c r="GFG37" s="71"/>
      <c r="GFW37" s="71"/>
      <c r="GGM37" s="71"/>
      <c r="GHC37" s="71"/>
      <c r="GHS37" s="71"/>
      <c r="GII37" s="71"/>
      <c r="GIY37" s="71"/>
      <c r="GJO37" s="71"/>
      <c r="GKE37" s="71"/>
      <c r="GKU37" s="71"/>
      <c r="GLK37" s="71"/>
      <c r="GMA37" s="71"/>
      <c r="GMQ37" s="71"/>
      <c r="GNG37" s="71"/>
      <c r="GNW37" s="71"/>
      <c r="GOM37" s="71"/>
      <c r="GPC37" s="71"/>
      <c r="GPS37" s="71"/>
      <c r="GQI37" s="71"/>
      <c r="GQY37" s="71"/>
      <c r="GRO37" s="71"/>
      <c r="GSE37" s="71"/>
      <c r="GSU37" s="71"/>
      <c r="GTK37" s="71"/>
      <c r="GUA37" s="71"/>
      <c r="GUQ37" s="71"/>
      <c r="GVG37" s="71"/>
      <c r="GVW37" s="71"/>
      <c r="GWM37" s="71"/>
      <c r="GXC37" s="71"/>
      <c r="GXS37" s="71"/>
      <c r="GYI37" s="71"/>
      <c r="GYY37" s="71"/>
      <c r="GZO37" s="71"/>
      <c r="HAE37" s="71"/>
      <c r="HAU37" s="71"/>
      <c r="HBK37" s="71"/>
      <c r="HCA37" s="71"/>
      <c r="HCQ37" s="71"/>
      <c r="HDG37" s="71"/>
      <c r="HDW37" s="71"/>
      <c r="HEM37" s="71"/>
      <c r="HFC37" s="71"/>
      <c r="HFS37" s="71"/>
      <c r="HGI37" s="71"/>
      <c r="HGY37" s="71"/>
      <c r="HHO37" s="71"/>
      <c r="HIE37" s="71"/>
      <c r="HIU37" s="71"/>
      <c r="HJK37" s="71"/>
      <c r="HKA37" s="71"/>
      <c r="HKQ37" s="71"/>
      <c r="HLG37" s="71"/>
      <c r="HLW37" s="71"/>
      <c r="HMM37" s="71"/>
      <c r="HNC37" s="71"/>
      <c r="HNS37" s="71"/>
      <c r="HOI37" s="71"/>
      <c r="HOY37" s="71"/>
      <c r="HPO37" s="71"/>
      <c r="HQE37" s="71"/>
      <c r="HQU37" s="71"/>
      <c r="HRK37" s="71"/>
      <c r="HSA37" s="71"/>
      <c r="HSQ37" s="71"/>
      <c r="HTG37" s="71"/>
      <c r="HTW37" s="71"/>
      <c r="HUM37" s="71"/>
      <c r="HVC37" s="71"/>
      <c r="HVS37" s="71"/>
      <c r="HWI37" s="71"/>
      <c r="HWY37" s="71"/>
      <c r="HXO37" s="71"/>
      <c r="HYE37" s="71"/>
      <c r="HYU37" s="71"/>
      <c r="HZK37" s="71"/>
      <c r="IAA37" s="71"/>
      <c r="IAQ37" s="71"/>
      <c r="IBG37" s="71"/>
      <c r="IBW37" s="71"/>
      <c r="ICM37" s="71"/>
      <c r="IDC37" s="71"/>
      <c r="IDS37" s="71"/>
      <c r="IEI37" s="71"/>
      <c r="IEY37" s="71"/>
      <c r="IFO37" s="71"/>
      <c r="IGE37" s="71"/>
      <c r="IGU37" s="71"/>
      <c r="IHK37" s="71"/>
      <c r="IIA37" s="71"/>
      <c r="IIQ37" s="71"/>
      <c r="IJG37" s="71"/>
      <c r="IJW37" s="71"/>
      <c r="IKM37" s="71"/>
      <c r="ILC37" s="71"/>
      <c r="ILS37" s="71"/>
      <c r="IMI37" s="71"/>
      <c r="IMY37" s="71"/>
      <c r="INO37" s="71"/>
      <c r="IOE37" s="71"/>
      <c r="IOU37" s="71"/>
      <c r="IPK37" s="71"/>
      <c r="IQA37" s="71"/>
      <c r="IQQ37" s="71"/>
      <c r="IRG37" s="71"/>
      <c r="IRW37" s="71"/>
      <c r="ISM37" s="71"/>
      <c r="ITC37" s="71"/>
      <c r="ITS37" s="71"/>
      <c r="IUI37" s="71"/>
      <c r="IUY37" s="71"/>
      <c r="IVO37" s="71"/>
      <c r="IWE37" s="71"/>
      <c r="IWU37" s="71"/>
      <c r="IXK37" s="71"/>
      <c r="IYA37" s="71"/>
      <c r="IYQ37" s="71"/>
      <c r="IZG37" s="71"/>
      <c r="IZW37" s="71"/>
      <c r="JAM37" s="71"/>
      <c r="JBC37" s="71"/>
      <c r="JBS37" s="71"/>
      <c r="JCI37" s="71"/>
      <c r="JCY37" s="71"/>
      <c r="JDO37" s="71"/>
      <c r="JEE37" s="71"/>
      <c r="JEU37" s="71"/>
      <c r="JFK37" s="71"/>
      <c r="JGA37" s="71"/>
      <c r="JGQ37" s="71"/>
      <c r="JHG37" s="71"/>
      <c r="JHW37" s="71"/>
      <c r="JIM37" s="71"/>
      <c r="JJC37" s="71"/>
      <c r="JJS37" s="71"/>
      <c r="JKI37" s="71"/>
      <c r="JKY37" s="71"/>
      <c r="JLO37" s="71"/>
      <c r="JME37" s="71"/>
      <c r="JMU37" s="71"/>
      <c r="JNK37" s="71"/>
      <c r="JOA37" s="71"/>
      <c r="JOQ37" s="71"/>
      <c r="JPG37" s="71"/>
      <c r="JPW37" s="71"/>
      <c r="JQM37" s="71"/>
      <c r="JRC37" s="71"/>
      <c r="JRS37" s="71"/>
      <c r="JSI37" s="71"/>
      <c r="JSY37" s="71"/>
      <c r="JTO37" s="71"/>
      <c r="JUE37" s="71"/>
      <c r="JUU37" s="71"/>
      <c r="JVK37" s="71"/>
      <c r="JWA37" s="71"/>
      <c r="JWQ37" s="71"/>
      <c r="JXG37" s="71"/>
      <c r="JXW37" s="71"/>
      <c r="JYM37" s="71"/>
      <c r="JZC37" s="71"/>
      <c r="JZS37" s="71"/>
      <c r="KAI37" s="71"/>
      <c r="KAY37" s="71"/>
      <c r="KBO37" s="71"/>
      <c r="KCE37" s="71"/>
      <c r="KCU37" s="71"/>
      <c r="KDK37" s="71"/>
      <c r="KEA37" s="71"/>
      <c r="KEQ37" s="71"/>
      <c r="KFG37" s="71"/>
      <c r="KFW37" s="71"/>
      <c r="KGM37" s="71"/>
      <c r="KHC37" s="71"/>
      <c r="KHS37" s="71"/>
      <c r="KII37" s="71"/>
      <c r="KIY37" s="71"/>
      <c r="KJO37" s="71"/>
      <c r="KKE37" s="71"/>
      <c r="KKU37" s="71"/>
      <c r="KLK37" s="71"/>
      <c r="KMA37" s="71"/>
      <c r="KMQ37" s="71"/>
      <c r="KNG37" s="71"/>
      <c r="KNW37" s="71"/>
      <c r="KOM37" s="71"/>
      <c r="KPC37" s="71"/>
      <c r="KPS37" s="71"/>
      <c r="KQI37" s="71"/>
      <c r="KQY37" s="71"/>
      <c r="KRO37" s="71"/>
      <c r="KSE37" s="71"/>
      <c r="KSU37" s="71"/>
      <c r="KTK37" s="71"/>
      <c r="KUA37" s="71"/>
      <c r="KUQ37" s="71"/>
      <c r="KVG37" s="71"/>
      <c r="KVW37" s="71"/>
      <c r="KWM37" s="71"/>
      <c r="KXC37" s="71"/>
      <c r="KXS37" s="71"/>
      <c r="KYI37" s="71"/>
      <c r="KYY37" s="71"/>
      <c r="KZO37" s="71"/>
      <c r="LAE37" s="71"/>
      <c r="LAU37" s="71"/>
      <c r="LBK37" s="71"/>
      <c r="LCA37" s="71"/>
      <c r="LCQ37" s="71"/>
      <c r="LDG37" s="71"/>
      <c r="LDW37" s="71"/>
      <c r="LEM37" s="71"/>
      <c r="LFC37" s="71"/>
      <c r="LFS37" s="71"/>
      <c r="LGI37" s="71"/>
      <c r="LGY37" s="71"/>
      <c r="LHO37" s="71"/>
      <c r="LIE37" s="71"/>
      <c r="LIU37" s="71"/>
      <c r="LJK37" s="71"/>
      <c r="LKA37" s="71"/>
      <c r="LKQ37" s="71"/>
      <c r="LLG37" s="71"/>
      <c r="LLW37" s="71"/>
      <c r="LMM37" s="71"/>
      <c r="LNC37" s="71"/>
      <c r="LNS37" s="71"/>
      <c r="LOI37" s="71"/>
      <c r="LOY37" s="71"/>
      <c r="LPO37" s="71"/>
      <c r="LQE37" s="71"/>
      <c r="LQU37" s="71"/>
      <c r="LRK37" s="71"/>
      <c r="LSA37" s="71"/>
      <c r="LSQ37" s="71"/>
      <c r="LTG37" s="71"/>
      <c r="LTW37" s="71"/>
      <c r="LUM37" s="71"/>
      <c r="LVC37" s="71"/>
      <c r="LVS37" s="71"/>
      <c r="LWI37" s="71"/>
      <c r="LWY37" s="71"/>
      <c r="LXO37" s="71"/>
      <c r="LYE37" s="71"/>
      <c r="LYU37" s="71"/>
      <c r="LZK37" s="71"/>
      <c r="MAA37" s="71"/>
      <c r="MAQ37" s="71"/>
      <c r="MBG37" s="71"/>
      <c r="MBW37" s="71"/>
      <c r="MCM37" s="71"/>
      <c r="MDC37" s="71"/>
      <c r="MDS37" s="71"/>
      <c r="MEI37" s="71"/>
      <c r="MEY37" s="71"/>
      <c r="MFO37" s="71"/>
      <c r="MGE37" s="71"/>
      <c r="MGU37" s="71"/>
      <c r="MHK37" s="71"/>
      <c r="MIA37" s="71"/>
      <c r="MIQ37" s="71"/>
      <c r="MJG37" s="71"/>
      <c r="MJW37" s="71"/>
      <c r="MKM37" s="71"/>
      <c r="MLC37" s="71"/>
      <c r="MLS37" s="71"/>
      <c r="MMI37" s="71"/>
      <c r="MMY37" s="71"/>
      <c r="MNO37" s="71"/>
      <c r="MOE37" s="71"/>
      <c r="MOU37" s="71"/>
      <c r="MPK37" s="71"/>
      <c r="MQA37" s="71"/>
      <c r="MQQ37" s="71"/>
      <c r="MRG37" s="71"/>
      <c r="MRW37" s="71"/>
      <c r="MSM37" s="71"/>
      <c r="MTC37" s="71"/>
      <c r="MTS37" s="71"/>
      <c r="MUI37" s="71"/>
      <c r="MUY37" s="71"/>
      <c r="MVO37" s="71"/>
      <c r="MWE37" s="71"/>
      <c r="MWU37" s="71"/>
      <c r="MXK37" s="71"/>
      <c r="MYA37" s="71"/>
      <c r="MYQ37" s="71"/>
      <c r="MZG37" s="71"/>
      <c r="MZW37" s="71"/>
      <c r="NAM37" s="71"/>
      <c r="NBC37" s="71"/>
      <c r="NBS37" s="71"/>
      <c r="NCI37" s="71"/>
      <c r="NCY37" s="71"/>
      <c r="NDO37" s="71"/>
      <c r="NEE37" s="71"/>
      <c r="NEU37" s="71"/>
      <c r="NFK37" s="71"/>
      <c r="NGA37" s="71"/>
      <c r="NGQ37" s="71"/>
      <c r="NHG37" s="71"/>
      <c r="NHW37" s="71"/>
      <c r="NIM37" s="71"/>
      <c r="NJC37" s="71"/>
      <c r="NJS37" s="71"/>
      <c r="NKI37" s="71"/>
      <c r="NKY37" s="71"/>
      <c r="NLO37" s="71"/>
      <c r="NME37" s="71"/>
      <c r="NMU37" s="71"/>
      <c r="NNK37" s="71"/>
      <c r="NOA37" s="71"/>
      <c r="NOQ37" s="71"/>
      <c r="NPG37" s="71"/>
      <c r="NPW37" s="71"/>
      <c r="NQM37" s="71"/>
      <c r="NRC37" s="71"/>
      <c r="NRS37" s="71"/>
      <c r="NSI37" s="71"/>
      <c r="NSY37" s="71"/>
      <c r="NTO37" s="71"/>
      <c r="NUE37" s="71"/>
      <c r="NUU37" s="71"/>
      <c r="NVK37" s="71"/>
      <c r="NWA37" s="71"/>
      <c r="NWQ37" s="71"/>
      <c r="NXG37" s="71"/>
      <c r="NXW37" s="71"/>
      <c r="NYM37" s="71"/>
      <c r="NZC37" s="71"/>
      <c r="NZS37" s="71"/>
      <c r="OAI37" s="71"/>
      <c r="OAY37" s="71"/>
      <c r="OBO37" s="71"/>
      <c r="OCE37" s="71"/>
      <c r="OCU37" s="71"/>
      <c r="ODK37" s="71"/>
      <c r="OEA37" s="71"/>
      <c r="OEQ37" s="71"/>
      <c r="OFG37" s="71"/>
      <c r="OFW37" s="71"/>
      <c r="OGM37" s="71"/>
      <c r="OHC37" s="71"/>
      <c r="OHS37" s="71"/>
      <c r="OII37" s="71"/>
      <c r="OIY37" s="71"/>
      <c r="OJO37" s="71"/>
      <c r="OKE37" s="71"/>
      <c r="OKU37" s="71"/>
      <c r="OLK37" s="71"/>
      <c r="OMA37" s="71"/>
      <c r="OMQ37" s="71"/>
      <c r="ONG37" s="71"/>
      <c r="ONW37" s="71"/>
      <c r="OOM37" s="71"/>
      <c r="OPC37" s="71"/>
      <c r="OPS37" s="71"/>
      <c r="OQI37" s="71"/>
      <c r="OQY37" s="71"/>
      <c r="ORO37" s="71"/>
      <c r="OSE37" s="71"/>
      <c r="OSU37" s="71"/>
      <c r="OTK37" s="71"/>
      <c r="OUA37" s="71"/>
      <c r="OUQ37" s="71"/>
      <c r="OVG37" s="71"/>
      <c r="OVW37" s="71"/>
      <c r="OWM37" s="71"/>
      <c r="OXC37" s="71"/>
      <c r="OXS37" s="71"/>
      <c r="OYI37" s="71"/>
      <c r="OYY37" s="71"/>
      <c r="OZO37" s="71"/>
      <c r="PAE37" s="71"/>
      <c r="PAU37" s="71"/>
      <c r="PBK37" s="71"/>
      <c r="PCA37" s="71"/>
      <c r="PCQ37" s="71"/>
      <c r="PDG37" s="71"/>
      <c r="PDW37" s="71"/>
      <c r="PEM37" s="71"/>
      <c r="PFC37" s="71"/>
      <c r="PFS37" s="71"/>
      <c r="PGI37" s="71"/>
      <c r="PGY37" s="71"/>
      <c r="PHO37" s="71"/>
      <c r="PIE37" s="71"/>
      <c r="PIU37" s="71"/>
      <c r="PJK37" s="71"/>
      <c r="PKA37" s="71"/>
      <c r="PKQ37" s="71"/>
      <c r="PLG37" s="71"/>
      <c r="PLW37" s="71"/>
      <c r="PMM37" s="71"/>
      <c r="PNC37" s="71"/>
      <c r="PNS37" s="71"/>
      <c r="POI37" s="71"/>
      <c r="POY37" s="71"/>
      <c r="PPO37" s="71"/>
      <c r="PQE37" s="71"/>
      <c r="PQU37" s="71"/>
      <c r="PRK37" s="71"/>
      <c r="PSA37" s="71"/>
      <c r="PSQ37" s="71"/>
      <c r="PTG37" s="71"/>
      <c r="PTW37" s="71"/>
      <c r="PUM37" s="71"/>
      <c r="PVC37" s="71"/>
      <c r="PVS37" s="71"/>
      <c r="PWI37" s="71"/>
      <c r="PWY37" s="71"/>
      <c r="PXO37" s="71"/>
      <c r="PYE37" s="71"/>
      <c r="PYU37" s="71"/>
      <c r="PZK37" s="71"/>
      <c r="QAA37" s="71"/>
      <c r="QAQ37" s="71"/>
      <c r="QBG37" s="71"/>
      <c r="QBW37" s="71"/>
      <c r="QCM37" s="71"/>
      <c r="QDC37" s="71"/>
      <c r="QDS37" s="71"/>
      <c r="QEI37" s="71"/>
      <c r="QEY37" s="71"/>
      <c r="QFO37" s="71"/>
      <c r="QGE37" s="71"/>
      <c r="QGU37" s="71"/>
      <c r="QHK37" s="71"/>
      <c r="QIA37" s="71"/>
      <c r="QIQ37" s="71"/>
      <c r="QJG37" s="71"/>
      <c r="QJW37" s="71"/>
      <c r="QKM37" s="71"/>
      <c r="QLC37" s="71"/>
      <c r="QLS37" s="71"/>
      <c r="QMI37" s="71"/>
      <c r="QMY37" s="71"/>
      <c r="QNO37" s="71"/>
      <c r="QOE37" s="71"/>
      <c r="QOU37" s="71"/>
      <c r="QPK37" s="71"/>
      <c r="QQA37" s="71"/>
      <c r="QQQ37" s="71"/>
      <c r="QRG37" s="71"/>
      <c r="QRW37" s="71"/>
      <c r="QSM37" s="71"/>
      <c r="QTC37" s="71"/>
      <c r="QTS37" s="71"/>
      <c r="QUI37" s="71"/>
      <c r="QUY37" s="71"/>
      <c r="QVO37" s="71"/>
      <c r="QWE37" s="71"/>
      <c r="QWU37" s="71"/>
      <c r="QXK37" s="71"/>
      <c r="QYA37" s="71"/>
      <c r="QYQ37" s="71"/>
      <c r="QZG37" s="71"/>
      <c r="QZW37" s="71"/>
      <c r="RAM37" s="71"/>
      <c r="RBC37" s="71"/>
      <c r="RBS37" s="71"/>
      <c r="RCI37" s="71"/>
      <c r="RCY37" s="71"/>
      <c r="RDO37" s="71"/>
      <c r="REE37" s="71"/>
      <c r="REU37" s="71"/>
      <c r="RFK37" s="71"/>
      <c r="RGA37" s="71"/>
      <c r="RGQ37" s="71"/>
      <c r="RHG37" s="71"/>
      <c r="RHW37" s="71"/>
      <c r="RIM37" s="71"/>
      <c r="RJC37" s="71"/>
      <c r="RJS37" s="71"/>
      <c r="RKI37" s="71"/>
      <c r="RKY37" s="71"/>
      <c r="RLO37" s="71"/>
      <c r="RME37" s="71"/>
      <c r="RMU37" s="71"/>
      <c r="RNK37" s="71"/>
      <c r="ROA37" s="71"/>
      <c r="ROQ37" s="71"/>
      <c r="RPG37" s="71"/>
      <c r="RPW37" s="71"/>
      <c r="RQM37" s="71"/>
      <c r="RRC37" s="71"/>
      <c r="RRS37" s="71"/>
      <c r="RSI37" s="71"/>
      <c r="RSY37" s="71"/>
      <c r="RTO37" s="71"/>
      <c r="RUE37" s="71"/>
      <c r="RUU37" s="71"/>
      <c r="RVK37" s="71"/>
      <c r="RWA37" s="71"/>
      <c r="RWQ37" s="71"/>
      <c r="RXG37" s="71"/>
      <c r="RXW37" s="71"/>
      <c r="RYM37" s="71"/>
      <c r="RZC37" s="71"/>
      <c r="RZS37" s="71"/>
      <c r="SAI37" s="71"/>
      <c r="SAY37" s="71"/>
      <c r="SBO37" s="71"/>
      <c r="SCE37" s="71"/>
      <c r="SCU37" s="71"/>
      <c r="SDK37" s="71"/>
      <c r="SEA37" s="71"/>
      <c r="SEQ37" s="71"/>
      <c r="SFG37" s="71"/>
      <c r="SFW37" s="71"/>
      <c r="SGM37" s="71"/>
      <c r="SHC37" s="71"/>
      <c r="SHS37" s="71"/>
      <c r="SII37" s="71"/>
      <c r="SIY37" s="71"/>
      <c r="SJO37" s="71"/>
      <c r="SKE37" s="71"/>
      <c r="SKU37" s="71"/>
      <c r="SLK37" s="71"/>
      <c r="SMA37" s="71"/>
      <c r="SMQ37" s="71"/>
      <c r="SNG37" s="71"/>
      <c r="SNW37" s="71"/>
      <c r="SOM37" s="71"/>
      <c r="SPC37" s="71"/>
      <c r="SPS37" s="71"/>
      <c r="SQI37" s="71"/>
      <c r="SQY37" s="71"/>
      <c r="SRO37" s="71"/>
      <c r="SSE37" s="71"/>
      <c r="SSU37" s="71"/>
      <c r="STK37" s="71"/>
      <c r="SUA37" s="71"/>
      <c r="SUQ37" s="71"/>
      <c r="SVG37" s="71"/>
      <c r="SVW37" s="71"/>
      <c r="SWM37" s="71"/>
      <c r="SXC37" s="71"/>
      <c r="SXS37" s="71"/>
      <c r="SYI37" s="71"/>
      <c r="SYY37" s="71"/>
      <c r="SZO37" s="71"/>
      <c r="TAE37" s="71"/>
      <c r="TAU37" s="71"/>
      <c r="TBK37" s="71"/>
      <c r="TCA37" s="71"/>
      <c r="TCQ37" s="71"/>
      <c r="TDG37" s="71"/>
      <c r="TDW37" s="71"/>
      <c r="TEM37" s="71"/>
      <c r="TFC37" s="71"/>
      <c r="TFS37" s="71"/>
      <c r="TGI37" s="71"/>
      <c r="TGY37" s="71"/>
      <c r="THO37" s="71"/>
      <c r="TIE37" s="71"/>
      <c r="TIU37" s="71"/>
      <c r="TJK37" s="71"/>
      <c r="TKA37" s="71"/>
      <c r="TKQ37" s="71"/>
      <c r="TLG37" s="71"/>
      <c r="TLW37" s="71"/>
      <c r="TMM37" s="71"/>
      <c r="TNC37" s="71"/>
      <c r="TNS37" s="71"/>
      <c r="TOI37" s="71"/>
      <c r="TOY37" s="71"/>
      <c r="TPO37" s="71"/>
      <c r="TQE37" s="71"/>
      <c r="TQU37" s="71"/>
      <c r="TRK37" s="71"/>
      <c r="TSA37" s="71"/>
      <c r="TSQ37" s="71"/>
      <c r="TTG37" s="71"/>
      <c r="TTW37" s="71"/>
      <c r="TUM37" s="71"/>
      <c r="TVC37" s="71"/>
      <c r="TVS37" s="71"/>
      <c r="TWI37" s="71"/>
      <c r="TWY37" s="71"/>
      <c r="TXO37" s="71"/>
      <c r="TYE37" s="71"/>
      <c r="TYU37" s="71"/>
      <c r="TZK37" s="71"/>
      <c r="UAA37" s="71"/>
      <c r="UAQ37" s="71"/>
      <c r="UBG37" s="71"/>
      <c r="UBW37" s="71"/>
      <c r="UCM37" s="71"/>
      <c r="UDC37" s="71"/>
      <c r="UDS37" s="71"/>
      <c r="UEI37" s="71"/>
      <c r="UEY37" s="71"/>
      <c r="UFO37" s="71"/>
      <c r="UGE37" s="71"/>
      <c r="UGU37" s="71"/>
      <c r="UHK37" s="71"/>
      <c r="UIA37" s="71"/>
      <c r="UIQ37" s="71"/>
      <c r="UJG37" s="71"/>
      <c r="UJW37" s="71"/>
      <c r="UKM37" s="71"/>
      <c r="ULC37" s="71"/>
      <c r="ULS37" s="71"/>
      <c r="UMI37" s="71"/>
      <c r="UMY37" s="71"/>
      <c r="UNO37" s="71"/>
      <c r="UOE37" s="71"/>
      <c r="UOU37" s="71"/>
      <c r="UPK37" s="71"/>
      <c r="UQA37" s="71"/>
      <c r="UQQ37" s="71"/>
      <c r="URG37" s="71"/>
      <c r="URW37" s="71"/>
      <c r="USM37" s="71"/>
      <c r="UTC37" s="71"/>
      <c r="UTS37" s="71"/>
      <c r="UUI37" s="71"/>
      <c r="UUY37" s="71"/>
      <c r="UVO37" s="71"/>
      <c r="UWE37" s="71"/>
      <c r="UWU37" s="71"/>
      <c r="UXK37" s="71"/>
      <c r="UYA37" s="71"/>
      <c r="UYQ37" s="71"/>
      <c r="UZG37" s="71"/>
      <c r="UZW37" s="71"/>
      <c r="VAM37" s="71"/>
      <c r="VBC37" s="71"/>
      <c r="VBS37" s="71"/>
      <c r="VCI37" s="71"/>
      <c r="VCY37" s="71"/>
      <c r="VDO37" s="71"/>
      <c r="VEE37" s="71"/>
      <c r="VEU37" s="71"/>
      <c r="VFK37" s="71"/>
      <c r="VGA37" s="71"/>
      <c r="VGQ37" s="71"/>
      <c r="VHG37" s="71"/>
      <c r="VHW37" s="71"/>
      <c r="VIM37" s="71"/>
      <c r="VJC37" s="71"/>
      <c r="VJS37" s="71"/>
      <c r="VKI37" s="71"/>
      <c r="VKY37" s="71"/>
      <c r="VLO37" s="71"/>
      <c r="VME37" s="71"/>
      <c r="VMU37" s="71"/>
      <c r="VNK37" s="71"/>
      <c r="VOA37" s="71"/>
      <c r="VOQ37" s="71"/>
      <c r="VPG37" s="71"/>
      <c r="VPW37" s="71"/>
      <c r="VQM37" s="71"/>
      <c r="VRC37" s="71"/>
      <c r="VRS37" s="71"/>
      <c r="VSI37" s="71"/>
      <c r="VSY37" s="71"/>
      <c r="VTO37" s="71"/>
      <c r="VUE37" s="71"/>
      <c r="VUU37" s="71"/>
      <c r="VVK37" s="71"/>
      <c r="VWA37" s="71"/>
      <c r="VWQ37" s="71"/>
      <c r="VXG37" s="71"/>
      <c r="VXW37" s="71"/>
      <c r="VYM37" s="71"/>
      <c r="VZC37" s="71"/>
      <c r="VZS37" s="71"/>
      <c r="WAI37" s="71"/>
      <c r="WAY37" s="71"/>
      <c r="WBO37" s="71"/>
      <c r="WCE37" s="71"/>
      <c r="WCU37" s="71"/>
      <c r="WDK37" s="71"/>
      <c r="WEA37" s="71"/>
      <c r="WEQ37" s="71"/>
      <c r="WFG37" s="71"/>
      <c r="WFW37" s="71"/>
      <c r="WGM37" s="71"/>
      <c r="WHC37" s="71"/>
      <c r="WHS37" s="71"/>
      <c r="WII37" s="71"/>
      <c r="WIY37" s="71"/>
      <c r="WJO37" s="71"/>
      <c r="WKE37" s="71"/>
      <c r="WKU37" s="71"/>
      <c r="WLK37" s="71"/>
      <c r="WMA37" s="71"/>
      <c r="WMQ37" s="71"/>
      <c r="WNG37" s="71"/>
      <c r="WNW37" s="71"/>
      <c r="WOM37" s="71"/>
      <c r="WPC37" s="71"/>
      <c r="WPS37" s="71"/>
      <c r="WQI37" s="71"/>
      <c r="WQY37" s="71"/>
      <c r="WRO37" s="71"/>
      <c r="WSE37" s="71"/>
      <c r="WSU37" s="71"/>
      <c r="WTK37" s="71"/>
      <c r="WUA37" s="71"/>
      <c r="WUQ37" s="71"/>
      <c r="WVG37" s="71"/>
      <c r="WVW37" s="71"/>
      <c r="WWM37" s="71"/>
      <c r="WXC37" s="71"/>
      <c r="WXS37" s="71"/>
      <c r="WYI37" s="71"/>
      <c r="WYY37" s="71"/>
      <c r="WZO37" s="71"/>
      <c r="XAE37" s="71"/>
      <c r="XAU37" s="71"/>
      <c r="XBK37" s="71"/>
      <c r="XCA37" s="71"/>
      <c r="XCQ37" s="71"/>
      <c r="XDG37" s="71"/>
      <c r="XDW37" s="71"/>
      <c r="XEM37" s="71"/>
    </row>
    <row r="38" spans="1:1023 1039:2047 2063:3071 3087:4095 4111:5119 5135:6143 6159:7167 7183:8191 8207:9215 9231:10239 10255:11263 11279:12287 12303:13311 13327:14335 14351:15359 15375:16367">
      <c r="A38" s="20" t="str">
        <f>IF(COUNTBLANK(F38)=1," ",COUNTA($F$12:F38))</f>
        <v xml:space="preserve"> </v>
      </c>
      <c r="B38" s="130" t="s">
        <v>380</v>
      </c>
      <c r="C38" s="68" t="s">
        <v>15</v>
      </c>
      <c r="D38" s="68">
        <v>17</v>
      </c>
      <c r="E38" s="95"/>
      <c r="F38" s="134"/>
      <c r="G38" s="135">
        <f t="shared" si="0"/>
        <v>0</v>
      </c>
      <c r="H38" s="116"/>
      <c r="I38" s="135">
        <f t="shared" si="1"/>
        <v>0</v>
      </c>
      <c r="J38" s="135">
        <f t="shared" si="2"/>
        <v>0</v>
      </c>
      <c r="K38" s="135">
        <f t="shared" si="3"/>
        <v>0</v>
      </c>
      <c r="L38" s="135">
        <f t="shared" si="4"/>
        <v>0</v>
      </c>
      <c r="M38" s="135">
        <f t="shared" si="5"/>
        <v>0</v>
      </c>
      <c r="N38" s="135">
        <f t="shared" si="6"/>
        <v>0</v>
      </c>
      <c r="O38" s="70">
        <f t="shared" si="7"/>
        <v>0</v>
      </c>
      <c r="AE38" s="71"/>
      <c r="AU38" s="71"/>
      <c r="BK38" s="71"/>
      <c r="CA38" s="71"/>
      <c r="CQ38" s="71"/>
      <c r="DG38" s="71"/>
      <c r="DW38" s="71"/>
      <c r="EM38" s="71"/>
      <c r="FC38" s="71"/>
      <c r="FS38" s="71"/>
      <c r="GI38" s="71"/>
      <c r="GY38" s="71"/>
      <c r="HO38" s="71"/>
      <c r="IE38" s="71"/>
      <c r="IU38" s="71"/>
      <c r="JK38" s="71"/>
      <c r="KA38" s="71"/>
      <c r="KQ38" s="71"/>
      <c r="LG38" s="71"/>
      <c r="LW38" s="71"/>
      <c r="MM38" s="71"/>
      <c r="NC38" s="71"/>
      <c r="NS38" s="71"/>
      <c r="OI38" s="71"/>
      <c r="OY38" s="71"/>
      <c r="PO38" s="71"/>
      <c r="QE38" s="71"/>
      <c r="QU38" s="71"/>
      <c r="RK38" s="71"/>
      <c r="SA38" s="71"/>
      <c r="SQ38" s="71"/>
      <c r="TG38" s="71"/>
      <c r="TW38" s="71"/>
      <c r="UM38" s="71"/>
      <c r="VC38" s="71"/>
      <c r="VS38" s="71"/>
      <c r="WI38" s="71"/>
      <c r="WY38" s="71"/>
      <c r="XO38" s="71"/>
      <c r="YE38" s="71"/>
      <c r="YU38" s="71"/>
      <c r="ZK38" s="71"/>
      <c r="AAA38" s="71"/>
      <c r="AAQ38" s="71"/>
      <c r="ABG38" s="71"/>
      <c r="ABW38" s="71"/>
      <c r="ACM38" s="71"/>
      <c r="ADC38" s="71"/>
      <c r="ADS38" s="71"/>
      <c r="AEI38" s="71"/>
      <c r="AEY38" s="71"/>
      <c r="AFO38" s="71"/>
      <c r="AGE38" s="71"/>
      <c r="AGU38" s="71"/>
      <c r="AHK38" s="71"/>
      <c r="AIA38" s="71"/>
      <c r="AIQ38" s="71"/>
      <c r="AJG38" s="71"/>
      <c r="AJW38" s="71"/>
      <c r="AKM38" s="71"/>
      <c r="ALC38" s="71"/>
      <c r="ALS38" s="71"/>
      <c r="AMI38" s="71"/>
      <c r="AMY38" s="71"/>
      <c r="ANO38" s="71"/>
      <c r="AOE38" s="71"/>
      <c r="AOU38" s="71"/>
      <c r="APK38" s="71"/>
      <c r="AQA38" s="71"/>
      <c r="AQQ38" s="71"/>
      <c r="ARG38" s="71"/>
      <c r="ARW38" s="71"/>
      <c r="ASM38" s="71"/>
      <c r="ATC38" s="71"/>
      <c r="ATS38" s="71"/>
      <c r="AUI38" s="71"/>
      <c r="AUY38" s="71"/>
      <c r="AVO38" s="71"/>
      <c r="AWE38" s="71"/>
      <c r="AWU38" s="71"/>
      <c r="AXK38" s="71"/>
      <c r="AYA38" s="71"/>
      <c r="AYQ38" s="71"/>
      <c r="AZG38" s="71"/>
      <c r="AZW38" s="71"/>
      <c r="BAM38" s="71"/>
      <c r="BBC38" s="71"/>
      <c r="BBS38" s="71"/>
      <c r="BCI38" s="71"/>
      <c r="BCY38" s="71"/>
      <c r="BDO38" s="71"/>
      <c r="BEE38" s="71"/>
      <c r="BEU38" s="71"/>
      <c r="BFK38" s="71"/>
      <c r="BGA38" s="71"/>
      <c r="BGQ38" s="71"/>
      <c r="BHG38" s="71"/>
      <c r="BHW38" s="71"/>
      <c r="BIM38" s="71"/>
      <c r="BJC38" s="71"/>
      <c r="BJS38" s="71"/>
      <c r="BKI38" s="71"/>
      <c r="BKY38" s="71"/>
      <c r="BLO38" s="71"/>
      <c r="BME38" s="71"/>
      <c r="BMU38" s="71"/>
      <c r="BNK38" s="71"/>
      <c r="BOA38" s="71"/>
      <c r="BOQ38" s="71"/>
      <c r="BPG38" s="71"/>
      <c r="BPW38" s="71"/>
      <c r="BQM38" s="71"/>
      <c r="BRC38" s="71"/>
      <c r="BRS38" s="71"/>
      <c r="BSI38" s="71"/>
      <c r="BSY38" s="71"/>
      <c r="BTO38" s="71"/>
      <c r="BUE38" s="71"/>
      <c r="BUU38" s="71"/>
      <c r="BVK38" s="71"/>
      <c r="BWA38" s="71"/>
      <c r="BWQ38" s="71"/>
      <c r="BXG38" s="71"/>
      <c r="BXW38" s="71"/>
      <c r="BYM38" s="71"/>
      <c r="BZC38" s="71"/>
      <c r="BZS38" s="71"/>
      <c r="CAI38" s="71"/>
      <c r="CAY38" s="71"/>
      <c r="CBO38" s="71"/>
      <c r="CCE38" s="71"/>
      <c r="CCU38" s="71"/>
      <c r="CDK38" s="71"/>
      <c r="CEA38" s="71"/>
      <c r="CEQ38" s="71"/>
      <c r="CFG38" s="71"/>
      <c r="CFW38" s="71"/>
      <c r="CGM38" s="71"/>
      <c r="CHC38" s="71"/>
      <c r="CHS38" s="71"/>
      <c r="CII38" s="71"/>
      <c r="CIY38" s="71"/>
      <c r="CJO38" s="71"/>
      <c r="CKE38" s="71"/>
      <c r="CKU38" s="71"/>
      <c r="CLK38" s="71"/>
      <c r="CMA38" s="71"/>
      <c r="CMQ38" s="71"/>
      <c r="CNG38" s="71"/>
      <c r="CNW38" s="71"/>
      <c r="COM38" s="71"/>
      <c r="CPC38" s="71"/>
      <c r="CPS38" s="71"/>
      <c r="CQI38" s="71"/>
      <c r="CQY38" s="71"/>
      <c r="CRO38" s="71"/>
      <c r="CSE38" s="71"/>
      <c r="CSU38" s="71"/>
      <c r="CTK38" s="71"/>
      <c r="CUA38" s="71"/>
      <c r="CUQ38" s="71"/>
      <c r="CVG38" s="71"/>
      <c r="CVW38" s="71"/>
      <c r="CWM38" s="71"/>
      <c r="CXC38" s="71"/>
      <c r="CXS38" s="71"/>
      <c r="CYI38" s="71"/>
      <c r="CYY38" s="71"/>
      <c r="CZO38" s="71"/>
      <c r="DAE38" s="71"/>
      <c r="DAU38" s="71"/>
      <c r="DBK38" s="71"/>
      <c r="DCA38" s="71"/>
      <c r="DCQ38" s="71"/>
      <c r="DDG38" s="71"/>
      <c r="DDW38" s="71"/>
      <c r="DEM38" s="71"/>
      <c r="DFC38" s="71"/>
      <c r="DFS38" s="71"/>
      <c r="DGI38" s="71"/>
      <c r="DGY38" s="71"/>
      <c r="DHO38" s="71"/>
      <c r="DIE38" s="71"/>
      <c r="DIU38" s="71"/>
      <c r="DJK38" s="71"/>
      <c r="DKA38" s="71"/>
      <c r="DKQ38" s="71"/>
      <c r="DLG38" s="71"/>
      <c r="DLW38" s="71"/>
      <c r="DMM38" s="71"/>
      <c r="DNC38" s="71"/>
      <c r="DNS38" s="71"/>
      <c r="DOI38" s="71"/>
      <c r="DOY38" s="71"/>
      <c r="DPO38" s="71"/>
      <c r="DQE38" s="71"/>
      <c r="DQU38" s="71"/>
      <c r="DRK38" s="71"/>
      <c r="DSA38" s="71"/>
      <c r="DSQ38" s="71"/>
      <c r="DTG38" s="71"/>
      <c r="DTW38" s="71"/>
      <c r="DUM38" s="71"/>
      <c r="DVC38" s="71"/>
      <c r="DVS38" s="71"/>
      <c r="DWI38" s="71"/>
      <c r="DWY38" s="71"/>
      <c r="DXO38" s="71"/>
      <c r="DYE38" s="71"/>
      <c r="DYU38" s="71"/>
      <c r="DZK38" s="71"/>
      <c r="EAA38" s="71"/>
      <c r="EAQ38" s="71"/>
      <c r="EBG38" s="71"/>
      <c r="EBW38" s="71"/>
      <c r="ECM38" s="71"/>
      <c r="EDC38" s="71"/>
      <c r="EDS38" s="71"/>
      <c r="EEI38" s="71"/>
      <c r="EEY38" s="71"/>
      <c r="EFO38" s="71"/>
      <c r="EGE38" s="71"/>
      <c r="EGU38" s="71"/>
      <c r="EHK38" s="71"/>
      <c r="EIA38" s="71"/>
      <c r="EIQ38" s="71"/>
      <c r="EJG38" s="71"/>
      <c r="EJW38" s="71"/>
      <c r="EKM38" s="71"/>
      <c r="ELC38" s="71"/>
      <c r="ELS38" s="71"/>
      <c r="EMI38" s="71"/>
      <c r="EMY38" s="71"/>
      <c r="ENO38" s="71"/>
      <c r="EOE38" s="71"/>
      <c r="EOU38" s="71"/>
      <c r="EPK38" s="71"/>
      <c r="EQA38" s="71"/>
      <c r="EQQ38" s="71"/>
      <c r="ERG38" s="71"/>
      <c r="ERW38" s="71"/>
      <c r="ESM38" s="71"/>
      <c r="ETC38" s="71"/>
      <c r="ETS38" s="71"/>
      <c r="EUI38" s="71"/>
      <c r="EUY38" s="71"/>
      <c r="EVO38" s="71"/>
      <c r="EWE38" s="71"/>
      <c r="EWU38" s="71"/>
      <c r="EXK38" s="71"/>
      <c r="EYA38" s="71"/>
      <c r="EYQ38" s="71"/>
      <c r="EZG38" s="71"/>
      <c r="EZW38" s="71"/>
      <c r="FAM38" s="71"/>
      <c r="FBC38" s="71"/>
      <c r="FBS38" s="71"/>
      <c r="FCI38" s="71"/>
      <c r="FCY38" s="71"/>
      <c r="FDO38" s="71"/>
      <c r="FEE38" s="71"/>
      <c r="FEU38" s="71"/>
      <c r="FFK38" s="71"/>
      <c r="FGA38" s="71"/>
      <c r="FGQ38" s="71"/>
      <c r="FHG38" s="71"/>
      <c r="FHW38" s="71"/>
      <c r="FIM38" s="71"/>
      <c r="FJC38" s="71"/>
      <c r="FJS38" s="71"/>
      <c r="FKI38" s="71"/>
      <c r="FKY38" s="71"/>
      <c r="FLO38" s="71"/>
      <c r="FME38" s="71"/>
      <c r="FMU38" s="71"/>
      <c r="FNK38" s="71"/>
      <c r="FOA38" s="71"/>
      <c r="FOQ38" s="71"/>
      <c r="FPG38" s="71"/>
      <c r="FPW38" s="71"/>
      <c r="FQM38" s="71"/>
      <c r="FRC38" s="71"/>
      <c r="FRS38" s="71"/>
      <c r="FSI38" s="71"/>
      <c r="FSY38" s="71"/>
      <c r="FTO38" s="71"/>
      <c r="FUE38" s="71"/>
      <c r="FUU38" s="71"/>
      <c r="FVK38" s="71"/>
      <c r="FWA38" s="71"/>
      <c r="FWQ38" s="71"/>
      <c r="FXG38" s="71"/>
      <c r="FXW38" s="71"/>
      <c r="FYM38" s="71"/>
      <c r="FZC38" s="71"/>
      <c r="FZS38" s="71"/>
      <c r="GAI38" s="71"/>
      <c r="GAY38" s="71"/>
      <c r="GBO38" s="71"/>
      <c r="GCE38" s="71"/>
      <c r="GCU38" s="71"/>
      <c r="GDK38" s="71"/>
      <c r="GEA38" s="71"/>
      <c r="GEQ38" s="71"/>
      <c r="GFG38" s="71"/>
      <c r="GFW38" s="71"/>
      <c r="GGM38" s="71"/>
      <c r="GHC38" s="71"/>
      <c r="GHS38" s="71"/>
      <c r="GII38" s="71"/>
      <c r="GIY38" s="71"/>
      <c r="GJO38" s="71"/>
      <c r="GKE38" s="71"/>
      <c r="GKU38" s="71"/>
      <c r="GLK38" s="71"/>
      <c r="GMA38" s="71"/>
      <c r="GMQ38" s="71"/>
      <c r="GNG38" s="71"/>
      <c r="GNW38" s="71"/>
      <c r="GOM38" s="71"/>
      <c r="GPC38" s="71"/>
      <c r="GPS38" s="71"/>
      <c r="GQI38" s="71"/>
      <c r="GQY38" s="71"/>
      <c r="GRO38" s="71"/>
      <c r="GSE38" s="71"/>
      <c r="GSU38" s="71"/>
      <c r="GTK38" s="71"/>
      <c r="GUA38" s="71"/>
      <c r="GUQ38" s="71"/>
      <c r="GVG38" s="71"/>
      <c r="GVW38" s="71"/>
      <c r="GWM38" s="71"/>
      <c r="GXC38" s="71"/>
      <c r="GXS38" s="71"/>
      <c r="GYI38" s="71"/>
      <c r="GYY38" s="71"/>
      <c r="GZO38" s="71"/>
      <c r="HAE38" s="71"/>
      <c r="HAU38" s="71"/>
      <c r="HBK38" s="71"/>
      <c r="HCA38" s="71"/>
      <c r="HCQ38" s="71"/>
      <c r="HDG38" s="71"/>
      <c r="HDW38" s="71"/>
      <c r="HEM38" s="71"/>
      <c r="HFC38" s="71"/>
      <c r="HFS38" s="71"/>
      <c r="HGI38" s="71"/>
      <c r="HGY38" s="71"/>
      <c r="HHO38" s="71"/>
      <c r="HIE38" s="71"/>
      <c r="HIU38" s="71"/>
      <c r="HJK38" s="71"/>
      <c r="HKA38" s="71"/>
      <c r="HKQ38" s="71"/>
      <c r="HLG38" s="71"/>
      <c r="HLW38" s="71"/>
      <c r="HMM38" s="71"/>
      <c r="HNC38" s="71"/>
      <c r="HNS38" s="71"/>
      <c r="HOI38" s="71"/>
      <c r="HOY38" s="71"/>
      <c r="HPO38" s="71"/>
      <c r="HQE38" s="71"/>
      <c r="HQU38" s="71"/>
      <c r="HRK38" s="71"/>
      <c r="HSA38" s="71"/>
      <c r="HSQ38" s="71"/>
      <c r="HTG38" s="71"/>
      <c r="HTW38" s="71"/>
      <c r="HUM38" s="71"/>
      <c r="HVC38" s="71"/>
      <c r="HVS38" s="71"/>
      <c r="HWI38" s="71"/>
      <c r="HWY38" s="71"/>
      <c r="HXO38" s="71"/>
      <c r="HYE38" s="71"/>
      <c r="HYU38" s="71"/>
      <c r="HZK38" s="71"/>
      <c r="IAA38" s="71"/>
      <c r="IAQ38" s="71"/>
      <c r="IBG38" s="71"/>
      <c r="IBW38" s="71"/>
      <c r="ICM38" s="71"/>
      <c r="IDC38" s="71"/>
      <c r="IDS38" s="71"/>
      <c r="IEI38" s="71"/>
      <c r="IEY38" s="71"/>
      <c r="IFO38" s="71"/>
      <c r="IGE38" s="71"/>
      <c r="IGU38" s="71"/>
      <c r="IHK38" s="71"/>
      <c r="IIA38" s="71"/>
      <c r="IIQ38" s="71"/>
      <c r="IJG38" s="71"/>
      <c r="IJW38" s="71"/>
      <c r="IKM38" s="71"/>
      <c r="ILC38" s="71"/>
      <c r="ILS38" s="71"/>
      <c r="IMI38" s="71"/>
      <c r="IMY38" s="71"/>
      <c r="INO38" s="71"/>
      <c r="IOE38" s="71"/>
      <c r="IOU38" s="71"/>
      <c r="IPK38" s="71"/>
      <c r="IQA38" s="71"/>
      <c r="IQQ38" s="71"/>
      <c r="IRG38" s="71"/>
      <c r="IRW38" s="71"/>
      <c r="ISM38" s="71"/>
      <c r="ITC38" s="71"/>
      <c r="ITS38" s="71"/>
      <c r="IUI38" s="71"/>
      <c r="IUY38" s="71"/>
      <c r="IVO38" s="71"/>
      <c r="IWE38" s="71"/>
      <c r="IWU38" s="71"/>
      <c r="IXK38" s="71"/>
      <c r="IYA38" s="71"/>
      <c r="IYQ38" s="71"/>
      <c r="IZG38" s="71"/>
      <c r="IZW38" s="71"/>
      <c r="JAM38" s="71"/>
      <c r="JBC38" s="71"/>
      <c r="JBS38" s="71"/>
      <c r="JCI38" s="71"/>
      <c r="JCY38" s="71"/>
      <c r="JDO38" s="71"/>
      <c r="JEE38" s="71"/>
      <c r="JEU38" s="71"/>
      <c r="JFK38" s="71"/>
      <c r="JGA38" s="71"/>
      <c r="JGQ38" s="71"/>
      <c r="JHG38" s="71"/>
      <c r="JHW38" s="71"/>
      <c r="JIM38" s="71"/>
      <c r="JJC38" s="71"/>
      <c r="JJS38" s="71"/>
      <c r="JKI38" s="71"/>
      <c r="JKY38" s="71"/>
      <c r="JLO38" s="71"/>
      <c r="JME38" s="71"/>
      <c r="JMU38" s="71"/>
      <c r="JNK38" s="71"/>
      <c r="JOA38" s="71"/>
      <c r="JOQ38" s="71"/>
      <c r="JPG38" s="71"/>
      <c r="JPW38" s="71"/>
      <c r="JQM38" s="71"/>
      <c r="JRC38" s="71"/>
      <c r="JRS38" s="71"/>
      <c r="JSI38" s="71"/>
      <c r="JSY38" s="71"/>
      <c r="JTO38" s="71"/>
      <c r="JUE38" s="71"/>
      <c r="JUU38" s="71"/>
      <c r="JVK38" s="71"/>
      <c r="JWA38" s="71"/>
      <c r="JWQ38" s="71"/>
      <c r="JXG38" s="71"/>
      <c r="JXW38" s="71"/>
      <c r="JYM38" s="71"/>
      <c r="JZC38" s="71"/>
      <c r="JZS38" s="71"/>
      <c r="KAI38" s="71"/>
      <c r="KAY38" s="71"/>
      <c r="KBO38" s="71"/>
      <c r="KCE38" s="71"/>
      <c r="KCU38" s="71"/>
      <c r="KDK38" s="71"/>
      <c r="KEA38" s="71"/>
      <c r="KEQ38" s="71"/>
      <c r="KFG38" s="71"/>
      <c r="KFW38" s="71"/>
      <c r="KGM38" s="71"/>
      <c r="KHC38" s="71"/>
      <c r="KHS38" s="71"/>
      <c r="KII38" s="71"/>
      <c r="KIY38" s="71"/>
      <c r="KJO38" s="71"/>
      <c r="KKE38" s="71"/>
      <c r="KKU38" s="71"/>
      <c r="KLK38" s="71"/>
      <c r="KMA38" s="71"/>
      <c r="KMQ38" s="71"/>
      <c r="KNG38" s="71"/>
      <c r="KNW38" s="71"/>
      <c r="KOM38" s="71"/>
      <c r="KPC38" s="71"/>
      <c r="KPS38" s="71"/>
      <c r="KQI38" s="71"/>
      <c r="KQY38" s="71"/>
      <c r="KRO38" s="71"/>
      <c r="KSE38" s="71"/>
      <c r="KSU38" s="71"/>
      <c r="KTK38" s="71"/>
      <c r="KUA38" s="71"/>
      <c r="KUQ38" s="71"/>
      <c r="KVG38" s="71"/>
      <c r="KVW38" s="71"/>
      <c r="KWM38" s="71"/>
      <c r="KXC38" s="71"/>
      <c r="KXS38" s="71"/>
      <c r="KYI38" s="71"/>
      <c r="KYY38" s="71"/>
      <c r="KZO38" s="71"/>
      <c r="LAE38" s="71"/>
      <c r="LAU38" s="71"/>
      <c r="LBK38" s="71"/>
      <c r="LCA38" s="71"/>
      <c r="LCQ38" s="71"/>
      <c r="LDG38" s="71"/>
      <c r="LDW38" s="71"/>
      <c r="LEM38" s="71"/>
      <c r="LFC38" s="71"/>
      <c r="LFS38" s="71"/>
      <c r="LGI38" s="71"/>
      <c r="LGY38" s="71"/>
      <c r="LHO38" s="71"/>
      <c r="LIE38" s="71"/>
      <c r="LIU38" s="71"/>
      <c r="LJK38" s="71"/>
      <c r="LKA38" s="71"/>
      <c r="LKQ38" s="71"/>
      <c r="LLG38" s="71"/>
      <c r="LLW38" s="71"/>
      <c r="LMM38" s="71"/>
      <c r="LNC38" s="71"/>
      <c r="LNS38" s="71"/>
      <c r="LOI38" s="71"/>
      <c r="LOY38" s="71"/>
      <c r="LPO38" s="71"/>
      <c r="LQE38" s="71"/>
      <c r="LQU38" s="71"/>
      <c r="LRK38" s="71"/>
      <c r="LSA38" s="71"/>
      <c r="LSQ38" s="71"/>
      <c r="LTG38" s="71"/>
      <c r="LTW38" s="71"/>
      <c r="LUM38" s="71"/>
      <c r="LVC38" s="71"/>
      <c r="LVS38" s="71"/>
      <c r="LWI38" s="71"/>
      <c r="LWY38" s="71"/>
      <c r="LXO38" s="71"/>
      <c r="LYE38" s="71"/>
      <c r="LYU38" s="71"/>
      <c r="LZK38" s="71"/>
      <c r="MAA38" s="71"/>
      <c r="MAQ38" s="71"/>
      <c r="MBG38" s="71"/>
      <c r="MBW38" s="71"/>
      <c r="MCM38" s="71"/>
      <c r="MDC38" s="71"/>
      <c r="MDS38" s="71"/>
      <c r="MEI38" s="71"/>
      <c r="MEY38" s="71"/>
      <c r="MFO38" s="71"/>
      <c r="MGE38" s="71"/>
      <c r="MGU38" s="71"/>
      <c r="MHK38" s="71"/>
      <c r="MIA38" s="71"/>
      <c r="MIQ38" s="71"/>
      <c r="MJG38" s="71"/>
      <c r="MJW38" s="71"/>
      <c r="MKM38" s="71"/>
      <c r="MLC38" s="71"/>
      <c r="MLS38" s="71"/>
      <c r="MMI38" s="71"/>
      <c r="MMY38" s="71"/>
      <c r="MNO38" s="71"/>
      <c r="MOE38" s="71"/>
      <c r="MOU38" s="71"/>
      <c r="MPK38" s="71"/>
      <c r="MQA38" s="71"/>
      <c r="MQQ38" s="71"/>
      <c r="MRG38" s="71"/>
      <c r="MRW38" s="71"/>
      <c r="MSM38" s="71"/>
      <c r="MTC38" s="71"/>
      <c r="MTS38" s="71"/>
      <c r="MUI38" s="71"/>
      <c r="MUY38" s="71"/>
      <c r="MVO38" s="71"/>
      <c r="MWE38" s="71"/>
      <c r="MWU38" s="71"/>
      <c r="MXK38" s="71"/>
      <c r="MYA38" s="71"/>
      <c r="MYQ38" s="71"/>
      <c r="MZG38" s="71"/>
      <c r="MZW38" s="71"/>
      <c r="NAM38" s="71"/>
      <c r="NBC38" s="71"/>
      <c r="NBS38" s="71"/>
      <c r="NCI38" s="71"/>
      <c r="NCY38" s="71"/>
      <c r="NDO38" s="71"/>
      <c r="NEE38" s="71"/>
      <c r="NEU38" s="71"/>
      <c r="NFK38" s="71"/>
      <c r="NGA38" s="71"/>
      <c r="NGQ38" s="71"/>
      <c r="NHG38" s="71"/>
      <c r="NHW38" s="71"/>
      <c r="NIM38" s="71"/>
      <c r="NJC38" s="71"/>
      <c r="NJS38" s="71"/>
      <c r="NKI38" s="71"/>
      <c r="NKY38" s="71"/>
      <c r="NLO38" s="71"/>
      <c r="NME38" s="71"/>
      <c r="NMU38" s="71"/>
      <c r="NNK38" s="71"/>
      <c r="NOA38" s="71"/>
      <c r="NOQ38" s="71"/>
      <c r="NPG38" s="71"/>
      <c r="NPW38" s="71"/>
      <c r="NQM38" s="71"/>
      <c r="NRC38" s="71"/>
      <c r="NRS38" s="71"/>
      <c r="NSI38" s="71"/>
      <c r="NSY38" s="71"/>
      <c r="NTO38" s="71"/>
      <c r="NUE38" s="71"/>
      <c r="NUU38" s="71"/>
      <c r="NVK38" s="71"/>
      <c r="NWA38" s="71"/>
      <c r="NWQ38" s="71"/>
      <c r="NXG38" s="71"/>
      <c r="NXW38" s="71"/>
      <c r="NYM38" s="71"/>
      <c r="NZC38" s="71"/>
      <c r="NZS38" s="71"/>
      <c r="OAI38" s="71"/>
      <c r="OAY38" s="71"/>
      <c r="OBO38" s="71"/>
      <c r="OCE38" s="71"/>
      <c r="OCU38" s="71"/>
      <c r="ODK38" s="71"/>
      <c r="OEA38" s="71"/>
      <c r="OEQ38" s="71"/>
      <c r="OFG38" s="71"/>
      <c r="OFW38" s="71"/>
      <c r="OGM38" s="71"/>
      <c r="OHC38" s="71"/>
      <c r="OHS38" s="71"/>
      <c r="OII38" s="71"/>
      <c r="OIY38" s="71"/>
      <c r="OJO38" s="71"/>
      <c r="OKE38" s="71"/>
      <c r="OKU38" s="71"/>
      <c r="OLK38" s="71"/>
      <c r="OMA38" s="71"/>
      <c r="OMQ38" s="71"/>
      <c r="ONG38" s="71"/>
      <c r="ONW38" s="71"/>
      <c r="OOM38" s="71"/>
      <c r="OPC38" s="71"/>
      <c r="OPS38" s="71"/>
      <c r="OQI38" s="71"/>
      <c r="OQY38" s="71"/>
      <c r="ORO38" s="71"/>
      <c r="OSE38" s="71"/>
      <c r="OSU38" s="71"/>
      <c r="OTK38" s="71"/>
      <c r="OUA38" s="71"/>
      <c r="OUQ38" s="71"/>
      <c r="OVG38" s="71"/>
      <c r="OVW38" s="71"/>
      <c r="OWM38" s="71"/>
      <c r="OXC38" s="71"/>
      <c r="OXS38" s="71"/>
      <c r="OYI38" s="71"/>
      <c r="OYY38" s="71"/>
      <c r="OZO38" s="71"/>
      <c r="PAE38" s="71"/>
      <c r="PAU38" s="71"/>
      <c r="PBK38" s="71"/>
      <c r="PCA38" s="71"/>
      <c r="PCQ38" s="71"/>
      <c r="PDG38" s="71"/>
      <c r="PDW38" s="71"/>
      <c r="PEM38" s="71"/>
      <c r="PFC38" s="71"/>
      <c r="PFS38" s="71"/>
      <c r="PGI38" s="71"/>
      <c r="PGY38" s="71"/>
      <c r="PHO38" s="71"/>
      <c r="PIE38" s="71"/>
      <c r="PIU38" s="71"/>
      <c r="PJK38" s="71"/>
      <c r="PKA38" s="71"/>
      <c r="PKQ38" s="71"/>
      <c r="PLG38" s="71"/>
      <c r="PLW38" s="71"/>
      <c r="PMM38" s="71"/>
      <c r="PNC38" s="71"/>
      <c r="PNS38" s="71"/>
      <c r="POI38" s="71"/>
      <c r="POY38" s="71"/>
      <c r="PPO38" s="71"/>
      <c r="PQE38" s="71"/>
      <c r="PQU38" s="71"/>
      <c r="PRK38" s="71"/>
      <c r="PSA38" s="71"/>
      <c r="PSQ38" s="71"/>
      <c r="PTG38" s="71"/>
      <c r="PTW38" s="71"/>
      <c r="PUM38" s="71"/>
      <c r="PVC38" s="71"/>
      <c r="PVS38" s="71"/>
      <c r="PWI38" s="71"/>
      <c r="PWY38" s="71"/>
      <c r="PXO38" s="71"/>
      <c r="PYE38" s="71"/>
      <c r="PYU38" s="71"/>
      <c r="PZK38" s="71"/>
      <c r="QAA38" s="71"/>
      <c r="QAQ38" s="71"/>
      <c r="QBG38" s="71"/>
      <c r="QBW38" s="71"/>
      <c r="QCM38" s="71"/>
      <c r="QDC38" s="71"/>
      <c r="QDS38" s="71"/>
      <c r="QEI38" s="71"/>
      <c r="QEY38" s="71"/>
      <c r="QFO38" s="71"/>
      <c r="QGE38" s="71"/>
      <c r="QGU38" s="71"/>
      <c r="QHK38" s="71"/>
      <c r="QIA38" s="71"/>
      <c r="QIQ38" s="71"/>
      <c r="QJG38" s="71"/>
      <c r="QJW38" s="71"/>
      <c r="QKM38" s="71"/>
      <c r="QLC38" s="71"/>
      <c r="QLS38" s="71"/>
      <c r="QMI38" s="71"/>
      <c r="QMY38" s="71"/>
      <c r="QNO38" s="71"/>
      <c r="QOE38" s="71"/>
      <c r="QOU38" s="71"/>
      <c r="QPK38" s="71"/>
      <c r="QQA38" s="71"/>
      <c r="QQQ38" s="71"/>
      <c r="QRG38" s="71"/>
      <c r="QRW38" s="71"/>
      <c r="QSM38" s="71"/>
      <c r="QTC38" s="71"/>
      <c r="QTS38" s="71"/>
      <c r="QUI38" s="71"/>
      <c r="QUY38" s="71"/>
      <c r="QVO38" s="71"/>
      <c r="QWE38" s="71"/>
      <c r="QWU38" s="71"/>
      <c r="QXK38" s="71"/>
      <c r="QYA38" s="71"/>
      <c r="QYQ38" s="71"/>
      <c r="QZG38" s="71"/>
      <c r="QZW38" s="71"/>
      <c r="RAM38" s="71"/>
      <c r="RBC38" s="71"/>
      <c r="RBS38" s="71"/>
      <c r="RCI38" s="71"/>
      <c r="RCY38" s="71"/>
      <c r="RDO38" s="71"/>
      <c r="REE38" s="71"/>
      <c r="REU38" s="71"/>
      <c r="RFK38" s="71"/>
      <c r="RGA38" s="71"/>
      <c r="RGQ38" s="71"/>
      <c r="RHG38" s="71"/>
      <c r="RHW38" s="71"/>
      <c r="RIM38" s="71"/>
      <c r="RJC38" s="71"/>
      <c r="RJS38" s="71"/>
      <c r="RKI38" s="71"/>
      <c r="RKY38" s="71"/>
      <c r="RLO38" s="71"/>
      <c r="RME38" s="71"/>
      <c r="RMU38" s="71"/>
      <c r="RNK38" s="71"/>
      <c r="ROA38" s="71"/>
      <c r="ROQ38" s="71"/>
      <c r="RPG38" s="71"/>
      <c r="RPW38" s="71"/>
      <c r="RQM38" s="71"/>
      <c r="RRC38" s="71"/>
      <c r="RRS38" s="71"/>
      <c r="RSI38" s="71"/>
      <c r="RSY38" s="71"/>
      <c r="RTO38" s="71"/>
      <c r="RUE38" s="71"/>
      <c r="RUU38" s="71"/>
      <c r="RVK38" s="71"/>
      <c r="RWA38" s="71"/>
      <c r="RWQ38" s="71"/>
      <c r="RXG38" s="71"/>
      <c r="RXW38" s="71"/>
      <c r="RYM38" s="71"/>
      <c r="RZC38" s="71"/>
      <c r="RZS38" s="71"/>
      <c r="SAI38" s="71"/>
      <c r="SAY38" s="71"/>
      <c r="SBO38" s="71"/>
      <c r="SCE38" s="71"/>
      <c r="SCU38" s="71"/>
      <c r="SDK38" s="71"/>
      <c r="SEA38" s="71"/>
      <c r="SEQ38" s="71"/>
      <c r="SFG38" s="71"/>
      <c r="SFW38" s="71"/>
      <c r="SGM38" s="71"/>
      <c r="SHC38" s="71"/>
      <c r="SHS38" s="71"/>
      <c r="SII38" s="71"/>
      <c r="SIY38" s="71"/>
      <c r="SJO38" s="71"/>
      <c r="SKE38" s="71"/>
      <c r="SKU38" s="71"/>
      <c r="SLK38" s="71"/>
      <c r="SMA38" s="71"/>
      <c r="SMQ38" s="71"/>
      <c r="SNG38" s="71"/>
      <c r="SNW38" s="71"/>
      <c r="SOM38" s="71"/>
      <c r="SPC38" s="71"/>
      <c r="SPS38" s="71"/>
      <c r="SQI38" s="71"/>
      <c r="SQY38" s="71"/>
      <c r="SRO38" s="71"/>
      <c r="SSE38" s="71"/>
      <c r="SSU38" s="71"/>
      <c r="STK38" s="71"/>
      <c r="SUA38" s="71"/>
      <c r="SUQ38" s="71"/>
      <c r="SVG38" s="71"/>
      <c r="SVW38" s="71"/>
      <c r="SWM38" s="71"/>
      <c r="SXC38" s="71"/>
      <c r="SXS38" s="71"/>
      <c r="SYI38" s="71"/>
      <c r="SYY38" s="71"/>
      <c r="SZO38" s="71"/>
      <c r="TAE38" s="71"/>
      <c r="TAU38" s="71"/>
      <c r="TBK38" s="71"/>
      <c r="TCA38" s="71"/>
      <c r="TCQ38" s="71"/>
      <c r="TDG38" s="71"/>
      <c r="TDW38" s="71"/>
      <c r="TEM38" s="71"/>
      <c r="TFC38" s="71"/>
      <c r="TFS38" s="71"/>
      <c r="TGI38" s="71"/>
      <c r="TGY38" s="71"/>
      <c r="THO38" s="71"/>
      <c r="TIE38" s="71"/>
      <c r="TIU38" s="71"/>
      <c r="TJK38" s="71"/>
      <c r="TKA38" s="71"/>
      <c r="TKQ38" s="71"/>
      <c r="TLG38" s="71"/>
      <c r="TLW38" s="71"/>
      <c r="TMM38" s="71"/>
      <c r="TNC38" s="71"/>
      <c r="TNS38" s="71"/>
      <c r="TOI38" s="71"/>
      <c r="TOY38" s="71"/>
      <c r="TPO38" s="71"/>
      <c r="TQE38" s="71"/>
      <c r="TQU38" s="71"/>
      <c r="TRK38" s="71"/>
      <c r="TSA38" s="71"/>
      <c r="TSQ38" s="71"/>
      <c r="TTG38" s="71"/>
      <c r="TTW38" s="71"/>
      <c r="TUM38" s="71"/>
      <c r="TVC38" s="71"/>
      <c r="TVS38" s="71"/>
      <c r="TWI38" s="71"/>
      <c r="TWY38" s="71"/>
      <c r="TXO38" s="71"/>
      <c r="TYE38" s="71"/>
      <c r="TYU38" s="71"/>
      <c r="TZK38" s="71"/>
      <c r="UAA38" s="71"/>
      <c r="UAQ38" s="71"/>
      <c r="UBG38" s="71"/>
      <c r="UBW38" s="71"/>
      <c r="UCM38" s="71"/>
      <c r="UDC38" s="71"/>
      <c r="UDS38" s="71"/>
      <c r="UEI38" s="71"/>
      <c r="UEY38" s="71"/>
      <c r="UFO38" s="71"/>
      <c r="UGE38" s="71"/>
      <c r="UGU38" s="71"/>
      <c r="UHK38" s="71"/>
      <c r="UIA38" s="71"/>
      <c r="UIQ38" s="71"/>
      <c r="UJG38" s="71"/>
      <c r="UJW38" s="71"/>
      <c r="UKM38" s="71"/>
      <c r="ULC38" s="71"/>
      <c r="ULS38" s="71"/>
      <c r="UMI38" s="71"/>
      <c r="UMY38" s="71"/>
      <c r="UNO38" s="71"/>
      <c r="UOE38" s="71"/>
      <c r="UOU38" s="71"/>
      <c r="UPK38" s="71"/>
      <c r="UQA38" s="71"/>
      <c r="UQQ38" s="71"/>
      <c r="URG38" s="71"/>
      <c r="URW38" s="71"/>
      <c r="USM38" s="71"/>
      <c r="UTC38" s="71"/>
      <c r="UTS38" s="71"/>
      <c r="UUI38" s="71"/>
      <c r="UUY38" s="71"/>
      <c r="UVO38" s="71"/>
      <c r="UWE38" s="71"/>
      <c r="UWU38" s="71"/>
      <c r="UXK38" s="71"/>
      <c r="UYA38" s="71"/>
      <c r="UYQ38" s="71"/>
      <c r="UZG38" s="71"/>
      <c r="UZW38" s="71"/>
      <c r="VAM38" s="71"/>
      <c r="VBC38" s="71"/>
      <c r="VBS38" s="71"/>
      <c r="VCI38" s="71"/>
      <c r="VCY38" s="71"/>
      <c r="VDO38" s="71"/>
      <c r="VEE38" s="71"/>
      <c r="VEU38" s="71"/>
      <c r="VFK38" s="71"/>
      <c r="VGA38" s="71"/>
      <c r="VGQ38" s="71"/>
      <c r="VHG38" s="71"/>
      <c r="VHW38" s="71"/>
      <c r="VIM38" s="71"/>
      <c r="VJC38" s="71"/>
      <c r="VJS38" s="71"/>
      <c r="VKI38" s="71"/>
      <c r="VKY38" s="71"/>
      <c r="VLO38" s="71"/>
      <c r="VME38" s="71"/>
      <c r="VMU38" s="71"/>
      <c r="VNK38" s="71"/>
      <c r="VOA38" s="71"/>
      <c r="VOQ38" s="71"/>
      <c r="VPG38" s="71"/>
      <c r="VPW38" s="71"/>
      <c r="VQM38" s="71"/>
      <c r="VRC38" s="71"/>
      <c r="VRS38" s="71"/>
      <c r="VSI38" s="71"/>
      <c r="VSY38" s="71"/>
      <c r="VTO38" s="71"/>
      <c r="VUE38" s="71"/>
      <c r="VUU38" s="71"/>
      <c r="VVK38" s="71"/>
      <c r="VWA38" s="71"/>
      <c r="VWQ38" s="71"/>
      <c r="VXG38" s="71"/>
      <c r="VXW38" s="71"/>
      <c r="VYM38" s="71"/>
      <c r="VZC38" s="71"/>
      <c r="VZS38" s="71"/>
      <c r="WAI38" s="71"/>
      <c r="WAY38" s="71"/>
      <c r="WBO38" s="71"/>
      <c r="WCE38" s="71"/>
      <c r="WCU38" s="71"/>
      <c r="WDK38" s="71"/>
      <c r="WEA38" s="71"/>
      <c r="WEQ38" s="71"/>
      <c r="WFG38" s="71"/>
      <c r="WFW38" s="71"/>
      <c r="WGM38" s="71"/>
      <c r="WHC38" s="71"/>
      <c r="WHS38" s="71"/>
      <c r="WII38" s="71"/>
      <c r="WIY38" s="71"/>
      <c r="WJO38" s="71"/>
      <c r="WKE38" s="71"/>
      <c r="WKU38" s="71"/>
      <c r="WLK38" s="71"/>
      <c r="WMA38" s="71"/>
      <c r="WMQ38" s="71"/>
      <c r="WNG38" s="71"/>
      <c r="WNW38" s="71"/>
      <c r="WOM38" s="71"/>
      <c r="WPC38" s="71"/>
      <c r="WPS38" s="71"/>
      <c r="WQI38" s="71"/>
      <c r="WQY38" s="71"/>
      <c r="WRO38" s="71"/>
      <c r="WSE38" s="71"/>
      <c r="WSU38" s="71"/>
      <c r="WTK38" s="71"/>
      <c r="WUA38" s="71"/>
      <c r="WUQ38" s="71"/>
      <c r="WVG38" s="71"/>
      <c r="WVW38" s="71"/>
      <c r="WWM38" s="71"/>
      <c r="WXC38" s="71"/>
      <c r="WXS38" s="71"/>
      <c r="WYI38" s="71"/>
      <c r="WYY38" s="71"/>
      <c r="WZO38" s="71"/>
      <c r="XAE38" s="71"/>
      <c r="XAU38" s="71"/>
      <c r="XBK38" s="71"/>
      <c r="XCA38" s="71"/>
      <c r="XCQ38" s="71"/>
      <c r="XDG38" s="71"/>
      <c r="XDW38" s="71"/>
      <c r="XEM38" s="71"/>
    </row>
    <row r="39" spans="1:1023 1039:2047 2063:3071 3087:4095 4111:5119 5135:6143 6159:7167 7183:8191 8207:9215 9231:10239 10255:11263 11279:12287 12303:13311 13327:14335 14351:15359 15375:16367">
      <c r="A39" s="20" t="str">
        <f>IF(COUNTBLANK(F39)=1," ",COUNTA($F$12:F39))</f>
        <v xml:space="preserve"> </v>
      </c>
      <c r="B39" s="130" t="s">
        <v>381</v>
      </c>
      <c r="C39" s="68" t="s">
        <v>15</v>
      </c>
      <c r="D39" s="68">
        <v>8</v>
      </c>
      <c r="E39" s="95"/>
      <c r="F39" s="134"/>
      <c r="G39" s="135">
        <f t="shared" si="0"/>
        <v>0</v>
      </c>
      <c r="H39" s="116"/>
      <c r="I39" s="135">
        <f t="shared" si="1"/>
        <v>0</v>
      </c>
      <c r="J39" s="135">
        <f t="shared" si="2"/>
        <v>0</v>
      </c>
      <c r="K39" s="135">
        <f t="shared" si="3"/>
        <v>0</v>
      </c>
      <c r="L39" s="135">
        <f t="shared" si="4"/>
        <v>0</v>
      </c>
      <c r="M39" s="135">
        <f t="shared" si="5"/>
        <v>0</v>
      </c>
      <c r="N39" s="135">
        <f t="shared" si="6"/>
        <v>0</v>
      </c>
      <c r="O39" s="70">
        <f t="shared" si="7"/>
        <v>0</v>
      </c>
      <c r="AE39" s="71"/>
      <c r="AU39" s="71"/>
      <c r="BK39" s="71"/>
      <c r="CA39" s="71"/>
      <c r="CQ39" s="71"/>
      <c r="DG39" s="71"/>
      <c r="DW39" s="71"/>
      <c r="EM39" s="71"/>
      <c r="FC39" s="71"/>
      <c r="FS39" s="71"/>
      <c r="GI39" s="71"/>
      <c r="GY39" s="71"/>
      <c r="HO39" s="71"/>
      <c r="IE39" s="71"/>
      <c r="IU39" s="71"/>
      <c r="JK39" s="71"/>
      <c r="KA39" s="71"/>
      <c r="KQ39" s="71"/>
      <c r="LG39" s="71"/>
      <c r="LW39" s="71"/>
      <c r="MM39" s="71"/>
      <c r="NC39" s="71"/>
      <c r="NS39" s="71"/>
      <c r="OI39" s="71"/>
      <c r="OY39" s="71"/>
      <c r="PO39" s="71"/>
      <c r="QE39" s="71"/>
      <c r="QU39" s="71"/>
      <c r="RK39" s="71"/>
      <c r="SA39" s="71"/>
      <c r="SQ39" s="71"/>
      <c r="TG39" s="71"/>
      <c r="TW39" s="71"/>
      <c r="UM39" s="71"/>
      <c r="VC39" s="71"/>
      <c r="VS39" s="71"/>
      <c r="WI39" s="71"/>
      <c r="WY39" s="71"/>
      <c r="XO39" s="71"/>
      <c r="YE39" s="71"/>
      <c r="YU39" s="71"/>
      <c r="ZK39" s="71"/>
      <c r="AAA39" s="71"/>
      <c r="AAQ39" s="71"/>
      <c r="ABG39" s="71"/>
      <c r="ABW39" s="71"/>
      <c r="ACM39" s="71"/>
      <c r="ADC39" s="71"/>
      <c r="ADS39" s="71"/>
      <c r="AEI39" s="71"/>
      <c r="AEY39" s="71"/>
      <c r="AFO39" s="71"/>
      <c r="AGE39" s="71"/>
      <c r="AGU39" s="71"/>
      <c r="AHK39" s="71"/>
      <c r="AIA39" s="71"/>
      <c r="AIQ39" s="71"/>
      <c r="AJG39" s="71"/>
      <c r="AJW39" s="71"/>
      <c r="AKM39" s="71"/>
      <c r="ALC39" s="71"/>
      <c r="ALS39" s="71"/>
      <c r="AMI39" s="71"/>
      <c r="AMY39" s="71"/>
      <c r="ANO39" s="71"/>
      <c r="AOE39" s="71"/>
      <c r="AOU39" s="71"/>
      <c r="APK39" s="71"/>
      <c r="AQA39" s="71"/>
      <c r="AQQ39" s="71"/>
      <c r="ARG39" s="71"/>
      <c r="ARW39" s="71"/>
      <c r="ASM39" s="71"/>
      <c r="ATC39" s="71"/>
      <c r="ATS39" s="71"/>
      <c r="AUI39" s="71"/>
      <c r="AUY39" s="71"/>
      <c r="AVO39" s="71"/>
      <c r="AWE39" s="71"/>
      <c r="AWU39" s="71"/>
      <c r="AXK39" s="71"/>
      <c r="AYA39" s="71"/>
      <c r="AYQ39" s="71"/>
      <c r="AZG39" s="71"/>
      <c r="AZW39" s="71"/>
      <c r="BAM39" s="71"/>
      <c r="BBC39" s="71"/>
      <c r="BBS39" s="71"/>
      <c r="BCI39" s="71"/>
      <c r="BCY39" s="71"/>
      <c r="BDO39" s="71"/>
      <c r="BEE39" s="71"/>
      <c r="BEU39" s="71"/>
      <c r="BFK39" s="71"/>
      <c r="BGA39" s="71"/>
      <c r="BGQ39" s="71"/>
      <c r="BHG39" s="71"/>
      <c r="BHW39" s="71"/>
      <c r="BIM39" s="71"/>
      <c r="BJC39" s="71"/>
      <c r="BJS39" s="71"/>
      <c r="BKI39" s="71"/>
      <c r="BKY39" s="71"/>
      <c r="BLO39" s="71"/>
      <c r="BME39" s="71"/>
      <c r="BMU39" s="71"/>
      <c r="BNK39" s="71"/>
      <c r="BOA39" s="71"/>
      <c r="BOQ39" s="71"/>
      <c r="BPG39" s="71"/>
      <c r="BPW39" s="71"/>
      <c r="BQM39" s="71"/>
      <c r="BRC39" s="71"/>
      <c r="BRS39" s="71"/>
      <c r="BSI39" s="71"/>
      <c r="BSY39" s="71"/>
      <c r="BTO39" s="71"/>
      <c r="BUE39" s="71"/>
      <c r="BUU39" s="71"/>
      <c r="BVK39" s="71"/>
      <c r="BWA39" s="71"/>
      <c r="BWQ39" s="71"/>
      <c r="BXG39" s="71"/>
      <c r="BXW39" s="71"/>
      <c r="BYM39" s="71"/>
      <c r="BZC39" s="71"/>
      <c r="BZS39" s="71"/>
      <c r="CAI39" s="71"/>
      <c r="CAY39" s="71"/>
      <c r="CBO39" s="71"/>
      <c r="CCE39" s="71"/>
      <c r="CCU39" s="71"/>
      <c r="CDK39" s="71"/>
      <c r="CEA39" s="71"/>
      <c r="CEQ39" s="71"/>
      <c r="CFG39" s="71"/>
      <c r="CFW39" s="71"/>
      <c r="CGM39" s="71"/>
      <c r="CHC39" s="71"/>
      <c r="CHS39" s="71"/>
      <c r="CII39" s="71"/>
      <c r="CIY39" s="71"/>
      <c r="CJO39" s="71"/>
      <c r="CKE39" s="71"/>
      <c r="CKU39" s="71"/>
      <c r="CLK39" s="71"/>
      <c r="CMA39" s="71"/>
      <c r="CMQ39" s="71"/>
      <c r="CNG39" s="71"/>
      <c r="CNW39" s="71"/>
      <c r="COM39" s="71"/>
      <c r="CPC39" s="71"/>
      <c r="CPS39" s="71"/>
      <c r="CQI39" s="71"/>
      <c r="CQY39" s="71"/>
      <c r="CRO39" s="71"/>
      <c r="CSE39" s="71"/>
      <c r="CSU39" s="71"/>
      <c r="CTK39" s="71"/>
      <c r="CUA39" s="71"/>
      <c r="CUQ39" s="71"/>
      <c r="CVG39" s="71"/>
      <c r="CVW39" s="71"/>
      <c r="CWM39" s="71"/>
      <c r="CXC39" s="71"/>
      <c r="CXS39" s="71"/>
      <c r="CYI39" s="71"/>
      <c r="CYY39" s="71"/>
      <c r="CZO39" s="71"/>
      <c r="DAE39" s="71"/>
      <c r="DAU39" s="71"/>
      <c r="DBK39" s="71"/>
      <c r="DCA39" s="71"/>
      <c r="DCQ39" s="71"/>
      <c r="DDG39" s="71"/>
      <c r="DDW39" s="71"/>
      <c r="DEM39" s="71"/>
      <c r="DFC39" s="71"/>
      <c r="DFS39" s="71"/>
      <c r="DGI39" s="71"/>
      <c r="DGY39" s="71"/>
      <c r="DHO39" s="71"/>
      <c r="DIE39" s="71"/>
      <c r="DIU39" s="71"/>
      <c r="DJK39" s="71"/>
      <c r="DKA39" s="71"/>
      <c r="DKQ39" s="71"/>
      <c r="DLG39" s="71"/>
      <c r="DLW39" s="71"/>
      <c r="DMM39" s="71"/>
      <c r="DNC39" s="71"/>
      <c r="DNS39" s="71"/>
      <c r="DOI39" s="71"/>
      <c r="DOY39" s="71"/>
      <c r="DPO39" s="71"/>
      <c r="DQE39" s="71"/>
      <c r="DQU39" s="71"/>
      <c r="DRK39" s="71"/>
      <c r="DSA39" s="71"/>
      <c r="DSQ39" s="71"/>
      <c r="DTG39" s="71"/>
      <c r="DTW39" s="71"/>
      <c r="DUM39" s="71"/>
      <c r="DVC39" s="71"/>
      <c r="DVS39" s="71"/>
      <c r="DWI39" s="71"/>
      <c r="DWY39" s="71"/>
      <c r="DXO39" s="71"/>
      <c r="DYE39" s="71"/>
      <c r="DYU39" s="71"/>
      <c r="DZK39" s="71"/>
      <c r="EAA39" s="71"/>
      <c r="EAQ39" s="71"/>
      <c r="EBG39" s="71"/>
      <c r="EBW39" s="71"/>
      <c r="ECM39" s="71"/>
      <c r="EDC39" s="71"/>
      <c r="EDS39" s="71"/>
      <c r="EEI39" s="71"/>
      <c r="EEY39" s="71"/>
      <c r="EFO39" s="71"/>
      <c r="EGE39" s="71"/>
      <c r="EGU39" s="71"/>
      <c r="EHK39" s="71"/>
      <c r="EIA39" s="71"/>
      <c r="EIQ39" s="71"/>
      <c r="EJG39" s="71"/>
      <c r="EJW39" s="71"/>
      <c r="EKM39" s="71"/>
      <c r="ELC39" s="71"/>
      <c r="ELS39" s="71"/>
      <c r="EMI39" s="71"/>
      <c r="EMY39" s="71"/>
      <c r="ENO39" s="71"/>
      <c r="EOE39" s="71"/>
      <c r="EOU39" s="71"/>
      <c r="EPK39" s="71"/>
      <c r="EQA39" s="71"/>
      <c r="EQQ39" s="71"/>
      <c r="ERG39" s="71"/>
      <c r="ERW39" s="71"/>
      <c r="ESM39" s="71"/>
      <c r="ETC39" s="71"/>
      <c r="ETS39" s="71"/>
      <c r="EUI39" s="71"/>
      <c r="EUY39" s="71"/>
      <c r="EVO39" s="71"/>
      <c r="EWE39" s="71"/>
      <c r="EWU39" s="71"/>
      <c r="EXK39" s="71"/>
      <c r="EYA39" s="71"/>
      <c r="EYQ39" s="71"/>
      <c r="EZG39" s="71"/>
      <c r="EZW39" s="71"/>
      <c r="FAM39" s="71"/>
      <c r="FBC39" s="71"/>
      <c r="FBS39" s="71"/>
      <c r="FCI39" s="71"/>
      <c r="FCY39" s="71"/>
      <c r="FDO39" s="71"/>
      <c r="FEE39" s="71"/>
      <c r="FEU39" s="71"/>
      <c r="FFK39" s="71"/>
      <c r="FGA39" s="71"/>
      <c r="FGQ39" s="71"/>
      <c r="FHG39" s="71"/>
      <c r="FHW39" s="71"/>
      <c r="FIM39" s="71"/>
      <c r="FJC39" s="71"/>
      <c r="FJS39" s="71"/>
      <c r="FKI39" s="71"/>
      <c r="FKY39" s="71"/>
      <c r="FLO39" s="71"/>
      <c r="FME39" s="71"/>
      <c r="FMU39" s="71"/>
      <c r="FNK39" s="71"/>
      <c r="FOA39" s="71"/>
      <c r="FOQ39" s="71"/>
      <c r="FPG39" s="71"/>
      <c r="FPW39" s="71"/>
      <c r="FQM39" s="71"/>
      <c r="FRC39" s="71"/>
      <c r="FRS39" s="71"/>
      <c r="FSI39" s="71"/>
      <c r="FSY39" s="71"/>
      <c r="FTO39" s="71"/>
      <c r="FUE39" s="71"/>
      <c r="FUU39" s="71"/>
      <c r="FVK39" s="71"/>
      <c r="FWA39" s="71"/>
      <c r="FWQ39" s="71"/>
      <c r="FXG39" s="71"/>
      <c r="FXW39" s="71"/>
      <c r="FYM39" s="71"/>
      <c r="FZC39" s="71"/>
      <c r="FZS39" s="71"/>
      <c r="GAI39" s="71"/>
      <c r="GAY39" s="71"/>
      <c r="GBO39" s="71"/>
      <c r="GCE39" s="71"/>
      <c r="GCU39" s="71"/>
      <c r="GDK39" s="71"/>
      <c r="GEA39" s="71"/>
      <c r="GEQ39" s="71"/>
      <c r="GFG39" s="71"/>
      <c r="GFW39" s="71"/>
      <c r="GGM39" s="71"/>
      <c r="GHC39" s="71"/>
      <c r="GHS39" s="71"/>
      <c r="GII39" s="71"/>
      <c r="GIY39" s="71"/>
      <c r="GJO39" s="71"/>
      <c r="GKE39" s="71"/>
      <c r="GKU39" s="71"/>
      <c r="GLK39" s="71"/>
      <c r="GMA39" s="71"/>
      <c r="GMQ39" s="71"/>
      <c r="GNG39" s="71"/>
      <c r="GNW39" s="71"/>
      <c r="GOM39" s="71"/>
      <c r="GPC39" s="71"/>
      <c r="GPS39" s="71"/>
      <c r="GQI39" s="71"/>
      <c r="GQY39" s="71"/>
      <c r="GRO39" s="71"/>
      <c r="GSE39" s="71"/>
      <c r="GSU39" s="71"/>
      <c r="GTK39" s="71"/>
      <c r="GUA39" s="71"/>
      <c r="GUQ39" s="71"/>
      <c r="GVG39" s="71"/>
      <c r="GVW39" s="71"/>
      <c r="GWM39" s="71"/>
      <c r="GXC39" s="71"/>
      <c r="GXS39" s="71"/>
      <c r="GYI39" s="71"/>
      <c r="GYY39" s="71"/>
      <c r="GZO39" s="71"/>
      <c r="HAE39" s="71"/>
      <c r="HAU39" s="71"/>
      <c r="HBK39" s="71"/>
      <c r="HCA39" s="71"/>
      <c r="HCQ39" s="71"/>
      <c r="HDG39" s="71"/>
      <c r="HDW39" s="71"/>
      <c r="HEM39" s="71"/>
      <c r="HFC39" s="71"/>
      <c r="HFS39" s="71"/>
      <c r="HGI39" s="71"/>
      <c r="HGY39" s="71"/>
      <c r="HHO39" s="71"/>
      <c r="HIE39" s="71"/>
      <c r="HIU39" s="71"/>
      <c r="HJK39" s="71"/>
      <c r="HKA39" s="71"/>
      <c r="HKQ39" s="71"/>
      <c r="HLG39" s="71"/>
      <c r="HLW39" s="71"/>
      <c r="HMM39" s="71"/>
      <c r="HNC39" s="71"/>
      <c r="HNS39" s="71"/>
      <c r="HOI39" s="71"/>
      <c r="HOY39" s="71"/>
      <c r="HPO39" s="71"/>
      <c r="HQE39" s="71"/>
      <c r="HQU39" s="71"/>
      <c r="HRK39" s="71"/>
      <c r="HSA39" s="71"/>
      <c r="HSQ39" s="71"/>
      <c r="HTG39" s="71"/>
      <c r="HTW39" s="71"/>
      <c r="HUM39" s="71"/>
      <c r="HVC39" s="71"/>
      <c r="HVS39" s="71"/>
      <c r="HWI39" s="71"/>
      <c r="HWY39" s="71"/>
      <c r="HXO39" s="71"/>
      <c r="HYE39" s="71"/>
      <c r="HYU39" s="71"/>
      <c r="HZK39" s="71"/>
      <c r="IAA39" s="71"/>
      <c r="IAQ39" s="71"/>
      <c r="IBG39" s="71"/>
      <c r="IBW39" s="71"/>
      <c r="ICM39" s="71"/>
      <c r="IDC39" s="71"/>
      <c r="IDS39" s="71"/>
      <c r="IEI39" s="71"/>
      <c r="IEY39" s="71"/>
      <c r="IFO39" s="71"/>
      <c r="IGE39" s="71"/>
      <c r="IGU39" s="71"/>
      <c r="IHK39" s="71"/>
      <c r="IIA39" s="71"/>
      <c r="IIQ39" s="71"/>
      <c r="IJG39" s="71"/>
      <c r="IJW39" s="71"/>
      <c r="IKM39" s="71"/>
      <c r="ILC39" s="71"/>
      <c r="ILS39" s="71"/>
      <c r="IMI39" s="71"/>
      <c r="IMY39" s="71"/>
      <c r="INO39" s="71"/>
      <c r="IOE39" s="71"/>
      <c r="IOU39" s="71"/>
      <c r="IPK39" s="71"/>
      <c r="IQA39" s="71"/>
      <c r="IQQ39" s="71"/>
      <c r="IRG39" s="71"/>
      <c r="IRW39" s="71"/>
      <c r="ISM39" s="71"/>
      <c r="ITC39" s="71"/>
      <c r="ITS39" s="71"/>
      <c r="IUI39" s="71"/>
      <c r="IUY39" s="71"/>
      <c r="IVO39" s="71"/>
      <c r="IWE39" s="71"/>
      <c r="IWU39" s="71"/>
      <c r="IXK39" s="71"/>
      <c r="IYA39" s="71"/>
      <c r="IYQ39" s="71"/>
      <c r="IZG39" s="71"/>
      <c r="IZW39" s="71"/>
      <c r="JAM39" s="71"/>
      <c r="JBC39" s="71"/>
      <c r="JBS39" s="71"/>
      <c r="JCI39" s="71"/>
      <c r="JCY39" s="71"/>
      <c r="JDO39" s="71"/>
      <c r="JEE39" s="71"/>
      <c r="JEU39" s="71"/>
      <c r="JFK39" s="71"/>
      <c r="JGA39" s="71"/>
      <c r="JGQ39" s="71"/>
      <c r="JHG39" s="71"/>
      <c r="JHW39" s="71"/>
      <c r="JIM39" s="71"/>
      <c r="JJC39" s="71"/>
      <c r="JJS39" s="71"/>
      <c r="JKI39" s="71"/>
      <c r="JKY39" s="71"/>
      <c r="JLO39" s="71"/>
      <c r="JME39" s="71"/>
      <c r="JMU39" s="71"/>
      <c r="JNK39" s="71"/>
      <c r="JOA39" s="71"/>
      <c r="JOQ39" s="71"/>
      <c r="JPG39" s="71"/>
      <c r="JPW39" s="71"/>
      <c r="JQM39" s="71"/>
      <c r="JRC39" s="71"/>
      <c r="JRS39" s="71"/>
      <c r="JSI39" s="71"/>
      <c r="JSY39" s="71"/>
      <c r="JTO39" s="71"/>
      <c r="JUE39" s="71"/>
      <c r="JUU39" s="71"/>
      <c r="JVK39" s="71"/>
      <c r="JWA39" s="71"/>
      <c r="JWQ39" s="71"/>
      <c r="JXG39" s="71"/>
      <c r="JXW39" s="71"/>
      <c r="JYM39" s="71"/>
      <c r="JZC39" s="71"/>
      <c r="JZS39" s="71"/>
      <c r="KAI39" s="71"/>
      <c r="KAY39" s="71"/>
      <c r="KBO39" s="71"/>
      <c r="KCE39" s="71"/>
      <c r="KCU39" s="71"/>
      <c r="KDK39" s="71"/>
      <c r="KEA39" s="71"/>
      <c r="KEQ39" s="71"/>
      <c r="KFG39" s="71"/>
      <c r="KFW39" s="71"/>
      <c r="KGM39" s="71"/>
      <c r="KHC39" s="71"/>
      <c r="KHS39" s="71"/>
      <c r="KII39" s="71"/>
      <c r="KIY39" s="71"/>
      <c r="KJO39" s="71"/>
      <c r="KKE39" s="71"/>
      <c r="KKU39" s="71"/>
      <c r="KLK39" s="71"/>
      <c r="KMA39" s="71"/>
      <c r="KMQ39" s="71"/>
      <c r="KNG39" s="71"/>
      <c r="KNW39" s="71"/>
      <c r="KOM39" s="71"/>
      <c r="KPC39" s="71"/>
      <c r="KPS39" s="71"/>
      <c r="KQI39" s="71"/>
      <c r="KQY39" s="71"/>
      <c r="KRO39" s="71"/>
      <c r="KSE39" s="71"/>
      <c r="KSU39" s="71"/>
      <c r="KTK39" s="71"/>
      <c r="KUA39" s="71"/>
      <c r="KUQ39" s="71"/>
      <c r="KVG39" s="71"/>
      <c r="KVW39" s="71"/>
      <c r="KWM39" s="71"/>
      <c r="KXC39" s="71"/>
      <c r="KXS39" s="71"/>
      <c r="KYI39" s="71"/>
      <c r="KYY39" s="71"/>
      <c r="KZO39" s="71"/>
      <c r="LAE39" s="71"/>
      <c r="LAU39" s="71"/>
      <c r="LBK39" s="71"/>
      <c r="LCA39" s="71"/>
      <c r="LCQ39" s="71"/>
      <c r="LDG39" s="71"/>
      <c r="LDW39" s="71"/>
      <c r="LEM39" s="71"/>
      <c r="LFC39" s="71"/>
      <c r="LFS39" s="71"/>
      <c r="LGI39" s="71"/>
      <c r="LGY39" s="71"/>
      <c r="LHO39" s="71"/>
      <c r="LIE39" s="71"/>
      <c r="LIU39" s="71"/>
      <c r="LJK39" s="71"/>
      <c r="LKA39" s="71"/>
      <c r="LKQ39" s="71"/>
      <c r="LLG39" s="71"/>
      <c r="LLW39" s="71"/>
      <c r="LMM39" s="71"/>
      <c r="LNC39" s="71"/>
      <c r="LNS39" s="71"/>
      <c r="LOI39" s="71"/>
      <c r="LOY39" s="71"/>
      <c r="LPO39" s="71"/>
      <c r="LQE39" s="71"/>
      <c r="LQU39" s="71"/>
      <c r="LRK39" s="71"/>
      <c r="LSA39" s="71"/>
      <c r="LSQ39" s="71"/>
      <c r="LTG39" s="71"/>
      <c r="LTW39" s="71"/>
      <c r="LUM39" s="71"/>
      <c r="LVC39" s="71"/>
      <c r="LVS39" s="71"/>
      <c r="LWI39" s="71"/>
      <c r="LWY39" s="71"/>
      <c r="LXO39" s="71"/>
      <c r="LYE39" s="71"/>
      <c r="LYU39" s="71"/>
      <c r="LZK39" s="71"/>
      <c r="MAA39" s="71"/>
      <c r="MAQ39" s="71"/>
      <c r="MBG39" s="71"/>
      <c r="MBW39" s="71"/>
      <c r="MCM39" s="71"/>
      <c r="MDC39" s="71"/>
      <c r="MDS39" s="71"/>
      <c r="MEI39" s="71"/>
      <c r="MEY39" s="71"/>
      <c r="MFO39" s="71"/>
      <c r="MGE39" s="71"/>
      <c r="MGU39" s="71"/>
      <c r="MHK39" s="71"/>
      <c r="MIA39" s="71"/>
      <c r="MIQ39" s="71"/>
      <c r="MJG39" s="71"/>
      <c r="MJW39" s="71"/>
      <c r="MKM39" s="71"/>
      <c r="MLC39" s="71"/>
      <c r="MLS39" s="71"/>
      <c r="MMI39" s="71"/>
      <c r="MMY39" s="71"/>
      <c r="MNO39" s="71"/>
      <c r="MOE39" s="71"/>
      <c r="MOU39" s="71"/>
      <c r="MPK39" s="71"/>
      <c r="MQA39" s="71"/>
      <c r="MQQ39" s="71"/>
      <c r="MRG39" s="71"/>
      <c r="MRW39" s="71"/>
      <c r="MSM39" s="71"/>
      <c r="MTC39" s="71"/>
      <c r="MTS39" s="71"/>
      <c r="MUI39" s="71"/>
      <c r="MUY39" s="71"/>
      <c r="MVO39" s="71"/>
      <c r="MWE39" s="71"/>
      <c r="MWU39" s="71"/>
      <c r="MXK39" s="71"/>
      <c r="MYA39" s="71"/>
      <c r="MYQ39" s="71"/>
      <c r="MZG39" s="71"/>
      <c r="MZW39" s="71"/>
      <c r="NAM39" s="71"/>
      <c r="NBC39" s="71"/>
      <c r="NBS39" s="71"/>
      <c r="NCI39" s="71"/>
      <c r="NCY39" s="71"/>
      <c r="NDO39" s="71"/>
      <c r="NEE39" s="71"/>
      <c r="NEU39" s="71"/>
      <c r="NFK39" s="71"/>
      <c r="NGA39" s="71"/>
      <c r="NGQ39" s="71"/>
      <c r="NHG39" s="71"/>
      <c r="NHW39" s="71"/>
      <c r="NIM39" s="71"/>
      <c r="NJC39" s="71"/>
      <c r="NJS39" s="71"/>
      <c r="NKI39" s="71"/>
      <c r="NKY39" s="71"/>
      <c r="NLO39" s="71"/>
      <c r="NME39" s="71"/>
      <c r="NMU39" s="71"/>
      <c r="NNK39" s="71"/>
      <c r="NOA39" s="71"/>
      <c r="NOQ39" s="71"/>
      <c r="NPG39" s="71"/>
      <c r="NPW39" s="71"/>
      <c r="NQM39" s="71"/>
      <c r="NRC39" s="71"/>
      <c r="NRS39" s="71"/>
      <c r="NSI39" s="71"/>
      <c r="NSY39" s="71"/>
      <c r="NTO39" s="71"/>
      <c r="NUE39" s="71"/>
      <c r="NUU39" s="71"/>
      <c r="NVK39" s="71"/>
      <c r="NWA39" s="71"/>
      <c r="NWQ39" s="71"/>
      <c r="NXG39" s="71"/>
      <c r="NXW39" s="71"/>
      <c r="NYM39" s="71"/>
      <c r="NZC39" s="71"/>
      <c r="NZS39" s="71"/>
      <c r="OAI39" s="71"/>
      <c r="OAY39" s="71"/>
      <c r="OBO39" s="71"/>
      <c r="OCE39" s="71"/>
      <c r="OCU39" s="71"/>
      <c r="ODK39" s="71"/>
      <c r="OEA39" s="71"/>
      <c r="OEQ39" s="71"/>
      <c r="OFG39" s="71"/>
      <c r="OFW39" s="71"/>
      <c r="OGM39" s="71"/>
      <c r="OHC39" s="71"/>
      <c r="OHS39" s="71"/>
      <c r="OII39" s="71"/>
      <c r="OIY39" s="71"/>
      <c r="OJO39" s="71"/>
      <c r="OKE39" s="71"/>
      <c r="OKU39" s="71"/>
      <c r="OLK39" s="71"/>
      <c r="OMA39" s="71"/>
      <c r="OMQ39" s="71"/>
      <c r="ONG39" s="71"/>
      <c r="ONW39" s="71"/>
      <c r="OOM39" s="71"/>
      <c r="OPC39" s="71"/>
      <c r="OPS39" s="71"/>
      <c r="OQI39" s="71"/>
      <c r="OQY39" s="71"/>
      <c r="ORO39" s="71"/>
      <c r="OSE39" s="71"/>
      <c r="OSU39" s="71"/>
      <c r="OTK39" s="71"/>
      <c r="OUA39" s="71"/>
      <c r="OUQ39" s="71"/>
      <c r="OVG39" s="71"/>
      <c r="OVW39" s="71"/>
      <c r="OWM39" s="71"/>
      <c r="OXC39" s="71"/>
      <c r="OXS39" s="71"/>
      <c r="OYI39" s="71"/>
      <c r="OYY39" s="71"/>
      <c r="OZO39" s="71"/>
      <c r="PAE39" s="71"/>
      <c r="PAU39" s="71"/>
      <c r="PBK39" s="71"/>
      <c r="PCA39" s="71"/>
      <c r="PCQ39" s="71"/>
      <c r="PDG39" s="71"/>
      <c r="PDW39" s="71"/>
      <c r="PEM39" s="71"/>
      <c r="PFC39" s="71"/>
      <c r="PFS39" s="71"/>
      <c r="PGI39" s="71"/>
      <c r="PGY39" s="71"/>
      <c r="PHO39" s="71"/>
      <c r="PIE39" s="71"/>
      <c r="PIU39" s="71"/>
      <c r="PJK39" s="71"/>
      <c r="PKA39" s="71"/>
      <c r="PKQ39" s="71"/>
      <c r="PLG39" s="71"/>
      <c r="PLW39" s="71"/>
      <c r="PMM39" s="71"/>
      <c r="PNC39" s="71"/>
      <c r="PNS39" s="71"/>
      <c r="POI39" s="71"/>
      <c r="POY39" s="71"/>
      <c r="PPO39" s="71"/>
      <c r="PQE39" s="71"/>
      <c r="PQU39" s="71"/>
      <c r="PRK39" s="71"/>
      <c r="PSA39" s="71"/>
      <c r="PSQ39" s="71"/>
      <c r="PTG39" s="71"/>
      <c r="PTW39" s="71"/>
      <c r="PUM39" s="71"/>
      <c r="PVC39" s="71"/>
      <c r="PVS39" s="71"/>
      <c r="PWI39" s="71"/>
      <c r="PWY39" s="71"/>
      <c r="PXO39" s="71"/>
      <c r="PYE39" s="71"/>
      <c r="PYU39" s="71"/>
      <c r="PZK39" s="71"/>
      <c r="QAA39" s="71"/>
      <c r="QAQ39" s="71"/>
      <c r="QBG39" s="71"/>
      <c r="QBW39" s="71"/>
      <c r="QCM39" s="71"/>
      <c r="QDC39" s="71"/>
      <c r="QDS39" s="71"/>
      <c r="QEI39" s="71"/>
      <c r="QEY39" s="71"/>
      <c r="QFO39" s="71"/>
      <c r="QGE39" s="71"/>
      <c r="QGU39" s="71"/>
      <c r="QHK39" s="71"/>
      <c r="QIA39" s="71"/>
      <c r="QIQ39" s="71"/>
      <c r="QJG39" s="71"/>
      <c r="QJW39" s="71"/>
      <c r="QKM39" s="71"/>
      <c r="QLC39" s="71"/>
      <c r="QLS39" s="71"/>
      <c r="QMI39" s="71"/>
      <c r="QMY39" s="71"/>
      <c r="QNO39" s="71"/>
      <c r="QOE39" s="71"/>
      <c r="QOU39" s="71"/>
      <c r="QPK39" s="71"/>
      <c r="QQA39" s="71"/>
      <c r="QQQ39" s="71"/>
      <c r="QRG39" s="71"/>
      <c r="QRW39" s="71"/>
      <c r="QSM39" s="71"/>
      <c r="QTC39" s="71"/>
      <c r="QTS39" s="71"/>
      <c r="QUI39" s="71"/>
      <c r="QUY39" s="71"/>
      <c r="QVO39" s="71"/>
      <c r="QWE39" s="71"/>
      <c r="QWU39" s="71"/>
      <c r="QXK39" s="71"/>
      <c r="QYA39" s="71"/>
      <c r="QYQ39" s="71"/>
      <c r="QZG39" s="71"/>
      <c r="QZW39" s="71"/>
      <c r="RAM39" s="71"/>
      <c r="RBC39" s="71"/>
      <c r="RBS39" s="71"/>
      <c r="RCI39" s="71"/>
      <c r="RCY39" s="71"/>
      <c r="RDO39" s="71"/>
      <c r="REE39" s="71"/>
      <c r="REU39" s="71"/>
      <c r="RFK39" s="71"/>
      <c r="RGA39" s="71"/>
      <c r="RGQ39" s="71"/>
      <c r="RHG39" s="71"/>
      <c r="RHW39" s="71"/>
      <c r="RIM39" s="71"/>
      <c r="RJC39" s="71"/>
      <c r="RJS39" s="71"/>
      <c r="RKI39" s="71"/>
      <c r="RKY39" s="71"/>
      <c r="RLO39" s="71"/>
      <c r="RME39" s="71"/>
      <c r="RMU39" s="71"/>
      <c r="RNK39" s="71"/>
      <c r="ROA39" s="71"/>
      <c r="ROQ39" s="71"/>
      <c r="RPG39" s="71"/>
      <c r="RPW39" s="71"/>
      <c r="RQM39" s="71"/>
      <c r="RRC39" s="71"/>
      <c r="RRS39" s="71"/>
      <c r="RSI39" s="71"/>
      <c r="RSY39" s="71"/>
      <c r="RTO39" s="71"/>
      <c r="RUE39" s="71"/>
      <c r="RUU39" s="71"/>
      <c r="RVK39" s="71"/>
      <c r="RWA39" s="71"/>
      <c r="RWQ39" s="71"/>
      <c r="RXG39" s="71"/>
      <c r="RXW39" s="71"/>
      <c r="RYM39" s="71"/>
      <c r="RZC39" s="71"/>
      <c r="RZS39" s="71"/>
      <c r="SAI39" s="71"/>
      <c r="SAY39" s="71"/>
      <c r="SBO39" s="71"/>
      <c r="SCE39" s="71"/>
      <c r="SCU39" s="71"/>
      <c r="SDK39" s="71"/>
      <c r="SEA39" s="71"/>
      <c r="SEQ39" s="71"/>
      <c r="SFG39" s="71"/>
      <c r="SFW39" s="71"/>
      <c r="SGM39" s="71"/>
      <c r="SHC39" s="71"/>
      <c r="SHS39" s="71"/>
      <c r="SII39" s="71"/>
      <c r="SIY39" s="71"/>
      <c r="SJO39" s="71"/>
      <c r="SKE39" s="71"/>
      <c r="SKU39" s="71"/>
      <c r="SLK39" s="71"/>
      <c r="SMA39" s="71"/>
      <c r="SMQ39" s="71"/>
      <c r="SNG39" s="71"/>
      <c r="SNW39" s="71"/>
      <c r="SOM39" s="71"/>
      <c r="SPC39" s="71"/>
      <c r="SPS39" s="71"/>
      <c r="SQI39" s="71"/>
      <c r="SQY39" s="71"/>
      <c r="SRO39" s="71"/>
      <c r="SSE39" s="71"/>
      <c r="SSU39" s="71"/>
      <c r="STK39" s="71"/>
      <c r="SUA39" s="71"/>
      <c r="SUQ39" s="71"/>
      <c r="SVG39" s="71"/>
      <c r="SVW39" s="71"/>
      <c r="SWM39" s="71"/>
      <c r="SXC39" s="71"/>
      <c r="SXS39" s="71"/>
      <c r="SYI39" s="71"/>
      <c r="SYY39" s="71"/>
      <c r="SZO39" s="71"/>
      <c r="TAE39" s="71"/>
      <c r="TAU39" s="71"/>
      <c r="TBK39" s="71"/>
      <c r="TCA39" s="71"/>
      <c r="TCQ39" s="71"/>
      <c r="TDG39" s="71"/>
      <c r="TDW39" s="71"/>
      <c r="TEM39" s="71"/>
      <c r="TFC39" s="71"/>
      <c r="TFS39" s="71"/>
      <c r="TGI39" s="71"/>
      <c r="TGY39" s="71"/>
      <c r="THO39" s="71"/>
      <c r="TIE39" s="71"/>
      <c r="TIU39" s="71"/>
      <c r="TJK39" s="71"/>
      <c r="TKA39" s="71"/>
      <c r="TKQ39" s="71"/>
      <c r="TLG39" s="71"/>
      <c r="TLW39" s="71"/>
      <c r="TMM39" s="71"/>
      <c r="TNC39" s="71"/>
      <c r="TNS39" s="71"/>
      <c r="TOI39" s="71"/>
      <c r="TOY39" s="71"/>
      <c r="TPO39" s="71"/>
      <c r="TQE39" s="71"/>
      <c r="TQU39" s="71"/>
      <c r="TRK39" s="71"/>
      <c r="TSA39" s="71"/>
      <c r="TSQ39" s="71"/>
      <c r="TTG39" s="71"/>
      <c r="TTW39" s="71"/>
      <c r="TUM39" s="71"/>
      <c r="TVC39" s="71"/>
      <c r="TVS39" s="71"/>
      <c r="TWI39" s="71"/>
      <c r="TWY39" s="71"/>
      <c r="TXO39" s="71"/>
      <c r="TYE39" s="71"/>
      <c r="TYU39" s="71"/>
      <c r="TZK39" s="71"/>
      <c r="UAA39" s="71"/>
      <c r="UAQ39" s="71"/>
      <c r="UBG39" s="71"/>
      <c r="UBW39" s="71"/>
      <c r="UCM39" s="71"/>
      <c r="UDC39" s="71"/>
      <c r="UDS39" s="71"/>
      <c r="UEI39" s="71"/>
      <c r="UEY39" s="71"/>
      <c r="UFO39" s="71"/>
      <c r="UGE39" s="71"/>
      <c r="UGU39" s="71"/>
      <c r="UHK39" s="71"/>
      <c r="UIA39" s="71"/>
      <c r="UIQ39" s="71"/>
      <c r="UJG39" s="71"/>
      <c r="UJW39" s="71"/>
      <c r="UKM39" s="71"/>
      <c r="ULC39" s="71"/>
      <c r="ULS39" s="71"/>
      <c r="UMI39" s="71"/>
      <c r="UMY39" s="71"/>
      <c r="UNO39" s="71"/>
      <c r="UOE39" s="71"/>
      <c r="UOU39" s="71"/>
      <c r="UPK39" s="71"/>
      <c r="UQA39" s="71"/>
      <c r="UQQ39" s="71"/>
      <c r="URG39" s="71"/>
      <c r="URW39" s="71"/>
      <c r="USM39" s="71"/>
      <c r="UTC39" s="71"/>
      <c r="UTS39" s="71"/>
      <c r="UUI39" s="71"/>
      <c r="UUY39" s="71"/>
      <c r="UVO39" s="71"/>
      <c r="UWE39" s="71"/>
      <c r="UWU39" s="71"/>
      <c r="UXK39" s="71"/>
      <c r="UYA39" s="71"/>
      <c r="UYQ39" s="71"/>
      <c r="UZG39" s="71"/>
      <c r="UZW39" s="71"/>
      <c r="VAM39" s="71"/>
      <c r="VBC39" s="71"/>
      <c r="VBS39" s="71"/>
      <c r="VCI39" s="71"/>
      <c r="VCY39" s="71"/>
      <c r="VDO39" s="71"/>
      <c r="VEE39" s="71"/>
      <c r="VEU39" s="71"/>
      <c r="VFK39" s="71"/>
      <c r="VGA39" s="71"/>
      <c r="VGQ39" s="71"/>
      <c r="VHG39" s="71"/>
      <c r="VHW39" s="71"/>
      <c r="VIM39" s="71"/>
      <c r="VJC39" s="71"/>
      <c r="VJS39" s="71"/>
      <c r="VKI39" s="71"/>
      <c r="VKY39" s="71"/>
      <c r="VLO39" s="71"/>
      <c r="VME39" s="71"/>
      <c r="VMU39" s="71"/>
      <c r="VNK39" s="71"/>
      <c r="VOA39" s="71"/>
      <c r="VOQ39" s="71"/>
      <c r="VPG39" s="71"/>
      <c r="VPW39" s="71"/>
      <c r="VQM39" s="71"/>
      <c r="VRC39" s="71"/>
      <c r="VRS39" s="71"/>
      <c r="VSI39" s="71"/>
      <c r="VSY39" s="71"/>
      <c r="VTO39" s="71"/>
      <c r="VUE39" s="71"/>
      <c r="VUU39" s="71"/>
      <c r="VVK39" s="71"/>
      <c r="VWA39" s="71"/>
      <c r="VWQ39" s="71"/>
      <c r="VXG39" s="71"/>
      <c r="VXW39" s="71"/>
      <c r="VYM39" s="71"/>
      <c r="VZC39" s="71"/>
      <c r="VZS39" s="71"/>
      <c r="WAI39" s="71"/>
      <c r="WAY39" s="71"/>
      <c r="WBO39" s="71"/>
      <c r="WCE39" s="71"/>
      <c r="WCU39" s="71"/>
      <c r="WDK39" s="71"/>
      <c r="WEA39" s="71"/>
      <c r="WEQ39" s="71"/>
      <c r="WFG39" s="71"/>
      <c r="WFW39" s="71"/>
      <c r="WGM39" s="71"/>
      <c r="WHC39" s="71"/>
      <c r="WHS39" s="71"/>
      <c r="WII39" s="71"/>
      <c r="WIY39" s="71"/>
      <c r="WJO39" s="71"/>
      <c r="WKE39" s="71"/>
      <c r="WKU39" s="71"/>
      <c r="WLK39" s="71"/>
      <c r="WMA39" s="71"/>
      <c r="WMQ39" s="71"/>
      <c r="WNG39" s="71"/>
      <c r="WNW39" s="71"/>
      <c r="WOM39" s="71"/>
      <c r="WPC39" s="71"/>
      <c r="WPS39" s="71"/>
      <c r="WQI39" s="71"/>
      <c r="WQY39" s="71"/>
      <c r="WRO39" s="71"/>
      <c r="WSE39" s="71"/>
      <c r="WSU39" s="71"/>
      <c r="WTK39" s="71"/>
      <c r="WUA39" s="71"/>
      <c r="WUQ39" s="71"/>
      <c r="WVG39" s="71"/>
      <c r="WVW39" s="71"/>
      <c r="WWM39" s="71"/>
      <c r="WXC39" s="71"/>
      <c r="WXS39" s="71"/>
      <c r="WYI39" s="71"/>
      <c r="WYY39" s="71"/>
      <c r="WZO39" s="71"/>
      <c r="XAE39" s="71"/>
      <c r="XAU39" s="71"/>
      <c r="XBK39" s="71"/>
      <c r="XCA39" s="71"/>
      <c r="XCQ39" s="71"/>
      <c r="XDG39" s="71"/>
      <c r="XDW39" s="71"/>
      <c r="XEM39" s="71"/>
    </row>
    <row r="40" spans="1:1023 1039:2047 2063:3071 3087:4095 4111:5119 5135:6143 6159:7167 7183:8191 8207:9215 9231:10239 10255:11263 11279:12287 12303:13311 13327:14335 14351:15359 15375:16367">
      <c r="A40" s="20" t="str">
        <f>IF(COUNTBLANK(F40)=1," ",COUNTA($F$12:F40))</f>
        <v xml:space="preserve"> </v>
      </c>
      <c r="B40" s="130" t="s">
        <v>382</v>
      </c>
      <c r="C40" s="68" t="s">
        <v>15</v>
      </c>
      <c r="D40" s="68">
        <v>19</v>
      </c>
      <c r="E40" s="95"/>
      <c r="F40" s="134"/>
      <c r="G40" s="135">
        <f t="shared" si="0"/>
        <v>0</v>
      </c>
      <c r="H40" s="116"/>
      <c r="I40" s="135">
        <f t="shared" si="1"/>
        <v>0</v>
      </c>
      <c r="J40" s="135">
        <f t="shared" si="2"/>
        <v>0</v>
      </c>
      <c r="K40" s="135">
        <f t="shared" si="3"/>
        <v>0</v>
      </c>
      <c r="L40" s="135">
        <f t="shared" si="4"/>
        <v>0</v>
      </c>
      <c r="M40" s="135">
        <f t="shared" si="5"/>
        <v>0</v>
      </c>
      <c r="N40" s="135">
        <f t="shared" si="6"/>
        <v>0</v>
      </c>
      <c r="O40" s="70">
        <f t="shared" si="7"/>
        <v>0</v>
      </c>
      <c r="AE40" s="71"/>
      <c r="AU40" s="71"/>
      <c r="BK40" s="71"/>
      <c r="CA40" s="71"/>
      <c r="CQ40" s="71"/>
      <c r="DG40" s="71"/>
      <c r="DW40" s="71"/>
      <c r="EM40" s="71"/>
      <c r="FC40" s="71"/>
      <c r="FS40" s="71"/>
      <c r="GI40" s="71"/>
      <c r="GY40" s="71"/>
      <c r="HO40" s="71"/>
      <c r="IE40" s="71"/>
      <c r="IU40" s="71"/>
      <c r="JK40" s="71"/>
      <c r="KA40" s="71"/>
      <c r="KQ40" s="71"/>
      <c r="LG40" s="71"/>
      <c r="LW40" s="71"/>
      <c r="MM40" s="71"/>
      <c r="NC40" s="71"/>
      <c r="NS40" s="71"/>
      <c r="OI40" s="71"/>
      <c r="OY40" s="71"/>
      <c r="PO40" s="71"/>
      <c r="QE40" s="71"/>
      <c r="QU40" s="71"/>
      <c r="RK40" s="71"/>
      <c r="SA40" s="71"/>
      <c r="SQ40" s="71"/>
      <c r="TG40" s="71"/>
      <c r="TW40" s="71"/>
      <c r="UM40" s="71"/>
      <c r="VC40" s="71"/>
      <c r="VS40" s="71"/>
      <c r="WI40" s="71"/>
      <c r="WY40" s="71"/>
      <c r="XO40" s="71"/>
      <c r="YE40" s="71"/>
      <c r="YU40" s="71"/>
      <c r="ZK40" s="71"/>
      <c r="AAA40" s="71"/>
      <c r="AAQ40" s="71"/>
      <c r="ABG40" s="71"/>
      <c r="ABW40" s="71"/>
      <c r="ACM40" s="71"/>
      <c r="ADC40" s="71"/>
      <c r="ADS40" s="71"/>
      <c r="AEI40" s="71"/>
      <c r="AEY40" s="71"/>
      <c r="AFO40" s="71"/>
      <c r="AGE40" s="71"/>
      <c r="AGU40" s="71"/>
      <c r="AHK40" s="71"/>
      <c r="AIA40" s="71"/>
      <c r="AIQ40" s="71"/>
      <c r="AJG40" s="71"/>
      <c r="AJW40" s="71"/>
      <c r="AKM40" s="71"/>
      <c r="ALC40" s="71"/>
      <c r="ALS40" s="71"/>
      <c r="AMI40" s="71"/>
      <c r="AMY40" s="71"/>
      <c r="ANO40" s="71"/>
      <c r="AOE40" s="71"/>
      <c r="AOU40" s="71"/>
      <c r="APK40" s="71"/>
      <c r="AQA40" s="71"/>
      <c r="AQQ40" s="71"/>
      <c r="ARG40" s="71"/>
      <c r="ARW40" s="71"/>
      <c r="ASM40" s="71"/>
      <c r="ATC40" s="71"/>
      <c r="ATS40" s="71"/>
      <c r="AUI40" s="71"/>
      <c r="AUY40" s="71"/>
      <c r="AVO40" s="71"/>
      <c r="AWE40" s="71"/>
      <c r="AWU40" s="71"/>
      <c r="AXK40" s="71"/>
      <c r="AYA40" s="71"/>
      <c r="AYQ40" s="71"/>
      <c r="AZG40" s="71"/>
      <c r="AZW40" s="71"/>
      <c r="BAM40" s="71"/>
      <c r="BBC40" s="71"/>
      <c r="BBS40" s="71"/>
      <c r="BCI40" s="71"/>
      <c r="BCY40" s="71"/>
      <c r="BDO40" s="71"/>
      <c r="BEE40" s="71"/>
      <c r="BEU40" s="71"/>
      <c r="BFK40" s="71"/>
      <c r="BGA40" s="71"/>
      <c r="BGQ40" s="71"/>
      <c r="BHG40" s="71"/>
      <c r="BHW40" s="71"/>
      <c r="BIM40" s="71"/>
      <c r="BJC40" s="71"/>
      <c r="BJS40" s="71"/>
      <c r="BKI40" s="71"/>
      <c r="BKY40" s="71"/>
      <c r="BLO40" s="71"/>
      <c r="BME40" s="71"/>
      <c r="BMU40" s="71"/>
      <c r="BNK40" s="71"/>
      <c r="BOA40" s="71"/>
      <c r="BOQ40" s="71"/>
      <c r="BPG40" s="71"/>
      <c r="BPW40" s="71"/>
      <c r="BQM40" s="71"/>
      <c r="BRC40" s="71"/>
      <c r="BRS40" s="71"/>
      <c r="BSI40" s="71"/>
      <c r="BSY40" s="71"/>
      <c r="BTO40" s="71"/>
      <c r="BUE40" s="71"/>
      <c r="BUU40" s="71"/>
      <c r="BVK40" s="71"/>
      <c r="BWA40" s="71"/>
      <c r="BWQ40" s="71"/>
      <c r="BXG40" s="71"/>
      <c r="BXW40" s="71"/>
      <c r="BYM40" s="71"/>
      <c r="BZC40" s="71"/>
      <c r="BZS40" s="71"/>
      <c r="CAI40" s="71"/>
      <c r="CAY40" s="71"/>
      <c r="CBO40" s="71"/>
      <c r="CCE40" s="71"/>
      <c r="CCU40" s="71"/>
      <c r="CDK40" s="71"/>
      <c r="CEA40" s="71"/>
      <c r="CEQ40" s="71"/>
      <c r="CFG40" s="71"/>
      <c r="CFW40" s="71"/>
      <c r="CGM40" s="71"/>
      <c r="CHC40" s="71"/>
      <c r="CHS40" s="71"/>
      <c r="CII40" s="71"/>
      <c r="CIY40" s="71"/>
      <c r="CJO40" s="71"/>
      <c r="CKE40" s="71"/>
      <c r="CKU40" s="71"/>
      <c r="CLK40" s="71"/>
      <c r="CMA40" s="71"/>
      <c r="CMQ40" s="71"/>
      <c r="CNG40" s="71"/>
      <c r="CNW40" s="71"/>
      <c r="COM40" s="71"/>
      <c r="CPC40" s="71"/>
      <c r="CPS40" s="71"/>
      <c r="CQI40" s="71"/>
      <c r="CQY40" s="71"/>
      <c r="CRO40" s="71"/>
      <c r="CSE40" s="71"/>
      <c r="CSU40" s="71"/>
      <c r="CTK40" s="71"/>
      <c r="CUA40" s="71"/>
      <c r="CUQ40" s="71"/>
      <c r="CVG40" s="71"/>
      <c r="CVW40" s="71"/>
      <c r="CWM40" s="71"/>
      <c r="CXC40" s="71"/>
      <c r="CXS40" s="71"/>
      <c r="CYI40" s="71"/>
      <c r="CYY40" s="71"/>
      <c r="CZO40" s="71"/>
      <c r="DAE40" s="71"/>
      <c r="DAU40" s="71"/>
      <c r="DBK40" s="71"/>
      <c r="DCA40" s="71"/>
      <c r="DCQ40" s="71"/>
      <c r="DDG40" s="71"/>
      <c r="DDW40" s="71"/>
      <c r="DEM40" s="71"/>
      <c r="DFC40" s="71"/>
      <c r="DFS40" s="71"/>
      <c r="DGI40" s="71"/>
      <c r="DGY40" s="71"/>
      <c r="DHO40" s="71"/>
      <c r="DIE40" s="71"/>
      <c r="DIU40" s="71"/>
      <c r="DJK40" s="71"/>
      <c r="DKA40" s="71"/>
      <c r="DKQ40" s="71"/>
      <c r="DLG40" s="71"/>
      <c r="DLW40" s="71"/>
      <c r="DMM40" s="71"/>
      <c r="DNC40" s="71"/>
      <c r="DNS40" s="71"/>
      <c r="DOI40" s="71"/>
      <c r="DOY40" s="71"/>
      <c r="DPO40" s="71"/>
      <c r="DQE40" s="71"/>
      <c r="DQU40" s="71"/>
      <c r="DRK40" s="71"/>
      <c r="DSA40" s="71"/>
      <c r="DSQ40" s="71"/>
      <c r="DTG40" s="71"/>
      <c r="DTW40" s="71"/>
      <c r="DUM40" s="71"/>
      <c r="DVC40" s="71"/>
      <c r="DVS40" s="71"/>
      <c r="DWI40" s="71"/>
      <c r="DWY40" s="71"/>
      <c r="DXO40" s="71"/>
      <c r="DYE40" s="71"/>
      <c r="DYU40" s="71"/>
      <c r="DZK40" s="71"/>
      <c r="EAA40" s="71"/>
      <c r="EAQ40" s="71"/>
      <c r="EBG40" s="71"/>
      <c r="EBW40" s="71"/>
      <c r="ECM40" s="71"/>
      <c r="EDC40" s="71"/>
      <c r="EDS40" s="71"/>
      <c r="EEI40" s="71"/>
      <c r="EEY40" s="71"/>
      <c r="EFO40" s="71"/>
      <c r="EGE40" s="71"/>
      <c r="EGU40" s="71"/>
      <c r="EHK40" s="71"/>
      <c r="EIA40" s="71"/>
      <c r="EIQ40" s="71"/>
      <c r="EJG40" s="71"/>
      <c r="EJW40" s="71"/>
      <c r="EKM40" s="71"/>
      <c r="ELC40" s="71"/>
      <c r="ELS40" s="71"/>
      <c r="EMI40" s="71"/>
      <c r="EMY40" s="71"/>
      <c r="ENO40" s="71"/>
      <c r="EOE40" s="71"/>
      <c r="EOU40" s="71"/>
      <c r="EPK40" s="71"/>
      <c r="EQA40" s="71"/>
      <c r="EQQ40" s="71"/>
      <c r="ERG40" s="71"/>
      <c r="ERW40" s="71"/>
      <c r="ESM40" s="71"/>
      <c r="ETC40" s="71"/>
      <c r="ETS40" s="71"/>
      <c r="EUI40" s="71"/>
      <c r="EUY40" s="71"/>
      <c r="EVO40" s="71"/>
      <c r="EWE40" s="71"/>
      <c r="EWU40" s="71"/>
      <c r="EXK40" s="71"/>
      <c r="EYA40" s="71"/>
      <c r="EYQ40" s="71"/>
      <c r="EZG40" s="71"/>
      <c r="EZW40" s="71"/>
      <c r="FAM40" s="71"/>
      <c r="FBC40" s="71"/>
      <c r="FBS40" s="71"/>
      <c r="FCI40" s="71"/>
      <c r="FCY40" s="71"/>
      <c r="FDO40" s="71"/>
      <c r="FEE40" s="71"/>
      <c r="FEU40" s="71"/>
      <c r="FFK40" s="71"/>
      <c r="FGA40" s="71"/>
      <c r="FGQ40" s="71"/>
      <c r="FHG40" s="71"/>
      <c r="FHW40" s="71"/>
      <c r="FIM40" s="71"/>
      <c r="FJC40" s="71"/>
      <c r="FJS40" s="71"/>
      <c r="FKI40" s="71"/>
      <c r="FKY40" s="71"/>
      <c r="FLO40" s="71"/>
      <c r="FME40" s="71"/>
      <c r="FMU40" s="71"/>
      <c r="FNK40" s="71"/>
      <c r="FOA40" s="71"/>
      <c r="FOQ40" s="71"/>
      <c r="FPG40" s="71"/>
      <c r="FPW40" s="71"/>
      <c r="FQM40" s="71"/>
      <c r="FRC40" s="71"/>
      <c r="FRS40" s="71"/>
      <c r="FSI40" s="71"/>
      <c r="FSY40" s="71"/>
      <c r="FTO40" s="71"/>
      <c r="FUE40" s="71"/>
      <c r="FUU40" s="71"/>
      <c r="FVK40" s="71"/>
      <c r="FWA40" s="71"/>
      <c r="FWQ40" s="71"/>
      <c r="FXG40" s="71"/>
      <c r="FXW40" s="71"/>
      <c r="FYM40" s="71"/>
      <c r="FZC40" s="71"/>
      <c r="FZS40" s="71"/>
      <c r="GAI40" s="71"/>
      <c r="GAY40" s="71"/>
      <c r="GBO40" s="71"/>
      <c r="GCE40" s="71"/>
      <c r="GCU40" s="71"/>
      <c r="GDK40" s="71"/>
      <c r="GEA40" s="71"/>
      <c r="GEQ40" s="71"/>
      <c r="GFG40" s="71"/>
      <c r="GFW40" s="71"/>
      <c r="GGM40" s="71"/>
      <c r="GHC40" s="71"/>
      <c r="GHS40" s="71"/>
      <c r="GII40" s="71"/>
      <c r="GIY40" s="71"/>
      <c r="GJO40" s="71"/>
      <c r="GKE40" s="71"/>
      <c r="GKU40" s="71"/>
      <c r="GLK40" s="71"/>
      <c r="GMA40" s="71"/>
      <c r="GMQ40" s="71"/>
      <c r="GNG40" s="71"/>
      <c r="GNW40" s="71"/>
      <c r="GOM40" s="71"/>
      <c r="GPC40" s="71"/>
      <c r="GPS40" s="71"/>
      <c r="GQI40" s="71"/>
      <c r="GQY40" s="71"/>
      <c r="GRO40" s="71"/>
      <c r="GSE40" s="71"/>
      <c r="GSU40" s="71"/>
      <c r="GTK40" s="71"/>
      <c r="GUA40" s="71"/>
      <c r="GUQ40" s="71"/>
      <c r="GVG40" s="71"/>
      <c r="GVW40" s="71"/>
      <c r="GWM40" s="71"/>
      <c r="GXC40" s="71"/>
      <c r="GXS40" s="71"/>
      <c r="GYI40" s="71"/>
      <c r="GYY40" s="71"/>
      <c r="GZO40" s="71"/>
      <c r="HAE40" s="71"/>
      <c r="HAU40" s="71"/>
      <c r="HBK40" s="71"/>
      <c r="HCA40" s="71"/>
      <c r="HCQ40" s="71"/>
      <c r="HDG40" s="71"/>
      <c r="HDW40" s="71"/>
      <c r="HEM40" s="71"/>
      <c r="HFC40" s="71"/>
      <c r="HFS40" s="71"/>
      <c r="HGI40" s="71"/>
      <c r="HGY40" s="71"/>
      <c r="HHO40" s="71"/>
      <c r="HIE40" s="71"/>
      <c r="HIU40" s="71"/>
      <c r="HJK40" s="71"/>
      <c r="HKA40" s="71"/>
      <c r="HKQ40" s="71"/>
      <c r="HLG40" s="71"/>
      <c r="HLW40" s="71"/>
      <c r="HMM40" s="71"/>
      <c r="HNC40" s="71"/>
      <c r="HNS40" s="71"/>
      <c r="HOI40" s="71"/>
      <c r="HOY40" s="71"/>
      <c r="HPO40" s="71"/>
      <c r="HQE40" s="71"/>
      <c r="HQU40" s="71"/>
      <c r="HRK40" s="71"/>
      <c r="HSA40" s="71"/>
      <c r="HSQ40" s="71"/>
      <c r="HTG40" s="71"/>
      <c r="HTW40" s="71"/>
      <c r="HUM40" s="71"/>
      <c r="HVC40" s="71"/>
      <c r="HVS40" s="71"/>
      <c r="HWI40" s="71"/>
      <c r="HWY40" s="71"/>
      <c r="HXO40" s="71"/>
      <c r="HYE40" s="71"/>
      <c r="HYU40" s="71"/>
      <c r="HZK40" s="71"/>
      <c r="IAA40" s="71"/>
      <c r="IAQ40" s="71"/>
      <c r="IBG40" s="71"/>
      <c r="IBW40" s="71"/>
      <c r="ICM40" s="71"/>
      <c r="IDC40" s="71"/>
      <c r="IDS40" s="71"/>
      <c r="IEI40" s="71"/>
      <c r="IEY40" s="71"/>
      <c r="IFO40" s="71"/>
      <c r="IGE40" s="71"/>
      <c r="IGU40" s="71"/>
      <c r="IHK40" s="71"/>
      <c r="IIA40" s="71"/>
      <c r="IIQ40" s="71"/>
      <c r="IJG40" s="71"/>
      <c r="IJW40" s="71"/>
      <c r="IKM40" s="71"/>
      <c r="ILC40" s="71"/>
      <c r="ILS40" s="71"/>
      <c r="IMI40" s="71"/>
      <c r="IMY40" s="71"/>
      <c r="INO40" s="71"/>
      <c r="IOE40" s="71"/>
      <c r="IOU40" s="71"/>
      <c r="IPK40" s="71"/>
      <c r="IQA40" s="71"/>
      <c r="IQQ40" s="71"/>
      <c r="IRG40" s="71"/>
      <c r="IRW40" s="71"/>
      <c r="ISM40" s="71"/>
      <c r="ITC40" s="71"/>
      <c r="ITS40" s="71"/>
      <c r="IUI40" s="71"/>
      <c r="IUY40" s="71"/>
      <c r="IVO40" s="71"/>
      <c r="IWE40" s="71"/>
      <c r="IWU40" s="71"/>
      <c r="IXK40" s="71"/>
      <c r="IYA40" s="71"/>
      <c r="IYQ40" s="71"/>
      <c r="IZG40" s="71"/>
      <c r="IZW40" s="71"/>
      <c r="JAM40" s="71"/>
      <c r="JBC40" s="71"/>
      <c r="JBS40" s="71"/>
      <c r="JCI40" s="71"/>
      <c r="JCY40" s="71"/>
      <c r="JDO40" s="71"/>
      <c r="JEE40" s="71"/>
      <c r="JEU40" s="71"/>
      <c r="JFK40" s="71"/>
      <c r="JGA40" s="71"/>
      <c r="JGQ40" s="71"/>
      <c r="JHG40" s="71"/>
      <c r="JHW40" s="71"/>
      <c r="JIM40" s="71"/>
      <c r="JJC40" s="71"/>
      <c r="JJS40" s="71"/>
      <c r="JKI40" s="71"/>
      <c r="JKY40" s="71"/>
      <c r="JLO40" s="71"/>
      <c r="JME40" s="71"/>
      <c r="JMU40" s="71"/>
      <c r="JNK40" s="71"/>
      <c r="JOA40" s="71"/>
      <c r="JOQ40" s="71"/>
      <c r="JPG40" s="71"/>
      <c r="JPW40" s="71"/>
      <c r="JQM40" s="71"/>
      <c r="JRC40" s="71"/>
      <c r="JRS40" s="71"/>
      <c r="JSI40" s="71"/>
      <c r="JSY40" s="71"/>
      <c r="JTO40" s="71"/>
      <c r="JUE40" s="71"/>
      <c r="JUU40" s="71"/>
      <c r="JVK40" s="71"/>
      <c r="JWA40" s="71"/>
      <c r="JWQ40" s="71"/>
      <c r="JXG40" s="71"/>
      <c r="JXW40" s="71"/>
      <c r="JYM40" s="71"/>
      <c r="JZC40" s="71"/>
      <c r="JZS40" s="71"/>
      <c r="KAI40" s="71"/>
      <c r="KAY40" s="71"/>
      <c r="KBO40" s="71"/>
      <c r="KCE40" s="71"/>
      <c r="KCU40" s="71"/>
      <c r="KDK40" s="71"/>
      <c r="KEA40" s="71"/>
      <c r="KEQ40" s="71"/>
      <c r="KFG40" s="71"/>
      <c r="KFW40" s="71"/>
      <c r="KGM40" s="71"/>
      <c r="KHC40" s="71"/>
      <c r="KHS40" s="71"/>
      <c r="KII40" s="71"/>
      <c r="KIY40" s="71"/>
      <c r="KJO40" s="71"/>
      <c r="KKE40" s="71"/>
      <c r="KKU40" s="71"/>
      <c r="KLK40" s="71"/>
      <c r="KMA40" s="71"/>
      <c r="KMQ40" s="71"/>
      <c r="KNG40" s="71"/>
      <c r="KNW40" s="71"/>
      <c r="KOM40" s="71"/>
      <c r="KPC40" s="71"/>
      <c r="KPS40" s="71"/>
      <c r="KQI40" s="71"/>
      <c r="KQY40" s="71"/>
      <c r="KRO40" s="71"/>
      <c r="KSE40" s="71"/>
      <c r="KSU40" s="71"/>
      <c r="KTK40" s="71"/>
      <c r="KUA40" s="71"/>
      <c r="KUQ40" s="71"/>
      <c r="KVG40" s="71"/>
      <c r="KVW40" s="71"/>
      <c r="KWM40" s="71"/>
      <c r="KXC40" s="71"/>
      <c r="KXS40" s="71"/>
      <c r="KYI40" s="71"/>
      <c r="KYY40" s="71"/>
      <c r="KZO40" s="71"/>
      <c r="LAE40" s="71"/>
      <c r="LAU40" s="71"/>
      <c r="LBK40" s="71"/>
      <c r="LCA40" s="71"/>
      <c r="LCQ40" s="71"/>
      <c r="LDG40" s="71"/>
      <c r="LDW40" s="71"/>
      <c r="LEM40" s="71"/>
      <c r="LFC40" s="71"/>
      <c r="LFS40" s="71"/>
      <c r="LGI40" s="71"/>
      <c r="LGY40" s="71"/>
      <c r="LHO40" s="71"/>
      <c r="LIE40" s="71"/>
      <c r="LIU40" s="71"/>
      <c r="LJK40" s="71"/>
      <c r="LKA40" s="71"/>
      <c r="LKQ40" s="71"/>
      <c r="LLG40" s="71"/>
      <c r="LLW40" s="71"/>
      <c r="LMM40" s="71"/>
      <c r="LNC40" s="71"/>
      <c r="LNS40" s="71"/>
      <c r="LOI40" s="71"/>
      <c r="LOY40" s="71"/>
      <c r="LPO40" s="71"/>
      <c r="LQE40" s="71"/>
      <c r="LQU40" s="71"/>
      <c r="LRK40" s="71"/>
      <c r="LSA40" s="71"/>
      <c r="LSQ40" s="71"/>
      <c r="LTG40" s="71"/>
      <c r="LTW40" s="71"/>
      <c r="LUM40" s="71"/>
      <c r="LVC40" s="71"/>
      <c r="LVS40" s="71"/>
      <c r="LWI40" s="71"/>
      <c r="LWY40" s="71"/>
      <c r="LXO40" s="71"/>
      <c r="LYE40" s="71"/>
      <c r="LYU40" s="71"/>
      <c r="LZK40" s="71"/>
      <c r="MAA40" s="71"/>
      <c r="MAQ40" s="71"/>
      <c r="MBG40" s="71"/>
      <c r="MBW40" s="71"/>
      <c r="MCM40" s="71"/>
      <c r="MDC40" s="71"/>
      <c r="MDS40" s="71"/>
      <c r="MEI40" s="71"/>
      <c r="MEY40" s="71"/>
      <c r="MFO40" s="71"/>
      <c r="MGE40" s="71"/>
      <c r="MGU40" s="71"/>
      <c r="MHK40" s="71"/>
      <c r="MIA40" s="71"/>
      <c r="MIQ40" s="71"/>
      <c r="MJG40" s="71"/>
      <c r="MJW40" s="71"/>
      <c r="MKM40" s="71"/>
      <c r="MLC40" s="71"/>
      <c r="MLS40" s="71"/>
      <c r="MMI40" s="71"/>
      <c r="MMY40" s="71"/>
      <c r="MNO40" s="71"/>
      <c r="MOE40" s="71"/>
      <c r="MOU40" s="71"/>
      <c r="MPK40" s="71"/>
      <c r="MQA40" s="71"/>
      <c r="MQQ40" s="71"/>
      <c r="MRG40" s="71"/>
      <c r="MRW40" s="71"/>
      <c r="MSM40" s="71"/>
      <c r="MTC40" s="71"/>
      <c r="MTS40" s="71"/>
      <c r="MUI40" s="71"/>
      <c r="MUY40" s="71"/>
      <c r="MVO40" s="71"/>
      <c r="MWE40" s="71"/>
      <c r="MWU40" s="71"/>
      <c r="MXK40" s="71"/>
      <c r="MYA40" s="71"/>
      <c r="MYQ40" s="71"/>
      <c r="MZG40" s="71"/>
      <c r="MZW40" s="71"/>
      <c r="NAM40" s="71"/>
      <c r="NBC40" s="71"/>
      <c r="NBS40" s="71"/>
      <c r="NCI40" s="71"/>
      <c r="NCY40" s="71"/>
      <c r="NDO40" s="71"/>
      <c r="NEE40" s="71"/>
      <c r="NEU40" s="71"/>
      <c r="NFK40" s="71"/>
      <c r="NGA40" s="71"/>
      <c r="NGQ40" s="71"/>
      <c r="NHG40" s="71"/>
      <c r="NHW40" s="71"/>
      <c r="NIM40" s="71"/>
      <c r="NJC40" s="71"/>
      <c r="NJS40" s="71"/>
      <c r="NKI40" s="71"/>
      <c r="NKY40" s="71"/>
      <c r="NLO40" s="71"/>
      <c r="NME40" s="71"/>
      <c r="NMU40" s="71"/>
      <c r="NNK40" s="71"/>
      <c r="NOA40" s="71"/>
      <c r="NOQ40" s="71"/>
      <c r="NPG40" s="71"/>
      <c r="NPW40" s="71"/>
      <c r="NQM40" s="71"/>
      <c r="NRC40" s="71"/>
      <c r="NRS40" s="71"/>
      <c r="NSI40" s="71"/>
      <c r="NSY40" s="71"/>
      <c r="NTO40" s="71"/>
      <c r="NUE40" s="71"/>
      <c r="NUU40" s="71"/>
      <c r="NVK40" s="71"/>
      <c r="NWA40" s="71"/>
      <c r="NWQ40" s="71"/>
      <c r="NXG40" s="71"/>
      <c r="NXW40" s="71"/>
      <c r="NYM40" s="71"/>
      <c r="NZC40" s="71"/>
      <c r="NZS40" s="71"/>
      <c r="OAI40" s="71"/>
      <c r="OAY40" s="71"/>
      <c r="OBO40" s="71"/>
      <c r="OCE40" s="71"/>
      <c r="OCU40" s="71"/>
      <c r="ODK40" s="71"/>
      <c r="OEA40" s="71"/>
      <c r="OEQ40" s="71"/>
      <c r="OFG40" s="71"/>
      <c r="OFW40" s="71"/>
      <c r="OGM40" s="71"/>
      <c r="OHC40" s="71"/>
      <c r="OHS40" s="71"/>
      <c r="OII40" s="71"/>
      <c r="OIY40" s="71"/>
      <c r="OJO40" s="71"/>
      <c r="OKE40" s="71"/>
      <c r="OKU40" s="71"/>
      <c r="OLK40" s="71"/>
      <c r="OMA40" s="71"/>
      <c r="OMQ40" s="71"/>
      <c r="ONG40" s="71"/>
      <c r="ONW40" s="71"/>
      <c r="OOM40" s="71"/>
      <c r="OPC40" s="71"/>
      <c r="OPS40" s="71"/>
      <c r="OQI40" s="71"/>
      <c r="OQY40" s="71"/>
      <c r="ORO40" s="71"/>
      <c r="OSE40" s="71"/>
      <c r="OSU40" s="71"/>
      <c r="OTK40" s="71"/>
      <c r="OUA40" s="71"/>
      <c r="OUQ40" s="71"/>
      <c r="OVG40" s="71"/>
      <c r="OVW40" s="71"/>
      <c r="OWM40" s="71"/>
      <c r="OXC40" s="71"/>
      <c r="OXS40" s="71"/>
      <c r="OYI40" s="71"/>
      <c r="OYY40" s="71"/>
      <c r="OZO40" s="71"/>
      <c r="PAE40" s="71"/>
      <c r="PAU40" s="71"/>
      <c r="PBK40" s="71"/>
      <c r="PCA40" s="71"/>
      <c r="PCQ40" s="71"/>
      <c r="PDG40" s="71"/>
      <c r="PDW40" s="71"/>
      <c r="PEM40" s="71"/>
      <c r="PFC40" s="71"/>
      <c r="PFS40" s="71"/>
      <c r="PGI40" s="71"/>
      <c r="PGY40" s="71"/>
      <c r="PHO40" s="71"/>
      <c r="PIE40" s="71"/>
      <c r="PIU40" s="71"/>
      <c r="PJK40" s="71"/>
      <c r="PKA40" s="71"/>
      <c r="PKQ40" s="71"/>
      <c r="PLG40" s="71"/>
      <c r="PLW40" s="71"/>
      <c r="PMM40" s="71"/>
      <c r="PNC40" s="71"/>
      <c r="PNS40" s="71"/>
      <c r="POI40" s="71"/>
      <c r="POY40" s="71"/>
      <c r="PPO40" s="71"/>
      <c r="PQE40" s="71"/>
      <c r="PQU40" s="71"/>
      <c r="PRK40" s="71"/>
      <c r="PSA40" s="71"/>
      <c r="PSQ40" s="71"/>
      <c r="PTG40" s="71"/>
      <c r="PTW40" s="71"/>
      <c r="PUM40" s="71"/>
      <c r="PVC40" s="71"/>
      <c r="PVS40" s="71"/>
      <c r="PWI40" s="71"/>
      <c r="PWY40" s="71"/>
      <c r="PXO40" s="71"/>
      <c r="PYE40" s="71"/>
      <c r="PYU40" s="71"/>
      <c r="PZK40" s="71"/>
      <c r="QAA40" s="71"/>
      <c r="QAQ40" s="71"/>
      <c r="QBG40" s="71"/>
      <c r="QBW40" s="71"/>
      <c r="QCM40" s="71"/>
      <c r="QDC40" s="71"/>
      <c r="QDS40" s="71"/>
      <c r="QEI40" s="71"/>
      <c r="QEY40" s="71"/>
      <c r="QFO40" s="71"/>
      <c r="QGE40" s="71"/>
      <c r="QGU40" s="71"/>
      <c r="QHK40" s="71"/>
      <c r="QIA40" s="71"/>
      <c r="QIQ40" s="71"/>
      <c r="QJG40" s="71"/>
      <c r="QJW40" s="71"/>
      <c r="QKM40" s="71"/>
      <c r="QLC40" s="71"/>
      <c r="QLS40" s="71"/>
      <c r="QMI40" s="71"/>
      <c r="QMY40" s="71"/>
      <c r="QNO40" s="71"/>
      <c r="QOE40" s="71"/>
      <c r="QOU40" s="71"/>
      <c r="QPK40" s="71"/>
      <c r="QQA40" s="71"/>
      <c r="QQQ40" s="71"/>
      <c r="QRG40" s="71"/>
      <c r="QRW40" s="71"/>
      <c r="QSM40" s="71"/>
      <c r="QTC40" s="71"/>
      <c r="QTS40" s="71"/>
      <c r="QUI40" s="71"/>
      <c r="QUY40" s="71"/>
      <c r="QVO40" s="71"/>
      <c r="QWE40" s="71"/>
      <c r="QWU40" s="71"/>
      <c r="QXK40" s="71"/>
      <c r="QYA40" s="71"/>
      <c r="QYQ40" s="71"/>
      <c r="QZG40" s="71"/>
      <c r="QZW40" s="71"/>
      <c r="RAM40" s="71"/>
      <c r="RBC40" s="71"/>
      <c r="RBS40" s="71"/>
      <c r="RCI40" s="71"/>
      <c r="RCY40" s="71"/>
      <c r="RDO40" s="71"/>
      <c r="REE40" s="71"/>
      <c r="REU40" s="71"/>
      <c r="RFK40" s="71"/>
      <c r="RGA40" s="71"/>
      <c r="RGQ40" s="71"/>
      <c r="RHG40" s="71"/>
      <c r="RHW40" s="71"/>
      <c r="RIM40" s="71"/>
      <c r="RJC40" s="71"/>
      <c r="RJS40" s="71"/>
      <c r="RKI40" s="71"/>
      <c r="RKY40" s="71"/>
      <c r="RLO40" s="71"/>
      <c r="RME40" s="71"/>
      <c r="RMU40" s="71"/>
      <c r="RNK40" s="71"/>
      <c r="ROA40" s="71"/>
      <c r="ROQ40" s="71"/>
      <c r="RPG40" s="71"/>
      <c r="RPW40" s="71"/>
      <c r="RQM40" s="71"/>
      <c r="RRC40" s="71"/>
      <c r="RRS40" s="71"/>
      <c r="RSI40" s="71"/>
      <c r="RSY40" s="71"/>
      <c r="RTO40" s="71"/>
      <c r="RUE40" s="71"/>
      <c r="RUU40" s="71"/>
      <c r="RVK40" s="71"/>
      <c r="RWA40" s="71"/>
      <c r="RWQ40" s="71"/>
      <c r="RXG40" s="71"/>
      <c r="RXW40" s="71"/>
      <c r="RYM40" s="71"/>
      <c r="RZC40" s="71"/>
      <c r="RZS40" s="71"/>
      <c r="SAI40" s="71"/>
      <c r="SAY40" s="71"/>
      <c r="SBO40" s="71"/>
      <c r="SCE40" s="71"/>
      <c r="SCU40" s="71"/>
      <c r="SDK40" s="71"/>
      <c r="SEA40" s="71"/>
      <c r="SEQ40" s="71"/>
      <c r="SFG40" s="71"/>
      <c r="SFW40" s="71"/>
      <c r="SGM40" s="71"/>
      <c r="SHC40" s="71"/>
      <c r="SHS40" s="71"/>
      <c r="SII40" s="71"/>
      <c r="SIY40" s="71"/>
      <c r="SJO40" s="71"/>
      <c r="SKE40" s="71"/>
      <c r="SKU40" s="71"/>
      <c r="SLK40" s="71"/>
      <c r="SMA40" s="71"/>
      <c r="SMQ40" s="71"/>
      <c r="SNG40" s="71"/>
      <c r="SNW40" s="71"/>
      <c r="SOM40" s="71"/>
      <c r="SPC40" s="71"/>
      <c r="SPS40" s="71"/>
      <c r="SQI40" s="71"/>
      <c r="SQY40" s="71"/>
      <c r="SRO40" s="71"/>
      <c r="SSE40" s="71"/>
      <c r="SSU40" s="71"/>
      <c r="STK40" s="71"/>
      <c r="SUA40" s="71"/>
      <c r="SUQ40" s="71"/>
      <c r="SVG40" s="71"/>
      <c r="SVW40" s="71"/>
      <c r="SWM40" s="71"/>
      <c r="SXC40" s="71"/>
      <c r="SXS40" s="71"/>
      <c r="SYI40" s="71"/>
      <c r="SYY40" s="71"/>
      <c r="SZO40" s="71"/>
      <c r="TAE40" s="71"/>
      <c r="TAU40" s="71"/>
      <c r="TBK40" s="71"/>
      <c r="TCA40" s="71"/>
      <c r="TCQ40" s="71"/>
      <c r="TDG40" s="71"/>
      <c r="TDW40" s="71"/>
      <c r="TEM40" s="71"/>
      <c r="TFC40" s="71"/>
      <c r="TFS40" s="71"/>
      <c r="TGI40" s="71"/>
      <c r="TGY40" s="71"/>
      <c r="THO40" s="71"/>
      <c r="TIE40" s="71"/>
      <c r="TIU40" s="71"/>
      <c r="TJK40" s="71"/>
      <c r="TKA40" s="71"/>
      <c r="TKQ40" s="71"/>
      <c r="TLG40" s="71"/>
      <c r="TLW40" s="71"/>
      <c r="TMM40" s="71"/>
      <c r="TNC40" s="71"/>
      <c r="TNS40" s="71"/>
      <c r="TOI40" s="71"/>
      <c r="TOY40" s="71"/>
      <c r="TPO40" s="71"/>
      <c r="TQE40" s="71"/>
      <c r="TQU40" s="71"/>
      <c r="TRK40" s="71"/>
      <c r="TSA40" s="71"/>
      <c r="TSQ40" s="71"/>
      <c r="TTG40" s="71"/>
      <c r="TTW40" s="71"/>
      <c r="TUM40" s="71"/>
      <c r="TVC40" s="71"/>
      <c r="TVS40" s="71"/>
      <c r="TWI40" s="71"/>
      <c r="TWY40" s="71"/>
      <c r="TXO40" s="71"/>
      <c r="TYE40" s="71"/>
      <c r="TYU40" s="71"/>
      <c r="TZK40" s="71"/>
      <c r="UAA40" s="71"/>
      <c r="UAQ40" s="71"/>
      <c r="UBG40" s="71"/>
      <c r="UBW40" s="71"/>
      <c r="UCM40" s="71"/>
      <c r="UDC40" s="71"/>
      <c r="UDS40" s="71"/>
      <c r="UEI40" s="71"/>
      <c r="UEY40" s="71"/>
      <c r="UFO40" s="71"/>
      <c r="UGE40" s="71"/>
      <c r="UGU40" s="71"/>
      <c r="UHK40" s="71"/>
      <c r="UIA40" s="71"/>
      <c r="UIQ40" s="71"/>
      <c r="UJG40" s="71"/>
      <c r="UJW40" s="71"/>
      <c r="UKM40" s="71"/>
      <c r="ULC40" s="71"/>
      <c r="ULS40" s="71"/>
      <c r="UMI40" s="71"/>
      <c r="UMY40" s="71"/>
      <c r="UNO40" s="71"/>
      <c r="UOE40" s="71"/>
      <c r="UOU40" s="71"/>
      <c r="UPK40" s="71"/>
      <c r="UQA40" s="71"/>
      <c r="UQQ40" s="71"/>
      <c r="URG40" s="71"/>
      <c r="URW40" s="71"/>
      <c r="USM40" s="71"/>
      <c r="UTC40" s="71"/>
      <c r="UTS40" s="71"/>
      <c r="UUI40" s="71"/>
      <c r="UUY40" s="71"/>
      <c r="UVO40" s="71"/>
      <c r="UWE40" s="71"/>
      <c r="UWU40" s="71"/>
      <c r="UXK40" s="71"/>
      <c r="UYA40" s="71"/>
      <c r="UYQ40" s="71"/>
      <c r="UZG40" s="71"/>
      <c r="UZW40" s="71"/>
      <c r="VAM40" s="71"/>
      <c r="VBC40" s="71"/>
      <c r="VBS40" s="71"/>
      <c r="VCI40" s="71"/>
      <c r="VCY40" s="71"/>
      <c r="VDO40" s="71"/>
      <c r="VEE40" s="71"/>
      <c r="VEU40" s="71"/>
      <c r="VFK40" s="71"/>
      <c r="VGA40" s="71"/>
      <c r="VGQ40" s="71"/>
      <c r="VHG40" s="71"/>
      <c r="VHW40" s="71"/>
      <c r="VIM40" s="71"/>
      <c r="VJC40" s="71"/>
      <c r="VJS40" s="71"/>
      <c r="VKI40" s="71"/>
      <c r="VKY40" s="71"/>
      <c r="VLO40" s="71"/>
      <c r="VME40" s="71"/>
      <c r="VMU40" s="71"/>
      <c r="VNK40" s="71"/>
      <c r="VOA40" s="71"/>
      <c r="VOQ40" s="71"/>
      <c r="VPG40" s="71"/>
      <c r="VPW40" s="71"/>
      <c r="VQM40" s="71"/>
      <c r="VRC40" s="71"/>
      <c r="VRS40" s="71"/>
      <c r="VSI40" s="71"/>
      <c r="VSY40" s="71"/>
      <c r="VTO40" s="71"/>
      <c r="VUE40" s="71"/>
      <c r="VUU40" s="71"/>
      <c r="VVK40" s="71"/>
      <c r="VWA40" s="71"/>
      <c r="VWQ40" s="71"/>
      <c r="VXG40" s="71"/>
      <c r="VXW40" s="71"/>
      <c r="VYM40" s="71"/>
      <c r="VZC40" s="71"/>
      <c r="VZS40" s="71"/>
      <c r="WAI40" s="71"/>
      <c r="WAY40" s="71"/>
      <c r="WBO40" s="71"/>
      <c r="WCE40" s="71"/>
      <c r="WCU40" s="71"/>
      <c r="WDK40" s="71"/>
      <c r="WEA40" s="71"/>
      <c r="WEQ40" s="71"/>
      <c r="WFG40" s="71"/>
      <c r="WFW40" s="71"/>
      <c r="WGM40" s="71"/>
      <c r="WHC40" s="71"/>
      <c r="WHS40" s="71"/>
      <c r="WII40" s="71"/>
      <c r="WIY40" s="71"/>
      <c r="WJO40" s="71"/>
      <c r="WKE40" s="71"/>
      <c r="WKU40" s="71"/>
      <c r="WLK40" s="71"/>
      <c r="WMA40" s="71"/>
      <c r="WMQ40" s="71"/>
      <c r="WNG40" s="71"/>
      <c r="WNW40" s="71"/>
      <c r="WOM40" s="71"/>
      <c r="WPC40" s="71"/>
      <c r="WPS40" s="71"/>
      <c r="WQI40" s="71"/>
      <c r="WQY40" s="71"/>
      <c r="WRO40" s="71"/>
      <c r="WSE40" s="71"/>
      <c r="WSU40" s="71"/>
      <c r="WTK40" s="71"/>
      <c r="WUA40" s="71"/>
      <c r="WUQ40" s="71"/>
      <c r="WVG40" s="71"/>
      <c r="WVW40" s="71"/>
      <c r="WWM40" s="71"/>
      <c r="WXC40" s="71"/>
      <c r="WXS40" s="71"/>
      <c r="WYI40" s="71"/>
      <c r="WYY40" s="71"/>
      <c r="WZO40" s="71"/>
      <c r="XAE40" s="71"/>
      <c r="XAU40" s="71"/>
      <c r="XBK40" s="71"/>
      <c r="XCA40" s="71"/>
      <c r="XCQ40" s="71"/>
      <c r="XDG40" s="71"/>
      <c r="XDW40" s="71"/>
      <c r="XEM40" s="71"/>
    </row>
    <row r="41" spans="1:1023 1039:2047 2063:3071 3087:4095 4111:5119 5135:6143 6159:7167 7183:8191 8207:9215 9231:10239 10255:11263 11279:12287 12303:13311 13327:14335 14351:15359 15375:16367">
      <c r="A41" s="20" t="str">
        <f>IF(COUNTBLANK(F41)=1," ",COUNTA($F$12:F41))</f>
        <v xml:space="preserve"> </v>
      </c>
      <c r="B41" s="73" t="s">
        <v>243</v>
      </c>
      <c r="C41" s="68" t="s">
        <v>130</v>
      </c>
      <c r="D41" s="68">
        <v>1</v>
      </c>
      <c r="E41" s="95"/>
      <c r="F41" s="134"/>
      <c r="G41" s="135">
        <f t="shared" si="0"/>
        <v>0</v>
      </c>
      <c r="H41" s="116"/>
      <c r="I41" s="135">
        <f t="shared" si="1"/>
        <v>0</v>
      </c>
      <c r="J41" s="135">
        <f t="shared" si="2"/>
        <v>0</v>
      </c>
      <c r="K41" s="135">
        <f t="shared" si="3"/>
        <v>0</v>
      </c>
      <c r="L41" s="135">
        <f t="shared" si="4"/>
        <v>0</v>
      </c>
      <c r="M41" s="135">
        <f t="shared" si="5"/>
        <v>0</v>
      </c>
      <c r="N41" s="135">
        <f t="shared" si="6"/>
        <v>0</v>
      </c>
      <c r="O41" s="70">
        <f t="shared" si="7"/>
        <v>0</v>
      </c>
      <c r="AE41" s="71"/>
      <c r="AU41" s="71"/>
      <c r="BK41" s="71"/>
      <c r="CA41" s="71"/>
      <c r="CQ41" s="71"/>
      <c r="DG41" s="71"/>
      <c r="DW41" s="71"/>
      <c r="EM41" s="71"/>
      <c r="FC41" s="71"/>
      <c r="FS41" s="71"/>
      <c r="GI41" s="71"/>
      <c r="GY41" s="71"/>
      <c r="HO41" s="71"/>
      <c r="IE41" s="71"/>
      <c r="IU41" s="71"/>
      <c r="JK41" s="71"/>
      <c r="KA41" s="71"/>
      <c r="KQ41" s="71"/>
      <c r="LG41" s="71"/>
      <c r="LW41" s="71"/>
      <c r="MM41" s="71"/>
      <c r="NC41" s="71"/>
      <c r="NS41" s="71"/>
      <c r="OI41" s="71"/>
      <c r="OY41" s="71"/>
      <c r="PO41" s="71"/>
      <c r="QE41" s="71"/>
      <c r="QU41" s="71"/>
      <c r="RK41" s="71"/>
      <c r="SA41" s="71"/>
      <c r="SQ41" s="71"/>
      <c r="TG41" s="71"/>
      <c r="TW41" s="71"/>
      <c r="UM41" s="71"/>
      <c r="VC41" s="71"/>
      <c r="VS41" s="71"/>
      <c r="WI41" s="71"/>
      <c r="WY41" s="71"/>
      <c r="XO41" s="71"/>
      <c r="YE41" s="71"/>
      <c r="YU41" s="71"/>
      <c r="ZK41" s="71"/>
      <c r="AAA41" s="71"/>
      <c r="AAQ41" s="71"/>
      <c r="ABG41" s="71"/>
      <c r="ABW41" s="71"/>
      <c r="ACM41" s="71"/>
      <c r="ADC41" s="71"/>
      <c r="ADS41" s="71"/>
      <c r="AEI41" s="71"/>
      <c r="AEY41" s="71"/>
      <c r="AFO41" s="71"/>
      <c r="AGE41" s="71"/>
      <c r="AGU41" s="71"/>
      <c r="AHK41" s="71"/>
      <c r="AIA41" s="71"/>
      <c r="AIQ41" s="71"/>
      <c r="AJG41" s="71"/>
      <c r="AJW41" s="71"/>
      <c r="AKM41" s="71"/>
      <c r="ALC41" s="71"/>
      <c r="ALS41" s="71"/>
      <c r="AMI41" s="71"/>
      <c r="AMY41" s="71"/>
      <c r="ANO41" s="71"/>
      <c r="AOE41" s="71"/>
      <c r="AOU41" s="71"/>
      <c r="APK41" s="71"/>
      <c r="AQA41" s="71"/>
      <c r="AQQ41" s="71"/>
      <c r="ARG41" s="71"/>
      <c r="ARW41" s="71"/>
      <c r="ASM41" s="71"/>
      <c r="ATC41" s="71"/>
      <c r="ATS41" s="71"/>
      <c r="AUI41" s="71"/>
      <c r="AUY41" s="71"/>
      <c r="AVO41" s="71"/>
      <c r="AWE41" s="71"/>
      <c r="AWU41" s="71"/>
      <c r="AXK41" s="71"/>
      <c r="AYA41" s="71"/>
      <c r="AYQ41" s="71"/>
      <c r="AZG41" s="71"/>
      <c r="AZW41" s="71"/>
      <c r="BAM41" s="71"/>
      <c r="BBC41" s="71"/>
      <c r="BBS41" s="71"/>
      <c r="BCI41" s="71"/>
      <c r="BCY41" s="71"/>
      <c r="BDO41" s="71"/>
      <c r="BEE41" s="71"/>
      <c r="BEU41" s="71"/>
      <c r="BFK41" s="71"/>
      <c r="BGA41" s="71"/>
      <c r="BGQ41" s="71"/>
      <c r="BHG41" s="71"/>
      <c r="BHW41" s="71"/>
      <c r="BIM41" s="71"/>
      <c r="BJC41" s="71"/>
      <c r="BJS41" s="71"/>
      <c r="BKI41" s="71"/>
      <c r="BKY41" s="71"/>
      <c r="BLO41" s="71"/>
      <c r="BME41" s="71"/>
      <c r="BMU41" s="71"/>
      <c r="BNK41" s="71"/>
      <c r="BOA41" s="71"/>
      <c r="BOQ41" s="71"/>
      <c r="BPG41" s="71"/>
      <c r="BPW41" s="71"/>
      <c r="BQM41" s="71"/>
      <c r="BRC41" s="71"/>
      <c r="BRS41" s="71"/>
      <c r="BSI41" s="71"/>
      <c r="BSY41" s="71"/>
      <c r="BTO41" s="71"/>
      <c r="BUE41" s="71"/>
      <c r="BUU41" s="71"/>
      <c r="BVK41" s="71"/>
      <c r="BWA41" s="71"/>
      <c r="BWQ41" s="71"/>
      <c r="BXG41" s="71"/>
      <c r="BXW41" s="71"/>
      <c r="BYM41" s="71"/>
      <c r="BZC41" s="71"/>
      <c r="BZS41" s="71"/>
      <c r="CAI41" s="71"/>
      <c r="CAY41" s="71"/>
      <c r="CBO41" s="71"/>
      <c r="CCE41" s="71"/>
      <c r="CCU41" s="71"/>
      <c r="CDK41" s="71"/>
      <c r="CEA41" s="71"/>
      <c r="CEQ41" s="71"/>
      <c r="CFG41" s="71"/>
      <c r="CFW41" s="71"/>
      <c r="CGM41" s="71"/>
      <c r="CHC41" s="71"/>
      <c r="CHS41" s="71"/>
      <c r="CII41" s="71"/>
      <c r="CIY41" s="71"/>
      <c r="CJO41" s="71"/>
      <c r="CKE41" s="71"/>
      <c r="CKU41" s="71"/>
      <c r="CLK41" s="71"/>
      <c r="CMA41" s="71"/>
      <c r="CMQ41" s="71"/>
      <c r="CNG41" s="71"/>
      <c r="CNW41" s="71"/>
      <c r="COM41" s="71"/>
      <c r="CPC41" s="71"/>
      <c r="CPS41" s="71"/>
      <c r="CQI41" s="71"/>
      <c r="CQY41" s="71"/>
      <c r="CRO41" s="71"/>
      <c r="CSE41" s="71"/>
      <c r="CSU41" s="71"/>
      <c r="CTK41" s="71"/>
      <c r="CUA41" s="71"/>
      <c r="CUQ41" s="71"/>
      <c r="CVG41" s="71"/>
      <c r="CVW41" s="71"/>
      <c r="CWM41" s="71"/>
      <c r="CXC41" s="71"/>
      <c r="CXS41" s="71"/>
      <c r="CYI41" s="71"/>
      <c r="CYY41" s="71"/>
      <c r="CZO41" s="71"/>
      <c r="DAE41" s="71"/>
      <c r="DAU41" s="71"/>
      <c r="DBK41" s="71"/>
      <c r="DCA41" s="71"/>
      <c r="DCQ41" s="71"/>
      <c r="DDG41" s="71"/>
      <c r="DDW41" s="71"/>
      <c r="DEM41" s="71"/>
      <c r="DFC41" s="71"/>
      <c r="DFS41" s="71"/>
      <c r="DGI41" s="71"/>
      <c r="DGY41" s="71"/>
      <c r="DHO41" s="71"/>
      <c r="DIE41" s="71"/>
      <c r="DIU41" s="71"/>
      <c r="DJK41" s="71"/>
      <c r="DKA41" s="71"/>
      <c r="DKQ41" s="71"/>
      <c r="DLG41" s="71"/>
      <c r="DLW41" s="71"/>
      <c r="DMM41" s="71"/>
      <c r="DNC41" s="71"/>
      <c r="DNS41" s="71"/>
      <c r="DOI41" s="71"/>
      <c r="DOY41" s="71"/>
      <c r="DPO41" s="71"/>
      <c r="DQE41" s="71"/>
      <c r="DQU41" s="71"/>
      <c r="DRK41" s="71"/>
      <c r="DSA41" s="71"/>
      <c r="DSQ41" s="71"/>
      <c r="DTG41" s="71"/>
      <c r="DTW41" s="71"/>
      <c r="DUM41" s="71"/>
      <c r="DVC41" s="71"/>
      <c r="DVS41" s="71"/>
      <c r="DWI41" s="71"/>
      <c r="DWY41" s="71"/>
      <c r="DXO41" s="71"/>
      <c r="DYE41" s="71"/>
      <c r="DYU41" s="71"/>
      <c r="DZK41" s="71"/>
      <c r="EAA41" s="71"/>
      <c r="EAQ41" s="71"/>
      <c r="EBG41" s="71"/>
      <c r="EBW41" s="71"/>
      <c r="ECM41" s="71"/>
      <c r="EDC41" s="71"/>
      <c r="EDS41" s="71"/>
      <c r="EEI41" s="71"/>
      <c r="EEY41" s="71"/>
      <c r="EFO41" s="71"/>
      <c r="EGE41" s="71"/>
      <c r="EGU41" s="71"/>
      <c r="EHK41" s="71"/>
      <c r="EIA41" s="71"/>
      <c r="EIQ41" s="71"/>
      <c r="EJG41" s="71"/>
      <c r="EJW41" s="71"/>
      <c r="EKM41" s="71"/>
      <c r="ELC41" s="71"/>
      <c r="ELS41" s="71"/>
      <c r="EMI41" s="71"/>
      <c r="EMY41" s="71"/>
      <c r="ENO41" s="71"/>
      <c r="EOE41" s="71"/>
      <c r="EOU41" s="71"/>
      <c r="EPK41" s="71"/>
      <c r="EQA41" s="71"/>
      <c r="EQQ41" s="71"/>
      <c r="ERG41" s="71"/>
      <c r="ERW41" s="71"/>
      <c r="ESM41" s="71"/>
      <c r="ETC41" s="71"/>
      <c r="ETS41" s="71"/>
      <c r="EUI41" s="71"/>
      <c r="EUY41" s="71"/>
      <c r="EVO41" s="71"/>
      <c r="EWE41" s="71"/>
      <c r="EWU41" s="71"/>
      <c r="EXK41" s="71"/>
      <c r="EYA41" s="71"/>
      <c r="EYQ41" s="71"/>
      <c r="EZG41" s="71"/>
      <c r="EZW41" s="71"/>
      <c r="FAM41" s="71"/>
      <c r="FBC41" s="71"/>
      <c r="FBS41" s="71"/>
      <c r="FCI41" s="71"/>
      <c r="FCY41" s="71"/>
      <c r="FDO41" s="71"/>
      <c r="FEE41" s="71"/>
      <c r="FEU41" s="71"/>
      <c r="FFK41" s="71"/>
      <c r="FGA41" s="71"/>
      <c r="FGQ41" s="71"/>
      <c r="FHG41" s="71"/>
      <c r="FHW41" s="71"/>
      <c r="FIM41" s="71"/>
      <c r="FJC41" s="71"/>
      <c r="FJS41" s="71"/>
      <c r="FKI41" s="71"/>
      <c r="FKY41" s="71"/>
      <c r="FLO41" s="71"/>
      <c r="FME41" s="71"/>
      <c r="FMU41" s="71"/>
      <c r="FNK41" s="71"/>
      <c r="FOA41" s="71"/>
      <c r="FOQ41" s="71"/>
      <c r="FPG41" s="71"/>
      <c r="FPW41" s="71"/>
      <c r="FQM41" s="71"/>
      <c r="FRC41" s="71"/>
      <c r="FRS41" s="71"/>
      <c r="FSI41" s="71"/>
      <c r="FSY41" s="71"/>
      <c r="FTO41" s="71"/>
      <c r="FUE41" s="71"/>
      <c r="FUU41" s="71"/>
      <c r="FVK41" s="71"/>
      <c r="FWA41" s="71"/>
      <c r="FWQ41" s="71"/>
      <c r="FXG41" s="71"/>
      <c r="FXW41" s="71"/>
      <c r="FYM41" s="71"/>
      <c r="FZC41" s="71"/>
      <c r="FZS41" s="71"/>
      <c r="GAI41" s="71"/>
      <c r="GAY41" s="71"/>
      <c r="GBO41" s="71"/>
      <c r="GCE41" s="71"/>
      <c r="GCU41" s="71"/>
      <c r="GDK41" s="71"/>
      <c r="GEA41" s="71"/>
      <c r="GEQ41" s="71"/>
      <c r="GFG41" s="71"/>
      <c r="GFW41" s="71"/>
      <c r="GGM41" s="71"/>
      <c r="GHC41" s="71"/>
      <c r="GHS41" s="71"/>
      <c r="GII41" s="71"/>
      <c r="GIY41" s="71"/>
      <c r="GJO41" s="71"/>
      <c r="GKE41" s="71"/>
      <c r="GKU41" s="71"/>
      <c r="GLK41" s="71"/>
      <c r="GMA41" s="71"/>
      <c r="GMQ41" s="71"/>
      <c r="GNG41" s="71"/>
      <c r="GNW41" s="71"/>
      <c r="GOM41" s="71"/>
      <c r="GPC41" s="71"/>
      <c r="GPS41" s="71"/>
      <c r="GQI41" s="71"/>
      <c r="GQY41" s="71"/>
      <c r="GRO41" s="71"/>
      <c r="GSE41" s="71"/>
      <c r="GSU41" s="71"/>
      <c r="GTK41" s="71"/>
      <c r="GUA41" s="71"/>
      <c r="GUQ41" s="71"/>
      <c r="GVG41" s="71"/>
      <c r="GVW41" s="71"/>
      <c r="GWM41" s="71"/>
      <c r="GXC41" s="71"/>
      <c r="GXS41" s="71"/>
      <c r="GYI41" s="71"/>
      <c r="GYY41" s="71"/>
      <c r="GZO41" s="71"/>
      <c r="HAE41" s="71"/>
      <c r="HAU41" s="71"/>
      <c r="HBK41" s="71"/>
      <c r="HCA41" s="71"/>
      <c r="HCQ41" s="71"/>
      <c r="HDG41" s="71"/>
      <c r="HDW41" s="71"/>
      <c r="HEM41" s="71"/>
      <c r="HFC41" s="71"/>
      <c r="HFS41" s="71"/>
      <c r="HGI41" s="71"/>
      <c r="HGY41" s="71"/>
      <c r="HHO41" s="71"/>
      <c r="HIE41" s="71"/>
      <c r="HIU41" s="71"/>
      <c r="HJK41" s="71"/>
      <c r="HKA41" s="71"/>
      <c r="HKQ41" s="71"/>
      <c r="HLG41" s="71"/>
      <c r="HLW41" s="71"/>
      <c r="HMM41" s="71"/>
      <c r="HNC41" s="71"/>
      <c r="HNS41" s="71"/>
      <c r="HOI41" s="71"/>
      <c r="HOY41" s="71"/>
      <c r="HPO41" s="71"/>
      <c r="HQE41" s="71"/>
      <c r="HQU41" s="71"/>
      <c r="HRK41" s="71"/>
      <c r="HSA41" s="71"/>
      <c r="HSQ41" s="71"/>
      <c r="HTG41" s="71"/>
      <c r="HTW41" s="71"/>
      <c r="HUM41" s="71"/>
      <c r="HVC41" s="71"/>
      <c r="HVS41" s="71"/>
      <c r="HWI41" s="71"/>
      <c r="HWY41" s="71"/>
      <c r="HXO41" s="71"/>
      <c r="HYE41" s="71"/>
      <c r="HYU41" s="71"/>
      <c r="HZK41" s="71"/>
      <c r="IAA41" s="71"/>
      <c r="IAQ41" s="71"/>
      <c r="IBG41" s="71"/>
      <c r="IBW41" s="71"/>
      <c r="ICM41" s="71"/>
      <c r="IDC41" s="71"/>
      <c r="IDS41" s="71"/>
      <c r="IEI41" s="71"/>
      <c r="IEY41" s="71"/>
      <c r="IFO41" s="71"/>
      <c r="IGE41" s="71"/>
      <c r="IGU41" s="71"/>
      <c r="IHK41" s="71"/>
      <c r="IIA41" s="71"/>
      <c r="IIQ41" s="71"/>
      <c r="IJG41" s="71"/>
      <c r="IJW41" s="71"/>
      <c r="IKM41" s="71"/>
      <c r="ILC41" s="71"/>
      <c r="ILS41" s="71"/>
      <c r="IMI41" s="71"/>
      <c r="IMY41" s="71"/>
      <c r="INO41" s="71"/>
      <c r="IOE41" s="71"/>
      <c r="IOU41" s="71"/>
      <c r="IPK41" s="71"/>
      <c r="IQA41" s="71"/>
      <c r="IQQ41" s="71"/>
      <c r="IRG41" s="71"/>
      <c r="IRW41" s="71"/>
      <c r="ISM41" s="71"/>
      <c r="ITC41" s="71"/>
      <c r="ITS41" s="71"/>
      <c r="IUI41" s="71"/>
      <c r="IUY41" s="71"/>
      <c r="IVO41" s="71"/>
      <c r="IWE41" s="71"/>
      <c r="IWU41" s="71"/>
      <c r="IXK41" s="71"/>
      <c r="IYA41" s="71"/>
      <c r="IYQ41" s="71"/>
      <c r="IZG41" s="71"/>
      <c r="IZW41" s="71"/>
      <c r="JAM41" s="71"/>
      <c r="JBC41" s="71"/>
      <c r="JBS41" s="71"/>
      <c r="JCI41" s="71"/>
      <c r="JCY41" s="71"/>
      <c r="JDO41" s="71"/>
      <c r="JEE41" s="71"/>
      <c r="JEU41" s="71"/>
      <c r="JFK41" s="71"/>
      <c r="JGA41" s="71"/>
      <c r="JGQ41" s="71"/>
      <c r="JHG41" s="71"/>
      <c r="JHW41" s="71"/>
      <c r="JIM41" s="71"/>
      <c r="JJC41" s="71"/>
      <c r="JJS41" s="71"/>
      <c r="JKI41" s="71"/>
      <c r="JKY41" s="71"/>
      <c r="JLO41" s="71"/>
      <c r="JME41" s="71"/>
      <c r="JMU41" s="71"/>
      <c r="JNK41" s="71"/>
      <c r="JOA41" s="71"/>
      <c r="JOQ41" s="71"/>
      <c r="JPG41" s="71"/>
      <c r="JPW41" s="71"/>
      <c r="JQM41" s="71"/>
      <c r="JRC41" s="71"/>
      <c r="JRS41" s="71"/>
      <c r="JSI41" s="71"/>
      <c r="JSY41" s="71"/>
      <c r="JTO41" s="71"/>
      <c r="JUE41" s="71"/>
      <c r="JUU41" s="71"/>
      <c r="JVK41" s="71"/>
      <c r="JWA41" s="71"/>
      <c r="JWQ41" s="71"/>
      <c r="JXG41" s="71"/>
      <c r="JXW41" s="71"/>
      <c r="JYM41" s="71"/>
      <c r="JZC41" s="71"/>
      <c r="JZS41" s="71"/>
      <c r="KAI41" s="71"/>
      <c r="KAY41" s="71"/>
      <c r="KBO41" s="71"/>
      <c r="KCE41" s="71"/>
      <c r="KCU41" s="71"/>
      <c r="KDK41" s="71"/>
      <c r="KEA41" s="71"/>
      <c r="KEQ41" s="71"/>
      <c r="KFG41" s="71"/>
      <c r="KFW41" s="71"/>
      <c r="KGM41" s="71"/>
      <c r="KHC41" s="71"/>
      <c r="KHS41" s="71"/>
      <c r="KII41" s="71"/>
      <c r="KIY41" s="71"/>
      <c r="KJO41" s="71"/>
      <c r="KKE41" s="71"/>
      <c r="KKU41" s="71"/>
      <c r="KLK41" s="71"/>
      <c r="KMA41" s="71"/>
      <c r="KMQ41" s="71"/>
      <c r="KNG41" s="71"/>
      <c r="KNW41" s="71"/>
      <c r="KOM41" s="71"/>
      <c r="KPC41" s="71"/>
      <c r="KPS41" s="71"/>
      <c r="KQI41" s="71"/>
      <c r="KQY41" s="71"/>
      <c r="KRO41" s="71"/>
      <c r="KSE41" s="71"/>
      <c r="KSU41" s="71"/>
      <c r="KTK41" s="71"/>
      <c r="KUA41" s="71"/>
      <c r="KUQ41" s="71"/>
      <c r="KVG41" s="71"/>
      <c r="KVW41" s="71"/>
      <c r="KWM41" s="71"/>
      <c r="KXC41" s="71"/>
      <c r="KXS41" s="71"/>
      <c r="KYI41" s="71"/>
      <c r="KYY41" s="71"/>
      <c r="KZO41" s="71"/>
      <c r="LAE41" s="71"/>
      <c r="LAU41" s="71"/>
      <c r="LBK41" s="71"/>
      <c r="LCA41" s="71"/>
      <c r="LCQ41" s="71"/>
      <c r="LDG41" s="71"/>
      <c r="LDW41" s="71"/>
      <c r="LEM41" s="71"/>
      <c r="LFC41" s="71"/>
      <c r="LFS41" s="71"/>
      <c r="LGI41" s="71"/>
      <c r="LGY41" s="71"/>
      <c r="LHO41" s="71"/>
      <c r="LIE41" s="71"/>
      <c r="LIU41" s="71"/>
      <c r="LJK41" s="71"/>
      <c r="LKA41" s="71"/>
      <c r="LKQ41" s="71"/>
      <c r="LLG41" s="71"/>
      <c r="LLW41" s="71"/>
      <c r="LMM41" s="71"/>
      <c r="LNC41" s="71"/>
      <c r="LNS41" s="71"/>
      <c r="LOI41" s="71"/>
      <c r="LOY41" s="71"/>
      <c r="LPO41" s="71"/>
      <c r="LQE41" s="71"/>
      <c r="LQU41" s="71"/>
      <c r="LRK41" s="71"/>
      <c r="LSA41" s="71"/>
      <c r="LSQ41" s="71"/>
      <c r="LTG41" s="71"/>
      <c r="LTW41" s="71"/>
      <c r="LUM41" s="71"/>
      <c r="LVC41" s="71"/>
      <c r="LVS41" s="71"/>
      <c r="LWI41" s="71"/>
      <c r="LWY41" s="71"/>
      <c r="LXO41" s="71"/>
      <c r="LYE41" s="71"/>
      <c r="LYU41" s="71"/>
      <c r="LZK41" s="71"/>
      <c r="MAA41" s="71"/>
      <c r="MAQ41" s="71"/>
      <c r="MBG41" s="71"/>
      <c r="MBW41" s="71"/>
      <c r="MCM41" s="71"/>
      <c r="MDC41" s="71"/>
      <c r="MDS41" s="71"/>
      <c r="MEI41" s="71"/>
      <c r="MEY41" s="71"/>
      <c r="MFO41" s="71"/>
      <c r="MGE41" s="71"/>
      <c r="MGU41" s="71"/>
      <c r="MHK41" s="71"/>
      <c r="MIA41" s="71"/>
      <c r="MIQ41" s="71"/>
      <c r="MJG41" s="71"/>
      <c r="MJW41" s="71"/>
      <c r="MKM41" s="71"/>
      <c r="MLC41" s="71"/>
      <c r="MLS41" s="71"/>
      <c r="MMI41" s="71"/>
      <c r="MMY41" s="71"/>
      <c r="MNO41" s="71"/>
      <c r="MOE41" s="71"/>
      <c r="MOU41" s="71"/>
      <c r="MPK41" s="71"/>
      <c r="MQA41" s="71"/>
      <c r="MQQ41" s="71"/>
      <c r="MRG41" s="71"/>
      <c r="MRW41" s="71"/>
      <c r="MSM41" s="71"/>
      <c r="MTC41" s="71"/>
      <c r="MTS41" s="71"/>
      <c r="MUI41" s="71"/>
      <c r="MUY41" s="71"/>
      <c r="MVO41" s="71"/>
      <c r="MWE41" s="71"/>
      <c r="MWU41" s="71"/>
      <c r="MXK41" s="71"/>
      <c r="MYA41" s="71"/>
      <c r="MYQ41" s="71"/>
      <c r="MZG41" s="71"/>
      <c r="MZW41" s="71"/>
      <c r="NAM41" s="71"/>
      <c r="NBC41" s="71"/>
      <c r="NBS41" s="71"/>
      <c r="NCI41" s="71"/>
      <c r="NCY41" s="71"/>
      <c r="NDO41" s="71"/>
      <c r="NEE41" s="71"/>
      <c r="NEU41" s="71"/>
      <c r="NFK41" s="71"/>
      <c r="NGA41" s="71"/>
      <c r="NGQ41" s="71"/>
      <c r="NHG41" s="71"/>
      <c r="NHW41" s="71"/>
      <c r="NIM41" s="71"/>
      <c r="NJC41" s="71"/>
      <c r="NJS41" s="71"/>
      <c r="NKI41" s="71"/>
      <c r="NKY41" s="71"/>
      <c r="NLO41" s="71"/>
      <c r="NME41" s="71"/>
      <c r="NMU41" s="71"/>
      <c r="NNK41" s="71"/>
      <c r="NOA41" s="71"/>
      <c r="NOQ41" s="71"/>
      <c r="NPG41" s="71"/>
      <c r="NPW41" s="71"/>
      <c r="NQM41" s="71"/>
      <c r="NRC41" s="71"/>
      <c r="NRS41" s="71"/>
      <c r="NSI41" s="71"/>
      <c r="NSY41" s="71"/>
      <c r="NTO41" s="71"/>
      <c r="NUE41" s="71"/>
      <c r="NUU41" s="71"/>
      <c r="NVK41" s="71"/>
      <c r="NWA41" s="71"/>
      <c r="NWQ41" s="71"/>
      <c r="NXG41" s="71"/>
      <c r="NXW41" s="71"/>
      <c r="NYM41" s="71"/>
      <c r="NZC41" s="71"/>
      <c r="NZS41" s="71"/>
      <c r="OAI41" s="71"/>
      <c r="OAY41" s="71"/>
      <c r="OBO41" s="71"/>
      <c r="OCE41" s="71"/>
      <c r="OCU41" s="71"/>
      <c r="ODK41" s="71"/>
      <c r="OEA41" s="71"/>
      <c r="OEQ41" s="71"/>
      <c r="OFG41" s="71"/>
      <c r="OFW41" s="71"/>
      <c r="OGM41" s="71"/>
      <c r="OHC41" s="71"/>
      <c r="OHS41" s="71"/>
      <c r="OII41" s="71"/>
      <c r="OIY41" s="71"/>
      <c r="OJO41" s="71"/>
      <c r="OKE41" s="71"/>
      <c r="OKU41" s="71"/>
      <c r="OLK41" s="71"/>
      <c r="OMA41" s="71"/>
      <c r="OMQ41" s="71"/>
      <c r="ONG41" s="71"/>
      <c r="ONW41" s="71"/>
      <c r="OOM41" s="71"/>
      <c r="OPC41" s="71"/>
      <c r="OPS41" s="71"/>
      <c r="OQI41" s="71"/>
      <c r="OQY41" s="71"/>
      <c r="ORO41" s="71"/>
      <c r="OSE41" s="71"/>
      <c r="OSU41" s="71"/>
      <c r="OTK41" s="71"/>
      <c r="OUA41" s="71"/>
      <c r="OUQ41" s="71"/>
      <c r="OVG41" s="71"/>
      <c r="OVW41" s="71"/>
      <c r="OWM41" s="71"/>
      <c r="OXC41" s="71"/>
      <c r="OXS41" s="71"/>
      <c r="OYI41" s="71"/>
      <c r="OYY41" s="71"/>
      <c r="OZO41" s="71"/>
      <c r="PAE41" s="71"/>
      <c r="PAU41" s="71"/>
      <c r="PBK41" s="71"/>
      <c r="PCA41" s="71"/>
      <c r="PCQ41" s="71"/>
      <c r="PDG41" s="71"/>
      <c r="PDW41" s="71"/>
      <c r="PEM41" s="71"/>
      <c r="PFC41" s="71"/>
      <c r="PFS41" s="71"/>
      <c r="PGI41" s="71"/>
      <c r="PGY41" s="71"/>
      <c r="PHO41" s="71"/>
      <c r="PIE41" s="71"/>
      <c r="PIU41" s="71"/>
      <c r="PJK41" s="71"/>
      <c r="PKA41" s="71"/>
      <c r="PKQ41" s="71"/>
      <c r="PLG41" s="71"/>
      <c r="PLW41" s="71"/>
      <c r="PMM41" s="71"/>
      <c r="PNC41" s="71"/>
      <c r="PNS41" s="71"/>
      <c r="POI41" s="71"/>
      <c r="POY41" s="71"/>
      <c r="PPO41" s="71"/>
      <c r="PQE41" s="71"/>
      <c r="PQU41" s="71"/>
      <c r="PRK41" s="71"/>
      <c r="PSA41" s="71"/>
      <c r="PSQ41" s="71"/>
      <c r="PTG41" s="71"/>
      <c r="PTW41" s="71"/>
      <c r="PUM41" s="71"/>
      <c r="PVC41" s="71"/>
      <c r="PVS41" s="71"/>
      <c r="PWI41" s="71"/>
      <c r="PWY41" s="71"/>
      <c r="PXO41" s="71"/>
      <c r="PYE41" s="71"/>
      <c r="PYU41" s="71"/>
      <c r="PZK41" s="71"/>
      <c r="QAA41" s="71"/>
      <c r="QAQ41" s="71"/>
      <c r="QBG41" s="71"/>
      <c r="QBW41" s="71"/>
      <c r="QCM41" s="71"/>
      <c r="QDC41" s="71"/>
      <c r="QDS41" s="71"/>
      <c r="QEI41" s="71"/>
      <c r="QEY41" s="71"/>
      <c r="QFO41" s="71"/>
      <c r="QGE41" s="71"/>
      <c r="QGU41" s="71"/>
      <c r="QHK41" s="71"/>
      <c r="QIA41" s="71"/>
      <c r="QIQ41" s="71"/>
      <c r="QJG41" s="71"/>
      <c r="QJW41" s="71"/>
      <c r="QKM41" s="71"/>
      <c r="QLC41" s="71"/>
      <c r="QLS41" s="71"/>
      <c r="QMI41" s="71"/>
      <c r="QMY41" s="71"/>
      <c r="QNO41" s="71"/>
      <c r="QOE41" s="71"/>
      <c r="QOU41" s="71"/>
      <c r="QPK41" s="71"/>
      <c r="QQA41" s="71"/>
      <c r="QQQ41" s="71"/>
      <c r="QRG41" s="71"/>
      <c r="QRW41" s="71"/>
      <c r="QSM41" s="71"/>
      <c r="QTC41" s="71"/>
      <c r="QTS41" s="71"/>
      <c r="QUI41" s="71"/>
      <c r="QUY41" s="71"/>
      <c r="QVO41" s="71"/>
      <c r="QWE41" s="71"/>
      <c r="QWU41" s="71"/>
      <c r="QXK41" s="71"/>
      <c r="QYA41" s="71"/>
      <c r="QYQ41" s="71"/>
      <c r="QZG41" s="71"/>
      <c r="QZW41" s="71"/>
      <c r="RAM41" s="71"/>
      <c r="RBC41" s="71"/>
      <c r="RBS41" s="71"/>
      <c r="RCI41" s="71"/>
      <c r="RCY41" s="71"/>
      <c r="RDO41" s="71"/>
      <c r="REE41" s="71"/>
      <c r="REU41" s="71"/>
      <c r="RFK41" s="71"/>
      <c r="RGA41" s="71"/>
      <c r="RGQ41" s="71"/>
      <c r="RHG41" s="71"/>
      <c r="RHW41" s="71"/>
      <c r="RIM41" s="71"/>
      <c r="RJC41" s="71"/>
      <c r="RJS41" s="71"/>
      <c r="RKI41" s="71"/>
      <c r="RKY41" s="71"/>
      <c r="RLO41" s="71"/>
      <c r="RME41" s="71"/>
      <c r="RMU41" s="71"/>
      <c r="RNK41" s="71"/>
      <c r="ROA41" s="71"/>
      <c r="ROQ41" s="71"/>
      <c r="RPG41" s="71"/>
      <c r="RPW41" s="71"/>
      <c r="RQM41" s="71"/>
      <c r="RRC41" s="71"/>
      <c r="RRS41" s="71"/>
      <c r="RSI41" s="71"/>
      <c r="RSY41" s="71"/>
      <c r="RTO41" s="71"/>
      <c r="RUE41" s="71"/>
      <c r="RUU41" s="71"/>
      <c r="RVK41" s="71"/>
      <c r="RWA41" s="71"/>
      <c r="RWQ41" s="71"/>
      <c r="RXG41" s="71"/>
      <c r="RXW41" s="71"/>
      <c r="RYM41" s="71"/>
      <c r="RZC41" s="71"/>
      <c r="RZS41" s="71"/>
      <c r="SAI41" s="71"/>
      <c r="SAY41" s="71"/>
      <c r="SBO41" s="71"/>
      <c r="SCE41" s="71"/>
      <c r="SCU41" s="71"/>
      <c r="SDK41" s="71"/>
      <c r="SEA41" s="71"/>
      <c r="SEQ41" s="71"/>
      <c r="SFG41" s="71"/>
      <c r="SFW41" s="71"/>
      <c r="SGM41" s="71"/>
      <c r="SHC41" s="71"/>
      <c r="SHS41" s="71"/>
      <c r="SII41" s="71"/>
      <c r="SIY41" s="71"/>
      <c r="SJO41" s="71"/>
      <c r="SKE41" s="71"/>
      <c r="SKU41" s="71"/>
      <c r="SLK41" s="71"/>
      <c r="SMA41" s="71"/>
      <c r="SMQ41" s="71"/>
      <c r="SNG41" s="71"/>
      <c r="SNW41" s="71"/>
      <c r="SOM41" s="71"/>
      <c r="SPC41" s="71"/>
      <c r="SPS41" s="71"/>
      <c r="SQI41" s="71"/>
      <c r="SQY41" s="71"/>
      <c r="SRO41" s="71"/>
      <c r="SSE41" s="71"/>
      <c r="SSU41" s="71"/>
      <c r="STK41" s="71"/>
      <c r="SUA41" s="71"/>
      <c r="SUQ41" s="71"/>
      <c r="SVG41" s="71"/>
      <c r="SVW41" s="71"/>
      <c r="SWM41" s="71"/>
      <c r="SXC41" s="71"/>
      <c r="SXS41" s="71"/>
      <c r="SYI41" s="71"/>
      <c r="SYY41" s="71"/>
      <c r="SZO41" s="71"/>
      <c r="TAE41" s="71"/>
      <c r="TAU41" s="71"/>
      <c r="TBK41" s="71"/>
      <c r="TCA41" s="71"/>
      <c r="TCQ41" s="71"/>
      <c r="TDG41" s="71"/>
      <c r="TDW41" s="71"/>
      <c r="TEM41" s="71"/>
      <c r="TFC41" s="71"/>
      <c r="TFS41" s="71"/>
      <c r="TGI41" s="71"/>
      <c r="TGY41" s="71"/>
      <c r="THO41" s="71"/>
      <c r="TIE41" s="71"/>
      <c r="TIU41" s="71"/>
      <c r="TJK41" s="71"/>
      <c r="TKA41" s="71"/>
      <c r="TKQ41" s="71"/>
      <c r="TLG41" s="71"/>
      <c r="TLW41" s="71"/>
      <c r="TMM41" s="71"/>
      <c r="TNC41" s="71"/>
      <c r="TNS41" s="71"/>
      <c r="TOI41" s="71"/>
      <c r="TOY41" s="71"/>
      <c r="TPO41" s="71"/>
      <c r="TQE41" s="71"/>
      <c r="TQU41" s="71"/>
      <c r="TRK41" s="71"/>
      <c r="TSA41" s="71"/>
      <c r="TSQ41" s="71"/>
      <c r="TTG41" s="71"/>
      <c r="TTW41" s="71"/>
      <c r="TUM41" s="71"/>
      <c r="TVC41" s="71"/>
      <c r="TVS41" s="71"/>
      <c r="TWI41" s="71"/>
      <c r="TWY41" s="71"/>
      <c r="TXO41" s="71"/>
      <c r="TYE41" s="71"/>
      <c r="TYU41" s="71"/>
      <c r="TZK41" s="71"/>
      <c r="UAA41" s="71"/>
      <c r="UAQ41" s="71"/>
      <c r="UBG41" s="71"/>
      <c r="UBW41" s="71"/>
      <c r="UCM41" s="71"/>
      <c r="UDC41" s="71"/>
      <c r="UDS41" s="71"/>
      <c r="UEI41" s="71"/>
      <c r="UEY41" s="71"/>
      <c r="UFO41" s="71"/>
      <c r="UGE41" s="71"/>
      <c r="UGU41" s="71"/>
      <c r="UHK41" s="71"/>
      <c r="UIA41" s="71"/>
      <c r="UIQ41" s="71"/>
      <c r="UJG41" s="71"/>
      <c r="UJW41" s="71"/>
      <c r="UKM41" s="71"/>
      <c r="ULC41" s="71"/>
      <c r="ULS41" s="71"/>
      <c r="UMI41" s="71"/>
      <c r="UMY41" s="71"/>
      <c r="UNO41" s="71"/>
      <c r="UOE41" s="71"/>
      <c r="UOU41" s="71"/>
      <c r="UPK41" s="71"/>
      <c r="UQA41" s="71"/>
      <c r="UQQ41" s="71"/>
      <c r="URG41" s="71"/>
      <c r="URW41" s="71"/>
      <c r="USM41" s="71"/>
      <c r="UTC41" s="71"/>
      <c r="UTS41" s="71"/>
      <c r="UUI41" s="71"/>
      <c r="UUY41" s="71"/>
      <c r="UVO41" s="71"/>
      <c r="UWE41" s="71"/>
      <c r="UWU41" s="71"/>
      <c r="UXK41" s="71"/>
      <c r="UYA41" s="71"/>
      <c r="UYQ41" s="71"/>
      <c r="UZG41" s="71"/>
      <c r="UZW41" s="71"/>
      <c r="VAM41" s="71"/>
      <c r="VBC41" s="71"/>
      <c r="VBS41" s="71"/>
      <c r="VCI41" s="71"/>
      <c r="VCY41" s="71"/>
      <c r="VDO41" s="71"/>
      <c r="VEE41" s="71"/>
      <c r="VEU41" s="71"/>
      <c r="VFK41" s="71"/>
      <c r="VGA41" s="71"/>
      <c r="VGQ41" s="71"/>
      <c r="VHG41" s="71"/>
      <c r="VHW41" s="71"/>
      <c r="VIM41" s="71"/>
      <c r="VJC41" s="71"/>
      <c r="VJS41" s="71"/>
      <c r="VKI41" s="71"/>
      <c r="VKY41" s="71"/>
      <c r="VLO41" s="71"/>
      <c r="VME41" s="71"/>
      <c r="VMU41" s="71"/>
      <c r="VNK41" s="71"/>
      <c r="VOA41" s="71"/>
      <c r="VOQ41" s="71"/>
      <c r="VPG41" s="71"/>
      <c r="VPW41" s="71"/>
      <c r="VQM41" s="71"/>
      <c r="VRC41" s="71"/>
      <c r="VRS41" s="71"/>
      <c r="VSI41" s="71"/>
      <c r="VSY41" s="71"/>
      <c r="VTO41" s="71"/>
      <c r="VUE41" s="71"/>
      <c r="VUU41" s="71"/>
      <c r="VVK41" s="71"/>
      <c r="VWA41" s="71"/>
      <c r="VWQ41" s="71"/>
      <c r="VXG41" s="71"/>
      <c r="VXW41" s="71"/>
      <c r="VYM41" s="71"/>
      <c r="VZC41" s="71"/>
      <c r="VZS41" s="71"/>
      <c r="WAI41" s="71"/>
      <c r="WAY41" s="71"/>
      <c r="WBO41" s="71"/>
      <c r="WCE41" s="71"/>
      <c r="WCU41" s="71"/>
      <c r="WDK41" s="71"/>
      <c r="WEA41" s="71"/>
      <c r="WEQ41" s="71"/>
      <c r="WFG41" s="71"/>
      <c r="WFW41" s="71"/>
      <c r="WGM41" s="71"/>
      <c r="WHC41" s="71"/>
      <c r="WHS41" s="71"/>
      <c r="WII41" s="71"/>
      <c r="WIY41" s="71"/>
      <c r="WJO41" s="71"/>
      <c r="WKE41" s="71"/>
      <c r="WKU41" s="71"/>
      <c r="WLK41" s="71"/>
      <c r="WMA41" s="71"/>
      <c r="WMQ41" s="71"/>
      <c r="WNG41" s="71"/>
      <c r="WNW41" s="71"/>
      <c r="WOM41" s="71"/>
      <c r="WPC41" s="71"/>
      <c r="WPS41" s="71"/>
      <c r="WQI41" s="71"/>
      <c r="WQY41" s="71"/>
      <c r="WRO41" s="71"/>
      <c r="WSE41" s="71"/>
      <c r="WSU41" s="71"/>
      <c r="WTK41" s="71"/>
      <c r="WUA41" s="71"/>
      <c r="WUQ41" s="71"/>
      <c r="WVG41" s="71"/>
      <c r="WVW41" s="71"/>
      <c r="WWM41" s="71"/>
      <c r="WXC41" s="71"/>
      <c r="WXS41" s="71"/>
      <c r="WYI41" s="71"/>
      <c r="WYY41" s="71"/>
      <c r="WZO41" s="71"/>
      <c r="XAE41" s="71"/>
      <c r="XAU41" s="71"/>
      <c r="XBK41" s="71"/>
      <c r="XCA41" s="71"/>
      <c r="XCQ41" s="71"/>
      <c r="XDG41" s="71"/>
      <c r="XDW41" s="71"/>
      <c r="XEM41" s="71"/>
    </row>
    <row r="42" spans="1:1023 1039:2047 2063:3071 3087:4095 4111:5119 5135:6143 6159:7167 7183:8191 8207:9215 9231:10239 10255:11263 11279:12287 12303:13311 13327:14335 14351:15359 15375:16367">
      <c r="A42" s="20" t="str">
        <f>IF(COUNTBLANK(F42)=1," ",COUNTA($F$12:F42))</f>
        <v xml:space="preserve"> </v>
      </c>
      <c r="B42" s="73" t="s">
        <v>244</v>
      </c>
      <c r="C42" s="68" t="s">
        <v>130</v>
      </c>
      <c r="D42" s="68">
        <v>1</v>
      </c>
      <c r="E42" s="95"/>
      <c r="F42" s="134"/>
      <c r="G42" s="135">
        <f t="shared" si="0"/>
        <v>0</v>
      </c>
      <c r="H42" s="116"/>
      <c r="I42" s="135">
        <f t="shared" si="1"/>
        <v>0</v>
      </c>
      <c r="J42" s="135">
        <f t="shared" si="2"/>
        <v>0</v>
      </c>
      <c r="K42" s="135">
        <f t="shared" si="3"/>
        <v>0</v>
      </c>
      <c r="L42" s="135">
        <f t="shared" si="4"/>
        <v>0</v>
      </c>
      <c r="M42" s="135">
        <f t="shared" si="5"/>
        <v>0</v>
      </c>
      <c r="N42" s="135">
        <f t="shared" si="6"/>
        <v>0</v>
      </c>
      <c r="O42" s="70">
        <f t="shared" si="7"/>
        <v>0</v>
      </c>
      <c r="AE42" s="71"/>
      <c r="AU42" s="71"/>
      <c r="BK42" s="71"/>
      <c r="CA42" s="71"/>
      <c r="CQ42" s="71"/>
      <c r="DG42" s="71"/>
      <c r="DW42" s="71"/>
      <c r="EM42" s="71"/>
      <c r="FC42" s="71"/>
      <c r="FS42" s="71"/>
      <c r="GI42" s="71"/>
      <c r="GY42" s="71"/>
      <c r="HO42" s="71"/>
      <c r="IE42" s="71"/>
      <c r="IU42" s="71"/>
      <c r="JK42" s="71"/>
      <c r="KA42" s="71"/>
      <c r="KQ42" s="71"/>
      <c r="LG42" s="71"/>
      <c r="LW42" s="71"/>
      <c r="MM42" s="71"/>
      <c r="NC42" s="71"/>
      <c r="NS42" s="71"/>
      <c r="OI42" s="71"/>
      <c r="OY42" s="71"/>
      <c r="PO42" s="71"/>
      <c r="QE42" s="71"/>
      <c r="QU42" s="71"/>
      <c r="RK42" s="71"/>
      <c r="SA42" s="71"/>
      <c r="SQ42" s="71"/>
      <c r="TG42" s="71"/>
      <c r="TW42" s="71"/>
      <c r="UM42" s="71"/>
      <c r="VC42" s="71"/>
      <c r="VS42" s="71"/>
      <c r="WI42" s="71"/>
      <c r="WY42" s="71"/>
      <c r="XO42" s="71"/>
      <c r="YE42" s="71"/>
      <c r="YU42" s="71"/>
      <c r="ZK42" s="71"/>
      <c r="AAA42" s="71"/>
      <c r="AAQ42" s="71"/>
      <c r="ABG42" s="71"/>
      <c r="ABW42" s="71"/>
      <c r="ACM42" s="71"/>
      <c r="ADC42" s="71"/>
      <c r="ADS42" s="71"/>
      <c r="AEI42" s="71"/>
      <c r="AEY42" s="71"/>
      <c r="AFO42" s="71"/>
      <c r="AGE42" s="71"/>
      <c r="AGU42" s="71"/>
      <c r="AHK42" s="71"/>
      <c r="AIA42" s="71"/>
      <c r="AIQ42" s="71"/>
      <c r="AJG42" s="71"/>
      <c r="AJW42" s="71"/>
      <c r="AKM42" s="71"/>
      <c r="ALC42" s="71"/>
      <c r="ALS42" s="71"/>
      <c r="AMI42" s="71"/>
      <c r="AMY42" s="71"/>
      <c r="ANO42" s="71"/>
      <c r="AOE42" s="71"/>
      <c r="AOU42" s="71"/>
      <c r="APK42" s="71"/>
      <c r="AQA42" s="71"/>
      <c r="AQQ42" s="71"/>
      <c r="ARG42" s="71"/>
      <c r="ARW42" s="71"/>
      <c r="ASM42" s="71"/>
      <c r="ATC42" s="71"/>
      <c r="ATS42" s="71"/>
      <c r="AUI42" s="71"/>
      <c r="AUY42" s="71"/>
      <c r="AVO42" s="71"/>
      <c r="AWE42" s="71"/>
      <c r="AWU42" s="71"/>
      <c r="AXK42" s="71"/>
      <c r="AYA42" s="71"/>
      <c r="AYQ42" s="71"/>
      <c r="AZG42" s="71"/>
      <c r="AZW42" s="71"/>
      <c r="BAM42" s="71"/>
      <c r="BBC42" s="71"/>
      <c r="BBS42" s="71"/>
      <c r="BCI42" s="71"/>
      <c r="BCY42" s="71"/>
      <c r="BDO42" s="71"/>
      <c r="BEE42" s="71"/>
      <c r="BEU42" s="71"/>
      <c r="BFK42" s="71"/>
      <c r="BGA42" s="71"/>
      <c r="BGQ42" s="71"/>
      <c r="BHG42" s="71"/>
      <c r="BHW42" s="71"/>
      <c r="BIM42" s="71"/>
      <c r="BJC42" s="71"/>
      <c r="BJS42" s="71"/>
      <c r="BKI42" s="71"/>
      <c r="BKY42" s="71"/>
      <c r="BLO42" s="71"/>
      <c r="BME42" s="71"/>
      <c r="BMU42" s="71"/>
      <c r="BNK42" s="71"/>
      <c r="BOA42" s="71"/>
      <c r="BOQ42" s="71"/>
      <c r="BPG42" s="71"/>
      <c r="BPW42" s="71"/>
      <c r="BQM42" s="71"/>
      <c r="BRC42" s="71"/>
      <c r="BRS42" s="71"/>
      <c r="BSI42" s="71"/>
      <c r="BSY42" s="71"/>
      <c r="BTO42" s="71"/>
      <c r="BUE42" s="71"/>
      <c r="BUU42" s="71"/>
      <c r="BVK42" s="71"/>
      <c r="BWA42" s="71"/>
      <c r="BWQ42" s="71"/>
      <c r="BXG42" s="71"/>
      <c r="BXW42" s="71"/>
      <c r="BYM42" s="71"/>
      <c r="BZC42" s="71"/>
      <c r="BZS42" s="71"/>
      <c r="CAI42" s="71"/>
      <c r="CAY42" s="71"/>
      <c r="CBO42" s="71"/>
      <c r="CCE42" s="71"/>
      <c r="CCU42" s="71"/>
      <c r="CDK42" s="71"/>
      <c r="CEA42" s="71"/>
      <c r="CEQ42" s="71"/>
      <c r="CFG42" s="71"/>
      <c r="CFW42" s="71"/>
      <c r="CGM42" s="71"/>
      <c r="CHC42" s="71"/>
      <c r="CHS42" s="71"/>
      <c r="CII42" s="71"/>
      <c r="CIY42" s="71"/>
      <c r="CJO42" s="71"/>
      <c r="CKE42" s="71"/>
      <c r="CKU42" s="71"/>
      <c r="CLK42" s="71"/>
      <c r="CMA42" s="71"/>
      <c r="CMQ42" s="71"/>
      <c r="CNG42" s="71"/>
      <c r="CNW42" s="71"/>
      <c r="COM42" s="71"/>
      <c r="CPC42" s="71"/>
      <c r="CPS42" s="71"/>
      <c r="CQI42" s="71"/>
      <c r="CQY42" s="71"/>
      <c r="CRO42" s="71"/>
      <c r="CSE42" s="71"/>
      <c r="CSU42" s="71"/>
      <c r="CTK42" s="71"/>
      <c r="CUA42" s="71"/>
      <c r="CUQ42" s="71"/>
      <c r="CVG42" s="71"/>
      <c r="CVW42" s="71"/>
      <c r="CWM42" s="71"/>
      <c r="CXC42" s="71"/>
      <c r="CXS42" s="71"/>
      <c r="CYI42" s="71"/>
      <c r="CYY42" s="71"/>
      <c r="CZO42" s="71"/>
      <c r="DAE42" s="71"/>
      <c r="DAU42" s="71"/>
      <c r="DBK42" s="71"/>
      <c r="DCA42" s="71"/>
      <c r="DCQ42" s="71"/>
      <c r="DDG42" s="71"/>
      <c r="DDW42" s="71"/>
      <c r="DEM42" s="71"/>
      <c r="DFC42" s="71"/>
      <c r="DFS42" s="71"/>
      <c r="DGI42" s="71"/>
      <c r="DGY42" s="71"/>
      <c r="DHO42" s="71"/>
      <c r="DIE42" s="71"/>
      <c r="DIU42" s="71"/>
      <c r="DJK42" s="71"/>
      <c r="DKA42" s="71"/>
      <c r="DKQ42" s="71"/>
      <c r="DLG42" s="71"/>
      <c r="DLW42" s="71"/>
      <c r="DMM42" s="71"/>
      <c r="DNC42" s="71"/>
      <c r="DNS42" s="71"/>
      <c r="DOI42" s="71"/>
      <c r="DOY42" s="71"/>
      <c r="DPO42" s="71"/>
      <c r="DQE42" s="71"/>
      <c r="DQU42" s="71"/>
      <c r="DRK42" s="71"/>
      <c r="DSA42" s="71"/>
      <c r="DSQ42" s="71"/>
      <c r="DTG42" s="71"/>
      <c r="DTW42" s="71"/>
      <c r="DUM42" s="71"/>
      <c r="DVC42" s="71"/>
      <c r="DVS42" s="71"/>
      <c r="DWI42" s="71"/>
      <c r="DWY42" s="71"/>
      <c r="DXO42" s="71"/>
      <c r="DYE42" s="71"/>
      <c r="DYU42" s="71"/>
      <c r="DZK42" s="71"/>
      <c r="EAA42" s="71"/>
      <c r="EAQ42" s="71"/>
      <c r="EBG42" s="71"/>
      <c r="EBW42" s="71"/>
      <c r="ECM42" s="71"/>
      <c r="EDC42" s="71"/>
      <c r="EDS42" s="71"/>
      <c r="EEI42" s="71"/>
      <c r="EEY42" s="71"/>
      <c r="EFO42" s="71"/>
      <c r="EGE42" s="71"/>
      <c r="EGU42" s="71"/>
      <c r="EHK42" s="71"/>
      <c r="EIA42" s="71"/>
      <c r="EIQ42" s="71"/>
      <c r="EJG42" s="71"/>
      <c r="EJW42" s="71"/>
      <c r="EKM42" s="71"/>
      <c r="ELC42" s="71"/>
      <c r="ELS42" s="71"/>
      <c r="EMI42" s="71"/>
      <c r="EMY42" s="71"/>
      <c r="ENO42" s="71"/>
      <c r="EOE42" s="71"/>
      <c r="EOU42" s="71"/>
      <c r="EPK42" s="71"/>
      <c r="EQA42" s="71"/>
      <c r="EQQ42" s="71"/>
      <c r="ERG42" s="71"/>
      <c r="ERW42" s="71"/>
      <c r="ESM42" s="71"/>
      <c r="ETC42" s="71"/>
      <c r="ETS42" s="71"/>
      <c r="EUI42" s="71"/>
      <c r="EUY42" s="71"/>
      <c r="EVO42" s="71"/>
      <c r="EWE42" s="71"/>
      <c r="EWU42" s="71"/>
      <c r="EXK42" s="71"/>
      <c r="EYA42" s="71"/>
      <c r="EYQ42" s="71"/>
      <c r="EZG42" s="71"/>
      <c r="EZW42" s="71"/>
      <c r="FAM42" s="71"/>
      <c r="FBC42" s="71"/>
      <c r="FBS42" s="71"/>
      <c r="FCI42" s="71"/>
      <c r="FCY42" s="71"/>
      <c r="FDO42" s="71"/>
      <c r="FEE42" s="71"/>
      <c r="FEU42" s="71"/>
      <c r="FFK42" s="71"/>
      <c r="FGA42" s="71"/>
      <c r="FGQ42" s="71"/>
      <c r="FHG42" s="71"/>
      <c r="FHW42" s="71"/>
      <c r="FIM42" s="71"/>
      <c r="FJC42" s="71"/>
      <c r="FJS42" s="71"/>
      <c r="FKI42" s="71"/>
      <c r="FKY42" s="71"/>
      <c r="FLO42" s="71"/>
      <c r="FME42" s="71"/>
      <c r="FMU42" s="71"/>
      <c r="FNK42" s="71"/>
      <c r="FOA42" s="71"/>
      <c r="FOQ42" s="71"/>
      <c r="FPG42" s="71"/>
      <c r="FPW42" s="71"/>
      <c r="FQM42" s="71"/>
      <c r="FRC42" s="71"/>
      <c r="FRS42" s="71"/>
      <c r="FSI42" s="71"/>
      <c r="FSY42" s="71"/>
      <c r="FTO42" s="71"/>
      <c r="FUE42" s="71"/>
      <c r="FUU42" s="71"/>
      <c r="FVK42" s="71"/>
      <c r="FWA42" s="71"/>
      <c r="FWQ42" s="71"/>
      <c r="FXG42" s="71"/>
      <c r="FXW42" s="71"/>
      <c r="FYM42" s="71"/>
      <c r="FZC42" s="71"/>
      <c r="FZS42" s="71"/>
      <c r="GAI42" s="71"/>
      <c r="GAY42" s="71"/>
      <c r="GBO42" s="71"/>
      <c r="GCE42" s="71"/>
      <c r="GCU42" s="71"/>
      <c r="GDK42" s="71"/>
      <c r="GEA42" s="71"/>
      <c r="GEQ42" s="71"/>
      <c r="GFG42" s="71"/>
      <c r="GFW42" s="71"/>
      <c r="GGM42" s="71"/>
      <c r="GHC42" s="71"/>
      <c r="GHS42" s="71"/>
      <c r="GII42" s="71"/>
      <c r="GIY42" s="71"/>
      <c r="GJO42" s="71"/>
      <c r="GKE42" s="71"/>
      <c r="GKU42" s="71"/>
      <c r="GLK42" s="71"/>
      <c r="GMA42" s="71"/>
      <c r="GMQ42" s="71"/>
      <c r="GNG42" s="71"/>
      <c r="GNW42" s="71"/>
      <c r="GOM42" s="71"/>
      <c r="GPC42" s="71"/>
      <c r="GPS42" s="71"/>
      <c r="GQI42" s="71"/>
      <c r="GQY42" s="71"/>
      <c r="GRO42" s="71"/>
      <c r="GSE42" s="71"/>
      <c r="GSU42" s="71"/>
      <c r="GTK42" s="71"/>
      <c r="GUA42" s="71"/>
      <c r="GUQ42" s="71"/>
      <c r="GVG42" s="71"/>
      <c r="GVW42" s="71"/>
      <c r="GWM42" s="71"/>
      <c r="GXC42" s="71"/>
      <c r="GXS42" s="71"/>
      <c r="GYI42" s="71"/>
      <c r="GYY42" s="71"/>
      <c r="GZO42" s="71"/>
      <c r="HAE42" s="71"/>
      <c r="HAU42" s="71"/>
      <c r="HBK42" s="71"/>
      <c r="HCA42" s="71"/>
      <c r="HCQ42" s="71"/>
      <c r="HDG42" s="71"/>
      <c r="HDW42" s="71"/>
      <c r="HEM42" s="71"/>
      <c r="HFC42" s="71"/>
      <c r="HFS42" s="71"/>
      <c r="HGI42" s="71"/>
      <c r="HGY42" s="71"/>
      <c r="HHO42" s="71"/>
      <c r="HIE42" s="71"/>
      <c r="HIU42" s="71"/>
      <c r="HJK42" s="71"/>
      <c r="HKA42" s="71"/>
      <c r="HKQ42" s="71"/>
      <c r="HLG42" s="71"/>
      <c r="HLW42" s="71"/>
      <c r="HMM42" s="71"/>
      <c r="HNC42" s="71"/>
      <c r="HNS42" s="71"/>
      <c r="HOI42" s="71"/>
      <c r="HOY42" s="71"/>
      <c r="HPO42" s="71"/>
      <c r="HQE42" s="71"/>
      <c r="HQU42" s="71"/>
      <c r="HRK42" s="71"/>
      <c r="HSA42" s="71"/>
      <c r="HSQ42" s="71"/>
      <c r="HTG42" s="71"/>
      <c r="HTW42" s="71"/>
      <c r="HUM42" s="71"/>
      <c r="HVC42" s="71"/>
      <c r="HVS42" s="71"/>
      <c r="HWI42" s="71"/>
      <c r="HWY42" s="71"/>
      <c r="HXO42" s="71"/>
      <c r="HYE42" s="71"/>
      <c r="HYU42" s="71"/>
      <c r="HZK42" s="71"/>
      <c r="IAA42" s="71"/>
      <c r="IAQ42" s="71"/>
      <c r="IBG42" s="71"/>
      <c r="IBW42" s="71"/>
      <c r="ICM42" s="71"/>
      <c r="IDC42" s="71"/>
      <c r="IDS42" s="71"/>
      <c r="IEI42" s="71"/>
      <c r="IEY42" s="71"/>
      <c r="IFO42" s="71"/>
      <c r="IGE42" s="71"/>
      <c r="IGU42" s="71"/>
      <c r="IHK42" s="71"/>
      <c r="IIA42" s="71"/>
      <c r="IIQ42" s="71"/>
      <c r="IJG42" s="71"/>
      <c r="IJW42" s="71"/>
      <c r="IKM42" s="71"/>
      <c r="ILC42" s="71"/>
      <c r="ILS42" s="71"/>
      <c r="IMI42" s="71"/>
      <c r="IMY42" s="71"/>
      <c r="INO42" s="71"/>
      <c r="IOE42" s="71"/>
      <c r="IOU42" s="71"/>
      <c r="IPK42" s="71"/>
      <c r="IQA42" s="71"/>
      <c r="IQQ42" s="71"/>
      <c r="IRG42" s="71"/>
      <c r="IRW42" s="71"/>
      <c r="ISM42" s="71"/>
      <c r="ITC42" s="71"/>
      <c r="ITS42" s="71"/>
      <c r="IUI42" s="71"/>
      <c r="IUY42" s="71"/>
      <c r="IVO42" s="71"/>
      <c r="IWE42" s="71"/>
      <c r="IWU42" s="71"/>
      <c r="IXK42" s="71"/>
      <c r="IYA42" s="71"/>
      <c r="IYQ42" s="71"/>
      <c r="IZG42" s="71"/>
      <c r="IZW42" s="71"/>
      <c r="JAM42" s="71"/>
      <c r="JBC42" s="71"/>
      <c r="JBS42" s="71"/>
      <c r="JCI42" s="71"/>
      <c r="JCY42" s="71"/>
      <c r="JDO42" s="71"/>
      <c r="JEE42" s="71"/>
      <c r="JEU42" s="71"/>
      <c r="JFK42" s="71"/>
      <c r="JGA42" s="71"/>
      <c r="JGQ42" s="71"/>
      <c r="JHG42" s="71"/>
      <c r="JHW42" s="71"/>
      <c r="JIM42" s="71"/>
      <c r="JJC42" s="71"/>
      <c r="JJS42" s="71"/>
      <c r="JKI42" s="71"/>
      <c r="JKY42" s="71"/>
      <c r="JLO42" s="71"/>
      <c r="JME42" s="71"/>
      <c r="JMU42" s="71"/>
      <c r="JNK42" s="71"/>
      <c r="JOA42" s="71"/>
      <c r="JOQ42" s="71"/>
      <c r="JPG42" s="71"/>
      <c r="JPW42" s="71"/>
      <c r="JQM42" s="71"/>
      <c r="JRC42" s="71"/>
      <c r="JRS42" s="71"/>
      <c r="JSI42" s="71"/>
      <c r="JSY42" s="71"/>
      <c r="JTO42" s="71"/>
      <c r="JUE42" s="71"/>
      <c r="JUU42" s="71"/>
      <c r="JVK42" s="71"/>
      <c r="JWA42" s="71"/>
      <c r="JWQ42" s="71"/>
      <c r="JXG42" s="71"/>
      <c r="JXW42" s="71"/>
      <c r="JYM42" s="71"/>
      <c r="JZC42" s="71"/>
      <c r="JZS42" s="71"/>
      <c r="KAI42" s="71"/>
      <c r="KAY42" s="71"/>
      <c r="KBO42" s="71"/>
      <c r="KCE42" s="71"/>
      <c r="KCU42" s="71"/>
      <c r="KDK42" s="71"/>
      <c r="KEA42" s="71"/>
      <c r="KEQ42" s="71"/>
      <c r="KFG42" s="71"/>
      <c r="KFW42" s="71"/>
      <c r="KGM42" s="71"/>
      <c r="KHC42" s="71"/>
      <c r="KHS42" s="71"/>
      <c r="KII42" s="71"/>
      <c r="KIY42" s="71"/>
      <c r="KJO42" s="71"/>
      <c r="KKE42" s="71"/>
      <c r="KKU42" s="71"/>
      <c r="KLK42" s="71"/>
      <c r="KMA42" s="71"/>
      <c r="KMQ42" s="71"/>
      <c r="KNG42" s="71"/>
      <c r="KNW42" s="71"/>
      <c r="KOM42" s="71"/>
      <c r="KPC42" s="71"/>
      <c r="KPS42" s="71"/>
      <c r="KQI42" s="71"/>
      <c r="KQY42" s="71"/>
      <c r="KRO42" s="71"/>
      <c r="KSE42" s="71"/>
      <c r="KSU42" s="71"/>
      <c r="KTK42" s="71"/>
      <c r="KUA42" s="71"/>
      <c r="KUQ42" s="71"/>
      <c r="KVG42" s="71"/>
      <c r="KVW42" s="71"/>
      <c r="KWM42" s="71"/>
      <c r="KXC42" s="71"/>
      <c r="KXS42" s="71"/>
      <c r="KYI42" s="71"/>
      <c r="KYY42" s="71"/>
      <c r="KZO42" s="71"/>
      <c r="LAE42" s="71"/>
      <c r="LAU42" s="71"/>
      <c r="LBK42" s="71"/>
      <c r="LCA42" s="71"/>
      <c r="LCQ42" s="71"/>
      <c r="LDG42" s="71"/>
      <c r="LDW42" s="71"/>
      <c r="LEM42" s="71"/>
      <c r="LFC42" s="71"/>
      <c r="LFS42" s="71"/>
      <c r="LGI42" s="71"/>
      <c r="LGY42" s="71"/>
      <c r="LHO42" s="71"/>
      <c r="LIE42" s="71"/>
      <c r="LIU42" s="71"/>
      <c r="LJK42" s="71"/>
      <c r="LKA42" s="71"/>
      <c r="LKQ42" s="71"/>
      <c r="LLG42" s="71"/>
      <c r="LLW42" s="71"/>
      <c r="LMM42" s="71"/>
      <c r="LNC42" s="71"/>
      <c r="LNS42" s="71"/>
      <c r="LOI42" s="71"/>
      <c r="LOY42" s="71"/>
      <c r="LPO42" s="71"/>
      <c r="LQE42" s="71"/>
      <c r="LQU42" s="71"/>
      <c r="LRK42" s="71"/>
      <c r="LSA42" s="71"/>
      <c r="LSQ42" s="71"/>
      <c r="LTG42" s="71"/>
      <c r="LTW42" s="71"/>
      <c r="LUM42" s="71"/>
      <c r="LVC42" s="71"/>
      <c r="LVS42" s="71"/>
      <c r="LWI42" s="71"/>
      <c r="LWY42" s="71"/>
      <c r="LXO42" s="71"/>
      <c r="LYE42" s="71"/>
      <c r="LYU42" s="71"/>
      <c r="LZK42" s="71"/>
      <c r="MAA42" s="71"/>
      <c r="MAQ42" s="71"/>
      <c r="MBG42" s="71"/>
      <c r="MBW42" s="71"/>
      <c r="MCM42" s="71"/>
      <c r="MDC42" s="71"/>
      <c r="MDS42" s="71"/>
      <c r="MEI42" s="71"/>
      <c r="MEY42" s="71"/>
      <c r="MFO42" s="71"/>
      <c r="MGE42" s="71"/>
      <c r="MGU42" s="71"/>
      <c r="MHK42" s="71"/>
      <c r="MIA42" s="71"/>
      <c r="MIQ42" s="71"/>
      <c r="MJG42" s="71"/>
      <c r="MJW42" s="71"/>
      <c r="MKM42" s="71"/>
      <c r="MLC42" s="71"/>
      <c r="MLS42" s="71"/>
      <c r="MMI42" s="71"/>
      <c r="MMY42" s="71"/>
      <c r="MNO42" s="71"/>
      <c r="MOE42" s="71"/>
      <c r="MOU42" s="71"/>
      <c r="MPK42" s="71"/>
      <c r="MQA42" s="71"/>
      <c r="MQQ42" s="71"/>
      <c r="MRG42" s="71"/>
      <c r="MRW42" s="71"/>
      <c r="MSM42" s="71"/>
      <c r="MTC42" s="71"/>
      <c r="MTS42" s="71"/>
      <c r="MUI42" s="71"/>
      <c r="MUY42" s="71"/>
      <c r="MVO42" s="71"/>
      <c r="MWE42" s="71"/>
      <c r="MWU42" s="71"/>
      <c r="MXK42" s="71"/>
      <c r="MYA42" s="71"/>
      <c r="MYQ42" s="71"/>
      <c r="MZG42" s="71"/>
      <c r="MZW42" s="71"/>
      <c r="NAM42" s="71"/>
      <c r="NBC42" s="71"/>
      <c r="NBS42" s="71"/>
      <c r="NCI42" s="71"/>
      <c r="NCY42" s="71"/>
      <c r="NDO42" s="71"/>
      <c r="NEE42" s="71"/>
      <c r="NEU42" s="71"/>
      <c r="NFK42" s="71"/>
      <c r="NGA42" s="71"/>
      <c r="NGQ42" s="71"/>
      <c r="NHG42" s="71"/>
      <c r="NHW42" s="71"/>
      <c r="NIM42" s="71"/>
      <c r="NJC42" s="71"/>
      <c r="NJS42" s="71"/>
      <c r="NKI42" s="71"/>
      <c r="NKY42" s="71"/>
      <c r="NLO42" s="71"/>
      <c r="NME42" s="71"/>
      <c r="NMU42" s="71"/>
      <c r="NNK42" s="71"/>
      <c r="NOA42" s="71"/>
      <c r="NOQ42" s="71"/>
      <c r="NPG42" s="71"/>
      <c r="NPW42" s="71"/>
      <c r="NQM42" s="71"/>
      <c r="NRC42" s="71"/>
      <c r="NRS42" s="71"/>
      <c r="NSI42" s="71"/>
      <c r="NSY42" s="71"/>
      <c r="NTO42" s="71"/>
      <c r="NUE42" s="71"/>
      <c r="NUU42" s="71"/>
      <c r="NVK42" s="71"/>
      <c r="NWA42" s="71"/>
      <c r="NWQ42" s="71"/>
      <c r="NXG42" s="71"/>
      <c r="NXW42" s="71"/>
      <c r="NYM42" s="71"/>
      <c r="NZC42" s="71"/>
      <c r="NZS42" s="71"/>
      <c r="OAI42" s="71"/>
      <c r="OAY42" s="71"/>
      <c r="OBO42" s="71"/>
      <c r="OCE42" s="71"/>
      <c r="OCU42" s="71"/>
      <c r="ODK42" s="71"/>
      <c r="OEA42" s="71"/>
      <c r="OEQ42" s="71"/>
      <c r="OFG42" s="71"/>
      <c r="OFW42" s="71"/>
      <c r="OGM42" s="71"/>
      <c r="OHC42" s="71"/>
      <c r="OHS42" s="71"/>
      <c r="OII42" s="71"/>
      <c r="OIY42" s="71"/>
      <c r="OJO42" s="71"/>
      <c r="OKE42" s="71"/>
      <c r="OKU42" s="71"/>
      <c r="OLK42" s="71"/>
      <c r="OMA42" s="71"/>
      <c r="OMQ42" s="71"/>
      <c r="ONG42" s="71"/>
      <c r="ONW42" s="71"/>
      <c r="OOM42" s="71"/>
      <c r="OPC42" s="71"/>
      <c r="OPS42" s="71"/>
      <c r="OQI42" s="71"/>
      <c r="OQY42" s="71"/>
      <c r="ORO42" s="71"/>
      <c r="OSE42" s="71"/>
      <c r="OSU42" s="71"/>
      <c r="OTK42" s="71"/>
      <c r="OUA42" s="71"/>
      <c r="OUQ42" s="71"/>
      <c r="OVG42" s="71"/>
      <c r="OVW42" s="71"/>
      <c r="OWM42" s="71"/>
      <c r="OXC42" s="71"/>
      <c r="OXS42" s="71"/>
      <c r="OYI42" s="71"/>
      <c r="OYY42" s="71"/>
      <c r="OZO42" s="71"/>
      <c r="PAE42" s="71"/>
      <c r="PAU42" s="71"/>
      <c r="PBK42" s="71"/>
      <c r="PCA42" s="71"/>
      <c r="PCQ42" s="71"/>
      <c r="PDG42" s="71"/>
      <c r="PDW42" s="71"/>
      <c r="PEM42" s="71"/>
      <c r="PFC42" s="71"/>
      <c r="PFS42" s="71"/>
      <c r="PGI42" s="71"/>
      <c r="PGY42" s="71"/>
      <c r="PHO42" s="71"/>
      <c r="PIE42" s="71"/>
      <c r="PIU42" s="71"/>
      <c r="PJK42" s="71"/>
      <c r="PKA42" s="71"/>
      <c r="PKQ42" s="71"/>
      <c r="PLG42" s="71"/>
      <c r="PLW42" s="71"/>
      <c r="PMM42" s="71"/>
      <c r="PNC42" s="71"/>
      <c r="PNS42" s="71"/>
      <c r="POI42" s="71"/>
      <c r="POY42" s="71"/>
      <c r="PPO42" s="71"/>
      <c r="PQE42" s="71"/>
      <c r="PQU42" s="71"/>
      <c r="PRK42" s="71"/>
      <c r="PSA42" s="71"/>
      <c r="PSQ42" s="71"/>
      <c r="PTG42" s="71"/>
      <c r="PTW42" s="71"/>
      <c r="PUM42" s="71"/>
      <c r="PVC42" s="71"/>
      <c r="PVS42" s="71"/>
      <c r="PWI42" s="71"/>
      <c r="PWY42" s="71"/>
      <c r="PXO42" s="71"/>
      <c r="PYE42" s="71"/>
      <c r="PYU42" s="71"/>
      <c r="PZK42" s="71"/>
      <c r="QAA42" s="71"/>
      <c r="QAQ42" s="71"/>
      <c r="QBG42" s="71"/>
      <c r="QBW42" s="71"/>
      <c r="QCM42" s="71"/>
      <c r="QDC42" s="71"/>
      <c r="QDS42" s="71"/>
      <c r="QEI42" s="71"/>
      <c r="QEY42" s="71"/>
      <c r="QFO42" s="71"/>
      <c r="QGE42" s="71"/>
      <c r="QGU42" s="71"/>
      <c r="QHK42" s="71"/>
      <c r="QIA42" s="71"/>
      <c r="QIQ42" s="71"/>
      <c r="QJG42" s="71"/>
      <c r="QJW42" s="71"/>
      <c r="QKM42" s="71"/>
      <c r="QLC42" s="71"/>
      <c r="QLS42" s="71"/>
      <c r="QMI42" s="71"/>
      <c r="QMY42" s="71"/>
      <c r="QNO42" s="71"/>
      <c r="QOE42" s="71"/>
      <c r="QOU42" s="71"/>
      <c r="QPK42" s="71"/>
      <c r="QQA42" s="71"/>
      <c r="QQQ42" s="71"/>
      <c r="QRG42" s="71"/>
      <c r="QRW42" s="71"/>
      <c r="QSM42" s="71"/>
      <c r="QTC42" s="71"/>
      <c r="QTS42" s="71"/>
      <c r="QUI42" s="71"/>
      <c r="QUY42" s="71"/>
      <c r="QVO42" s="71"/>
      <c r="QWE42" s="71"/>
      <c r="QWU42" s="71"/>
      <c r="QXK42" s="71"/>
      <c r="QYA42" s="71"/>
      <c r="QYQ42" s="71"/>
      <c r="QZG42" s="71"/>
      <c r="QZW42" s="71"/>
      <c r="RAM42" s="71"/>
      <c r="RBC42" s="71"/>
      <c r="RBS42" s="71"/>
      <c r="RCI42" s="71"/>
      <c r="RCY42" s="71"/>
      <c r="RDO42" s="71"/>
      <c r="REE42" s="71"/>
      <c r="REU42" s="71"/>
      <c r="RFK42" s="71"/>
      <c r="RGA42" s="71"/>
      <c r="RGQ42" s="71"/>
      <c r="RHG42" s="71"/>
      <c r="RHW42" s="71"/>
      <c r="RIM42" s="71"/>
      <c r="RJC42" s="71"/>
      <c r="RJS42" s="71"/>
      <c r="RKI42" s="71"/>
      <c r="RKY42" s="71"/>
      <c r="RLO42" s="71"/>
      <c r="RME42" s="71"/>
      <c r="RMU42" s="71"/>
      <c r="RNK42" s="71"/>
      <c r="ROA42" s="71"/>
      <c r="ROQ42" s="71"/>
      <c r="RPG42" s="71"/>
      <c r="RPW42" s="71"/>
      <c r="RQM42" s="71"/>
      <c r="RRC42" s="71"/>
      <c r="RRS42" s="71"/>
      <c r="RSI42" s="71"/>
      <c r="RSY42" s="71"/>
      <c r="RTO42" s="71"/>
      <c r="RUE42" s="71"/>
      <c r="RUU42" s="71"/>
      <c r="RVK42" s="71"/>
      <c r="RWA42" s="71"/>
      <c r="RWQ42" s="71"/>
      <c r="RXG42" s="71"/>
      <c r="RXW42" s="71"/>
      <c r="RYM42" s="71"/>
      <c r="RZC42" s="71"/>
      <c r="RZS42" s="71"/>
      <c r="SAI42" s="71"/>
      <c r="SAY42" s="71"/>
      <c r="SBO42" s="71"/>
      <c r="SCE42" s="71"/>
      <c r="SCU42" s="71"/>
      <c r="SDK42" s="71"/>
      <c r="SEA42" s="71"/>
      <c r="SEQ42" s="71"/>
      <c r="SFG42" s="71"/>
      <c r="SFW42" s="71"/>
      <c r="SGM42" s="71"/>
      <c r="SHC42" s="71"/>
      <c r="SHS42" s="71"/>
      <c r="SII42" s="71"/>
      <c r="SIY42" s="71"/>
      <c r="SJO42" s="71"/>
      <c r="SKE42" s="71"/>
      <c r="SKU42" s="71"/>
      <c r="SLK42" s="71"/>
      <c r="SMA42" s="71"/>
      <c r="SMQ42" s="71"/>
      <c r="SNG42" s="71"/>
      <c r="SNW42" s="71"/>
      <c r="SOM42" s="71"/>
      <c r="SPC42" s="71"/>
      <c r="SPS42" s="71"/>
      <c r="SQI42" s="71"/>
      <c r="SQY42" s="71"/>
      <c r="SRO42" s="71"/>
      <c r="SSE42" s="71"/>
      <c r="SSU42" s="71"/>
      <c r="STK42" s="71"/>
      <c r="SUA42" s="71"/>
      <c r="SUQ42" s="71"/>
      <c r="SVG42" s="71"/>
      <c r="SVW42" s="71"/>
      <c r="SWM42" s="71"/>
      <c r="SXC42" s="71"/>
      <c r="SXS42" s="71"/>
      <c r="SYI42" s="71"/>
      <c r="SYY42" s="71"/>
      <c r="SZO42" s="71"/>
      <c r="TAE42" s="71"/>
      <c r="TAU42" s="71"/>
      <c r="TBK42" s="71"/>
      <c r="TCA42" s="71"/>
      <c r="TCQ42" s="71"/>
      <c r="TDG42" s="71"/>
      <c r="TDW42" s="71"/>
      <c r="TEM42" s="71"/>
      <c r="TFC42" s="71"/>
      <c r="TFS42" s="71"/>
      <c r="TGI42" s="71"/>
      <c r="TGY42" s="71"/>
      <c r="THO42" s="71"/>
      <c r="TIE42" s="71"/>
      <c r="TIU42" s="71"/>
      <c r="TJK42" s="71"/>
      <c r="TKA42" s="71"/>
      <c r="TKQ42" s="71"/>
      <c r="TLG42" s="71"/>
      <c r="TLW42" s="71"/>
      <c r="TMM42" s="71"/>
      <c r="TNC42" s="71"/>
      <c r="TNS42" s="71"/>
      <c r="TOI42" s="71"/>
      <c r="TOY42" s="71"/>
      <c r="TPO42" s="71"/>
      <c r="TQE42" s="71"/>
      <c r="TQU42" s="71"/>
      <c r="TRK42" s="71"/>
      <c r="TSA42" s="71"/>
      <c r="TSQ42" s="71"/>
      <c r="TTG42" s="71"/>
      <c r="TTW42" s="71"/>
      <c r="TUM42" s="71"/>
      <c r="TVC42" s="71"/>
      <c r="TVS42" s="71"/>
      <c r="TWI42" s="71"/>
      <c r="TWY42" s="71"/>
      <c r="TXO42" s="71"/>
      <c r="TYE42" s="71"/>
      <c r="TYU42" s="71"/>
      <c r="TZK42" s="71"/>
      <c r="UAA42" s="71"/>
      <c r="UAQ42" s="71"/>
      <c r="UBG42" s="71"/>
      <c r="UBW42" s="71"/>
      <c r="UCM42" s="71"/>
      <c r="UDC42" s="71"/>
      <c r="UDS42" s="71"/>
      <c r="UEI42" s="71"/>
      <c r="UEY42" s="71"/>
      <c r="UFO42" s="71"/>
      <c r="UGE42" s="71"/>
      <c r="UGU42" s="71"/>
      <c r="UHK42" s="71"/>
      <c r="UIA42" s="71"/>
      <c r="UIQ42" s="71"/>
      <c r="UJG42" s="71"/>
      <c r="UJW42" s="71"/>
      <c r="UKM42" s="71"/>
      <c r="ULC42" s="71"/>
      <c r="ULS42" s="71"/>
      <c r="UMI42" s="71"/>
      <c r="UMY42" s="71"/>
      <c r="UNO42" s="71"/>
      <c r="UOE42" s="71"/>
      <c r="UOU42" s="71"/>
      <c r="UPK42" s="71"/>
      <c r="UQA42" s="71"/>
      <c r="UQQ42" s="71"/>
      <c r="URG42" s="71"/>
      <c r="URW42" s="71"/>
      <c r="USM42" s="71"/>
      <c r="UTC42" s="71"/>
      <c r="UTS42" s="71"/>
      <c r="UUI42" s="71"/>
      <c r="UUY42" s="71"/>
      <c r="UVO42" s="71"/>
      <c r="UWE42" s="71"/>
      <c r="UWU42" s="71"/>
      <c r="UXK42" s="71"/>
      <c r="UYA42" s="71"/>
      <c r="UYQ42" s="71"/>
      <c r="UZG42" s="71"/>
      <c r="UZW42" s="71"/>
      <c r="VAM42" s="71"/>
      <c r="VBC42" s="71"/>
      <c r="VBS42" s="71"/>
      <c r="VCI42" s="71"/>
      <c r="VCY42" s="71"/>
      <c r="VDO42" s="71"/>
      <c r="VEE42" s="71"/>
      <c r="VEU42" s="71"/>
      <c r="VFK42" s="71"/>
      <c r="VGA42" s="71"/>
      <c r="VGQ42" s="71"/>
      <c r="VHG42" s="71"/>
      <c r="VHW42" s="71"/>
      <c r="VIM42" s="71"/>
      <c r="VJC42" s="71"/>
      <c r="VJS42" s="71"/>
      <c r="VKI42" s="71"/>
      <c r="VKY42" s="71"/>
      <c r="VLO42" s="71"/>
      <c r="VME42" s="71"/>
      <c r="VMU42" s="71"/>
      <c r="VNK42" s="71"/>
      <c r="VOA42" s="71"/>
      <c r="VOQ42" s="71"/>
      <c r="VPG42" s="71"/>
      <c r="VPW42" s="71"/>
      <c r="VQM42" s="71"/>
      <c r="VRC42" s="71"/>
      <c r="VRS42" s="71"/>
      <c r="VSI42" s="71"/>
      <c r="VSY42" s="71"/>
      <c r="VTO42" s="71"/>
      <c r="VUE42" s="71"/>
      <c r="VUU42" s="71"/>
      <c r="VVK42" s="71"/>
      <c r="VWA42" s="71"/>
      <c r="VWQ42" s="71"/>
      <c r="VXG42" s="71"/>
      <c r="VXW42" s="71"/>
      <c r="VYM42" s="71"/>
      <c r="VZC42" s="71"/>
      <c r="VZS42" s="71"/>
      <c r="WAI42" s="71"/>
      <c r="WAY42" s="71"/>
      <c r="WBO42" s="71"/>
      <c r="WCE42" s="71"/>
      <c r="WCU42" s="71"/>
      <c r="WDK42" s="71"/>
      <c r="WEA42" s="71"/>
      <c r="WEQ42" s="71"/>
      <c r="WFG42" s="71"/>
      <c r="WFW42" s="71"/>
      <c r="WGM42" s="71"/>
      <c r="WHC42" s="71"/>
      <c r="WHS42" s="71"/>
      <c r="WII42" s="71"/>
      <c r="WIY42" s="71"/>
      <c r="WJO42" s="71"/>
      <c r="WKE42" s="71"/>
      <c r="WKU42" s="71"/>
      <c r="WLK42" s="71"/>
      <c r="WMA42" s="71"/>
      <c r="WMQ42" s="71"/>
      <c r="WNG42" s="71"/>
      <c r="WNW42" s="71"/>
      <c r="WOM42" s="71"/>
      <c r="WPC42" s="71"/>
      <c r="WPS42" s="71"/>
      <c r="WQI42" s="71"/>
      <c r="WQY42" s="71"/>
      <c r="WRO42" s="71"/>
      <c r="WSE42" s="71"/>
      <c r="WSU42" s="71"/>
      <c r="WTK42" s="71"/>
      <c r="WUA42" s="71"/>
      <c r="WUQ42" s="71"/>
      <c r="WVG42" s="71"/>
      <c r="WVW42" s="71"/>
      <c r="WWM42" s="71"/>
      <c r="WXC42" s="71"/>
      <c r="WXS42" s="71"/>
      <c r="WYI42" s="71"/>
      <c r="WYY42" s="71"/>
      <c r="WZO42" s="71"/>
      <c r="XAE42" s="71"/>
      <c r="XAU42" s="71"/>
      <c r="XBK42" s="71"/>
      <c r="XCA42" s="71"/>
      <c r="XCQ42" s="71"/>
      <c r="XDG42" s="71"/>
      <c r="XDW42" s="71"/>
      <c r="XEM42" s="71"/>
    </row>
    <row r="43" spans="1:1023 1039:2047 2063:3071 3087:4095 4111:5119 5135:6143 6159:7167 7183:8191 8207:9215 9231:10239 10255:11263 11279:12287 12303:13311 13327:14335 14351:15359 15375:16367">
      <c r="A43" s="20" t="str">
        <f>IF(COUNTBLANK(F43)=1," ",COUNTA($F$12:F43))</f>
        <v xml:space="preserve"> </v>
      </c>
      <c r="B43" s="73" t="s">
        <v>245</v>
      </c>
      <c r="C43" s="68" t="s">
        <v>130</v>
      </c>
      <c r="D43" s="68">
        <v>1</v>
      </c>
      <c r="E43" s="95"/>
      <c r="F43" s="134"/>
      <c r="G43" s="135">
        <f t="shared" si="0"/>
        <v>0</v>
      </c>
      <c r="H43" s="116"/>
      <c r="I43" s="135">
        <f t="shared" si="1"/>
        <v>0</v>
      </c>
      <c r="J43" s="135">
        <f t="shared" si="2"/>
        <v>0</v>
      </c>
      <c r="K43" s="135">
        <f t="shared" si="3"/>
        <v>0</v>
      </c>
      <c r="L43" s="135">
        <f t="shared" si="4"/>
        <v>0</v>
      </c>
      <c r="M43" s="135">
        <f t="shared" si="5"/>
        <v>0</v>
      </c>
      <c r="N43" s="135">
        <f t="shared" si="6"/>
        <v>0</v>
      </c>
      <c r="O43" s="70">
        <f t="shared" si="7"/>
        <v>0</v>
      </c>
      <c r="AE43" s="71"/>
      <c r="AU43" s="71"/>
      <c r="BK43" s="71"/>
      <c r="CA43" s="71"/>
      <c r="CQ43" s="71"/>
      <c r="DG43" s="71"/>
      <c r="DW43" s="71"/>
      <c r="EM43" s="71"/>
      <c r="FC43" s="71"/>
      <c r="FS43" s="71"/>
      <c r="GI43" s="71"/>
      <c r="GY43" s="71"/>
      <c r="HO43" s="71"/>
      <c r="IE43" s="71"/>
      <c r="IU43" s="71"/>
      <c r="JK43" s="71"/>
      <c r="KA43" s="71"/>
      <c r="KQ43" s="71"/>
      <c r="LG43" s="71"/>
      <c r="LW43" s="71"/>
      <c r="MM43" s="71"/>
      <c r="NC43" s="71"/>
      <c r="NS43" s="71"/>
      <c r="OI43" s="71"/>
      <c r="OY43" s="71"/>
      <c r="PO43" s="71"/>
      <c r="QE43" s="71"/>
      <c r="QU43" s="71"/>
      <c r="RK43" s="71"/>
      <c r="SA43" s="71"/>
      <c r="SQ43" s="71"/>
      <c r="TG43" s="71"/>
      <c r="TW43" s="71"/>
      <c r="UM43" s="71"/>
      <c r="VC43" s="71"/>
      <c r="VS43" s="71"/>
      <c r="WI43" s="71"/>
      <c r="WY43" s="71"/>
      <c r="XO43" s="71"/>
      <c r="YE43" s="71"/>
      <c r="YU43" s="71"/>
      <c r="ZK43" s="71"/>
      <c r="AAA43" s="71"/>
      <c r="AAQ43" s="71"/>
      <c r="ABG43" s="71"/>
      <c r="ABW43" s="71"/>
      <c r="ACM43" s="71"/>
      <c r="ADC43" s="71"/>
      <c r="ADS43" s="71"/>
      <c r="AEI43" s="71"/>
      <c r="AEY43" s="71"/>
      <c r="AFO43" s="71"/>
      <c r="AGE43" s="71"/>
      <c r="AGU43" s="71"/>
      <c r="AHK43" s="71"/>
      <c r="AIA43" s="71"/>
      <c r="AIQ43" s="71"/>
      <c r="AJG43" s="71"/>
      <c r="AJW43" s="71"/>
      <c r="AKM43" s="71"/>
      <c r="ALC43" s="71"/>
      <c r="ALS43" s="71"/>
      <c r="AMI43" s="71"/>
      <c r="AMY43" s="71"/>
      <c r="ANO43" s="71"/>
      <c r="AOE43" s="71"/>
      <c r="AOU43" s="71"/>
      <c r="APK43" s="71"/>
      <c r="AQA43" s="71"/>
      <c r="AQQ43" s="71"/>
      <c r="ARG43" s="71"/>
      <c r="ARW43" s="71"/>
      <c r="ASM43" s="71"/>
      <c r="ATC43" s="71"/>
      <c r="ATS43" s="71"/>
      <c r="AUI43" s="71"/>
      <c r="AUY43" s="71"/>
      <c r="AVO43" s="71"/>
      <c r="AWE43" s="71"/>
      <c r="AWU43" s="71"/>
      <c r="AXK43" s="71"/>
      <c r="AYA43" s="71"/>
      <c r="AYQ43" s="71"/>
      <c r="AZG43" s="71"/>
      <c r="AZW43" s="71"/>
      <c r="BAM43" s="71"/>
      <c r="BBC43" s="71"/>
      <c r="BBS43" s="71"/>
      <c r="BCI43" s="71"/>
      <c r="BCY43" s="71"/>
      <c r="BDO43" s="71"/>
      <c r="BEE43" s="71"/>
      <c r="BEU43" s="71"/>
      <c r="BFK43" s="71"/>
      <c r="BGA43" s="71"/>
      <c r="BGQ43" s="71"/>
      <c r="BHG43" s="71"/>
      <c r="BHW43" s="71"/>
      <c r="BIM43" s="71"/>
      <c r="BJC43" s="71"/>
      <c r="BJS43" s="71"/>
      <c r="BKI43" s="71"/>
      <c r="BKY43" s="71"/>
      <c r="BLO43" s="71"/>
      <c r="BME43" s="71"/>
      <c r="BMU43" s="71"/>
      <c r="BNK43" s="71"/>
      <c r="BOA43" s="71"/>
      <c r="BOQ43" s="71"/>
      <c r="BPG43" s="71"/>
      <c r="BPW43" s="71"/>
      <c r="BQM43" s="71"/>
      <c r="BRC43" s="71"/>
      <c r="BRS43" s="71"/>
      <c r="BSI43" s="71"/>
      <c r="BSY43" s="71"/>
      <c r="BTO43" s="71"/>
      <c r="BUE43" s="71"/>
      <c r="BUU43" s="71"/>
      <c r="BVK43" s="71"/>
      <c r="BWA43" s="71"/>
      <c r="BWQ43" s="71"/>
      <c r="BXG43" s="71"/>
      <c r="BXW43" s="71"/>
      <c r="BYM43" s="71"/>
      <c r="BZC43" s="71"/>
      <c r="BZS43" s="71"/>
      <c r="CAI43" s="71"/>
      <c r="CAY43" s="71"/>
      <c r="CBO43" s="71"/>
      <c r="CCE43" s="71"/>
      <c r="CCU43" s="71"/>
      <c r="CDK43" s="71"/>
      <c r="CEA43" s="71"/>
      <c r="CEQ43" s="71"/>
      <c r="CFG43" s="71"/>
      <c r="CFW43" s="71"/>
      <c r="CGM43" s="71"/>
      <c r="CHC43" s="71"/>
      <c r="CHS43" s="71"/>
      <c r="CII43" s="71"/>
      <c r="CIY43" s="71"/>
      <c r="CJO43" s="71"/>
      <c r="CKE43" s="71"/>
      <c r="CKU43" s="71"/>
      <c r="CLK43" s="71"/>
      <c r="CMA43" s="71"/>
      <c r="CMQ43" s="71"/>
      <c r="CNG43" s="71"/>
      <c r="CNW43" s="71"/>
      <c r="COM43" s="71"/>
      <c r="CPC43" s="71"/>
      <c r="CPS43" s="71"/>
      <c r="CQI43" s="71"/>
      <c r="CQY43" s="71"/>
      <c r="CRO43" s="71"/>
      <c r="CSE43" s="71"/>
      <c r="CSU43" s="71"/>
      <c r="CTK43" s="71"/>
      <c r="CUA43" s="71"/>
      <c r="CUQ43" s="71"/>
      <c r="CVG43" s="71"/>
      <c r="CVW43" s="71"/>
      <c r="CWM43" s="71"/>
      <c r="CXC43" s="71"/>
      <c r="CXS43" s="71"/>
      <c r="CYI43" s="71"/>
      <c r="CYY43" s="71"/>
      <c r="CZO43" s="71"/>
      <c r="DAE43" s="71"/>
      <c r="DAU43" s="71"/>
      <c r="DBK43" s="71"/>
      <c r="DCA43" s="71"/>
      <c r="DCQ43" s="71"/>
      <c r="DDG43" s="71"/>
      <c r="DDW43" s="71"/>
      <c r="DEM43" s="71"/>
      <c r="DFC43" s="71"/>
      <c r="DFS43" s="71"/>
      <c r="DGI43" s="71"/>
      <c r="DGY43" s="71"/>
      <c r="DHO43" s="71"/>
      <c r="DIE43" s="71"/>
      <c r="DIU43" s="71"/>
      <c r="DJK43" s="71"/>
      <c r="DKA43" s="71"/>
      <c r="DKQ43" s="71"/>
      <c r="DLG43" s="71"/>
      <c r="DLW43" s="71"/>
      <c r="DMM43" s="71"/>
      <c r="DNC43" s="71"/>
      <c r="DNS43" s="71"/>
      <c r="DOI43" s="71"/>
      <c r="DOY43" s="71"/>
      <c r="DPO43" s="71"/>
      <c r="DQE43" s="71"/>
      <c r="DQU43" s="71"/>
      <c r="DRK43" s="71"/>
      <c r="DSA43" s="71"/>
      <c r="DSQ43" s="71"/>
      <c r="DTG43" s="71"/>
      <c r="DTW43" s="71"/>
      <c r="DUM43" s="71"/>
      <c r="DVC43" s="71"/>
      <c r="DVS43" s="71"/>
      <c r="DWI43" s="71"/>
      <c r="DWY43" s="71"/>
      <c r="DXO43" s="71"/>
      <c r="DYE43" s="71"/>
      <c r="DYU43" s="71"/>
      <c r="DZK43" s="71"/>
      <c r="EAA43" s="71"/>
      <c r="EAQ43" s="71"/>
      <c r="EBG43" s="71"/>
      <c r="EBW43" s="71"/>
      <c r="ECM43" s="71"/>
      <c r="EDC43" s="71"/>
      <c r="EDS43" s="71"/>
      <c r="EEI43" s="71"/>
      <c r="EEY43" s="71"/>
      <c r="EFO43" s="71"/>
      <c r="EGE43" s="71"/>
      <c r="EGU43" s="71"/>
      <c r="EHK43" s="71"/>
      <c r="EIA43" s="71"/>
      <c r="EIQ43" s="71"/>
      <c r="EJG43" s="71"/>
      <c r="EJW43" s="71"/>
      <c r="EKM43" s="71"/>
      <c r="ELC43" s="71"/>
      <c r="ELS43" s="71"/>
      <c r="EMI43" s="71"/>
      <c r="EMY43" s="71"/>
      <c r="ENO43" s="71"/>
      <c r="EOE43" s="71"/>
      <c r="EOU43" s="71"/>
      <c r="EPK43" s="71"/>
      <c r="EQA43" s="71"/>
      <c r="EQQ43" s="71"/>
      <c r="ERG43" s="71"/>
      <c r="ERW43" s="71"/>
      <c r="ESM43" s="71"/>
      <c r="ETC43" s="71"/>
      <c r="ETS43" s="71"/>
      <c r="EUI43" s="71"/>
      <c r="EUY43" s="71"/>
      <c r="EVO43" s="71"/>
      <c r="EWE43" s="71"/>
      <c r="EWU43" s="71"/>
      <c r="EXK43" s="71"/>
      <c r="EYA43" s="71"/>
      <c r="EYQ43" s="71"/>
      <c r="EZG43" s="71"/>
      <c r="EZW43" s="71"/>
      <c r="FAM43" s="71"/>
      <c r="FBC43" s="71"/>
      <c r="FBS43" s="71"/>
      <c r="FCI43" s="71"/>
      <c r="FCY43" s="71"/>
      <c r="FDO43" s="71"/>
      <c r="FEE43" s="71"/>
      <c r="FEU43" s="71"/>
      <c r="FFK43" s="71"/>
      <c r="FGA43" s="71"/>
      <c r="FGQ43" s="71"/>
      <c r="FHG43" s="71"/>
      <c r="FHW43" s="71"/>
      <c r="FIM43" s="71"/>
      <c r="FJC43" s="71"/>
      <c r="FJS43" s="71"/>
      <c r="FKI43" s="71"/>
      <c r="FKY43" s="71"/>
      <c r="FLO43" s="71"/>
      <c r="FME43" s="71"/>
      <c r="FMU43" s="71"/>
      <c r="FNK43" s="71"/>
      <c r="FOA43" s="71"/>
      <c r="FOQ43" s="71"/>
      <c r="FPG43" s="71"/>
      <c r="FPW43" s="71"/>
      <c r="FQM43" s="71"/>
      <c r="FRC43" s="71"/>
      <c r="FRS43" s="71"/>
      <c r="FSI43" s="71"/>
      <c r="FSY43" s="71"/>
      <c r="FTO43" s="71"/>
      <c r="FUE43" s="71"/>
      <c r="FUU43" s="71"/>
      <c r="FVK43" s="71"/>
      <c r="FWA43" s="71"/>
      <c r="FWQ43" s="71"/>
      <c r="FXG43" s="71"/>
      <c r="FXW43" s="71"/>
      <c r="FYM43" s="71"/>
      <c r="FZC43" s="71"/>
      <c r="FZS43" s="71"/>
      <c r="GAI43" s="71"/>
      <c r="GAY43" s="71"/>
      <c r="GBO43" s="71"/>
      <c r="GCE43" s="71"/>
      <c r="GCU43" s="71"/>
      <c r="GDK43" s="71"/>
      <c r="GEA43" s="71"/>
      <c r="GEQ43" s="71"/>
      <c r="GFG43" s="71"/>
      <c r="GFW43" s="71"/>
      <c r="GGM43" s="71"/>
      <c r="GHC43" s="71"/>
      <c r="GHS43" s="71"/>
      <c r="GII43" s="71"/>
      <c r="GIY43" s="71"/>
      <c r="GJO43" s="71"/>
      <c r="GKE43" s="71"/>
      <c r="GKU43" s="71"/>
      <c r="GLK43" s="71"/>
      <c r="GMA43" s="71"/>
      <c r="GMQ43" s="71"/>
      <c r="GNG43" s="71"/>
      <c r="GNW43" s="71"/>
      <c r="GOM43" s="71"/>
      <c r="GPC43" s="71"/>
      <c r="GPS43" s="71"/>
      <c r="GQI43" s="71"/>
      <c r="GQY43" s="71"/>
      <c r="GRO43" s="71"/>
      <c r="GSE43" s="71"/>
      <c r="GSU43" s="71"/>
      <c r="GTK43" s="71"/>
      <c r="GUA43" s="71"/>
      <c r="GUQ43" s="71"/>
      <c r="GVG43" s="71"/>
      <c r="GVW43" s="71"/>
      <c r="GWM43" s="71"/>
      <c r="GXC43" s="71"/>
      <c r="GXS43" s="71"/>
      <c r="GYI43" s="71"/>
      <c r="GYY43" s="71"/>
      <c r="GZO43" s="71"/>
      <c r="HAE43" s="71"/>
      <c r="HAU43" s="71"/>
      <c r="HBK43" s="71"/>
      <c r="HCA43" s="71"/>
      <c r="HCQ43" s="71"/>
      <c r="HDG43" s="71"/>
      <c r="HDW43" s="71"/>
      <c r="HEM43" s="71"/>
      <c r="HFC43" s="71"/>
      <c r="HFS43" s="71"/>
      <c r="HGI43" s="71"/>
      <c r="HGY43" s="71"/>
      <c r="HHO43" s="71"/>
      <c r="HIE43" s="71"/>
      <c r="HIU43" s="71"/>
      <c r="HJK43" s="71"/>
      <c r="HKA43" s="71"/>
      <c r="HKQ43" s="71"/>
      <c r="HLG43" s="71"/>
      <c r="HLW43" s="71"/>
      <c r="HMM43" s="71"/>
      <c r="HNC43" s="71"/>
      <c r="HNS43" s="71"/>
      <c r="HOI43" s="71"/>
      <c r="HOY43" s="71"/>
      <c r="HPO43" s="71"/>
      <c r="HQE43" s="71"/>
      <c r="HQU43" s="71"/>
      <c r="HRK43" s="71"/>
      <c r="HSA43" s="71"/>
      <c r="HSQ43" s="71"/>
      <c r="HTG43" s="71"/>
      <c r="HTW43" s="71"/>
      <c r="HUM43" s="71"/>
      <c r="HVC43" s="71"/>
      <c r="HVS43" s="71"/>
      <c r="HWI43" s="71"/>
      <c r="HWY43" s="71"/>
      <c r="HXO43" s="71"/>
      <c r="HYE43" s="71"/>
      <c r="HYU43" s="71"/>
      <c r="HZK43" s="71"/>
      <c r="IAA43" s="71"/>
      <c r="IAQ43" s="71"/>
      <c r="IBG43" s="71"/>
      <c r="IBW43" s="71"/>
      <c r="ICM43" s="71"/>
      <c r="IDC43" s="71"/>
      <c r="IDS43" s="71"/>
      <c r="IEI43" s="71"/>
      <c r="IEY43" s="71"/>
      <c r="IFO43" s="71"/>
      <c r="IGE43" s="71"/>
      <c r="IGU43" s="71"/>
      <c r="IHK43" s="71"/>
      <c r="IIA43" s="71"/>
      <c r="IIQ43" s="71"/>
      <c r="IJG43" s="71"/>
      <c r="IJW43" s="71"/>
      <c r="IKM43" s="71"/>
      <c r="ILC43" s="71"/>
      <c r="ILS43" s="71"/>
      <c r="IMI43" s="71"/>
      <c r="IMY43" s="71"/>
      <c r="INO43" s="71"/>
      <c r="IOE43" s="71"/>
      <c r="IOU43" s="71"/>
      <c r="IPK43" s="71"/>
      <c r="IQA43" s="71"/>
      <c r="IQQ43" s="71"/>
      <c r="IRG43" s="71"/>
      <c r="IRW43" s="71"/>
      <c r="ISM43" s="71"/>
      <c r="ITC43" s="71"/>
      <c r="ITS43" s="71"/>
      <c r="IUI43" s="71"/>
      <c r="IUY43" s="71"/>
      <c r="IVO43" s="71"/>
      <c r="IWE43" s="71"/>
      <c r="IWU43" s="71"/>
      <c r="IXK43" s="71"/>
      <c r="IYA43" s="71"/>
      <c r="IYQ43" s="71"/>
      <c r="IZG43" s="71"/>
      <c r="IZW43" s="71"/>
      <c r="JAM43" s="71"/>
      <c r="JBC43" s="71"/>
      <c r="JBS43" s="71"/>
      <c r="JCI43" s="71"/>
      <c r="JCY43" s="71"/>
      <c r="JDO43" s="71"/>
      <c r="JEE43" s="71"/>
      <c r="JEU43" s="71"/>
      <c r="JFK43" s="71"/>
      <c r="JGA43" s="71"/>
      <c r="JGQ43" s="71"/>
      <c r="JHG43" s="71"/>
      <c r="JHW43" s="71"/>
      <c r="JIM43" s="71"/>
      <c r="JJC43" s="71"/>
      <c r="JJS43" s="71"/>
      <c r="JKI43" s="71"/>
      <c r="JKY43" s="71"/>
      <c r="JLO43" s="71"/>
      <c r="JME43" s="71"/>
      <c r="JMU43" s="71"/>
      <c r="JNK43" s="71"/>
      <c r="JOA43" s="71"/>
      <c r="JOQ43" s="71"/>
      <c r="JPG43" s="71"/>
      <c r="JPW43" s="71"/>
      <c r="JQM43" s="71"/>
      <c r="JRC43" s="71"/>
      <c r="JRS43" s="71"/>
      <c r="JSI43" s="71"/>
      <c r="JSY43" s="71"/>
      <c r="JTO43" s="71"/>
      <c r="JUE43" s="71"/>
      <c r="JUU43" s="71"/>
      <c r="JVK43" s="71"/>
      <c r="JWA43" s="71"/>
      <c r="JWQ43" s="71"/>
      <c r="JXG43" s="71"/>
      <c r="JXW43" s="71"/>
      <c r="JYM43" s="71"/>
      <c r="JZC43" s="71"/>
      <c r="JZS43" s="71"/>
      <c r="KAI43" s="71"/>
      <c r="KAY43" s="71"/>
      <c r="KBO43" s="71"/>
      <c r="KCE43" s="71"/>
      <c r="KCU43" s="71"/>
      <c r="KDK43" s="71"/>
      <c r="KEA43" s="71"/>
      <c r="KEQ43" s="71"/>
      <c r="KFG43" s="71"/>
      <c r="KFW43" s="71"/>
      <c r="KGM43" s="71"/>
      <c r="KHC43" s="71"/>
      <c r="KHS43" s="71"/>
      <c r="KII43" s="71"/>
      <c r="KIY43" s="71"/>
      <c r="KJO43" s="71"/>
      <c r="KKE43" s="71"/>
      <c r="KKU43" s="71"/>
      <c r="KLK43" s="71"/>
      <c r="KMA43" s="71"/>
      <c r="KMQ43" s="71"/>
      <c r="KNG43" s="71"/>
      <c r="KNW43" s="71"/>
      <c r="KOM43" s="71"/>
      <c r="KPC43" s="71"/>
      <c r="KPS43" s="71"/>
      <c r="KQI43" s="71"/>
      <c r="KQY43" s="71"/>
      <c r="KRO43" s="71"/>
      <c r="KSE43" s="71"/>
      <c r="KSU43" s="71"/>
      <c r="KTK43" s="71"/>
      <c r="KUA43" s="71"/>
      <c r="KUQ43" s="71"/>
      <c r="KVG43" s="71"/>
      <c r="KVW43" s="71"/>
      <c r="KWM43" s="71"/>
      <c r="KXC43" s="71"/>
      <c r="KXS43" s="71"/>
      <c r="KYI43" s="71"/>
      <c r="KYY43" s="71"/>
      <c r="KZO43" s="71"/>
      <c r="LAE43" s="71"/>
      <c r="LAU43" s="71"/>
      <c r="LBK43" s="71"/>
      <c r="LCA43" s="71"/>
      <c r="LCQ43" s="71"/>
      <c r="LDG43" s="71"/>
      <c r="LDW43" s="71"/>
      <c r="LEM43" s="71"/>
      <c r="LFC43" s="71"/>
      <c r="LFS43" s="71"/>
      <c r="LGI43" s="71"/>
      <c r="LGY43" s="71"/>
      <c r="LHO43" s="71"/>
      <c r="LIE43" s="71"/>
      <c r="LIU43" s="71"/>
      <c r="LJK43" s="71"/>
      <c r="LKA43" s="71"/>
      <c r="LKQ43" s="71"/>
      <c r="LLG43" s="71"/>
      <c r="LLW43" s="71"/>
      <c r="LMM43" s="71"/>
      <c r="LNC43" s="71"/>
      <c r="LNS43" s="71"/>
      <c r="LOI43" s="71"/>
      <c r="LOY43" s="71"/>
      <c r="LPO43" s="71"/>
      <c r="LQE43" s="71"/>
      <c r="LQU43" s="71"/>
      <c r="LRK43" s="71"/>
      <c r="LSA43" s="71"/>
      <c r="LSQ43" s="71"/>
      <c r="LTG43" s="71"/>
      <c r="LTW43" s="71"/>
      <c r="LUM43" s="71"/>
      <c r="LVC43" s="71"/>
      <c r="LVS43" s="71"/>
      <c r="LWI43" s="71"/>
      <c r="LWY43" s="71"/>
      <c r="LXO43" s="71"/>
      <c r="LYE43" s="71"/>
      <c r="LYU43" s="71"/>
      <c r="LZK43" s="71"/>
      <c r="MAA43" s="71"/>
      <c r="MAQ43" s="71"/>
      <c r="MBG43" s="71"/>
      <c r="MBW43" s="71"/>
      <c r="MCM43" s="71"/>
      <c r="MDC43" s="71"/>
      <c r="MDS43" s="71"/>
      <c r="MEI43" s="71"/>
      <c r="MEY43" s="71"/>
      <c r="MFO43" s="71"/>
      <c r="MGE43" s="71"/>
      <c r="MGU43" s="71"/>
      <c r="MHK43" s="71"/>
      <c r="MIA43" s="71"/>
      <c r="MIQ43" s="71"/>
      <c r="MJG43" s="71"/>
      <c r="MJW43" s="71"/>
      <c r="MKM43" s="71"/>
      <c r="MLC43" s="71"/>
      <c r="MLS43" s="71"/>
      <c r="MMI43" s="71"/>
      <c r="MMY43" s="71"/>
      <c r="MNO43" s="71"/>
      <c r="MOE43" s="71"/>
      <c r="MOU43" s="71"/>
      <c r="MPK43" s="71"/>
      <c r="MQA43" s="71"/>
      <c r="MQQ43" s="71"/>
      <c r="MRG43" s="71"/>
      <c r="MRW43" s="71"/>
      <c r="MSM43" s="71"/>
      <c r="MTC43" s="71"/>
      <c r="MTS43" s="71"/>
      <c r="MUI43" s="71"/>
      <c r="MUY43" s="71"/>
      <c r="MVO43" s="71"/>
      <c r="MWE43" s="71"/>
      <c r="MWU43" s="71"/>
      <c r="MXK43" s="71"/>
      <c r="MYA43" s="71"/>
      <c r="MYQ43" s="71"/>
      <c r="MZG43" s="71"/>
      <c r="MZW43" s="71"/>
      <c r="NAM43" s="71"/>
      <c r="NBC43" s="71"/>
      <c r="NBS43" s="71"/>
      <c r="NCI43" s="71"/>
      <c r="NCY43" s="71"/>
      <c r="NDO43" s="71"/>
      <c r="NEE43" s="71"/>
      <c r="NEU43" s="71"/>
      <c r="NFK43" s="71"/>
      <c r="NGA43" s="71"/>
      <c r="NGQ43" s="71"/>
      <c r="NHG43" s="71"/>
      <c r="NHW43" s="71"/>
      <c r="NIM43" s="71"/>
      <c r="NJC43" s="71"/>
      <c r="NJS43" s="71"/>
      <c r="NKI43" s="71"/>
      <c r="NKY43" s="71"/>
      <c r="NLO43" s="71"/>
      <c r="NME43" s="71"/>
      <c r="NMU43" s="71"/>
      <c r="NNK43" s="71"/>
      <c r="NOA43" s="71"/>
      <c r="NOQ43" s="71"/>
      <c r="NPG43" s="71"/>
      <c r="NPW43" s="71"/>
      <c r="NQM43" s="71"/>
      <c r="NRC43" s="71"/>
      <c r="NRS43" s="71"/>
      <c r="NSI43" s="71"/>
      <c r="NSY43" s="71"/>
      <c r="NTO43" s="71"/>
      <c r="NUE43" s="71"/>
      <c r="NUU43" s="71"/>
      <c r="NVK43" s="71"/>
      <c r="NWA43" s="71"/>
      <c r="NWQ43" s="71"/>
      <c r="NXG43" s="71"/>
      <c r="NXW43" s="71"/>
      <c r="NYM43" s="71"/>
      <c r="NZC43" s="71"/>
      <c r="NZS43" s="71"/>
      <c r="OAI43" s="71"/>
      <c r="OAY43" s="71"/>
      <c r="OBO43" s="71"/>
      <c r="OCE43" s="71"/>
      <c r="OCU43" s="71"/>
      <c r="ODK43" s="71"/>
      <c r="OEA43" s="71"/>
      <c r="OEQ43" s="71"/>
      <c r="OFG43" s="71"/>
      <c r="OFW43" s="71"/>
      <c r="OGM43" s="71"/>
      <c r="OHC43" s="71"/>
      <c r="OHS43" s="71"/>
      <c r="OII43" s="71"/>
      <c r="OIY43" s="71"/>
      <c r="OJO43" s="71"/>
      <c r="OKE43" s="71"/>
      <c r="OKU43" s="71"/>
      <c r="OLK43" s="71"/>
      <c r="OMA43" s="71"/>
      <c r="OMQ43" s="71"/>
      <c r="ONG43" s="71"/>
      <c r="ONW43" s="71"/>
      <c r="OOM43" s="71"/>
      <c r="OPC43" s="71"/>
      <c r="OPS43" s="71"/>
      <c r="OQI43" s="71"/>
      <c r="OQY43" s="71"/>
      <c r="ORO43" s="71"/>
      <c r="OSE43" s="71"/>
      <c r="OSU43" s="71"/>
      <c r="OTK43" s="71"/>
      <c r="OUA43" s="71"/>
      <c r="OUQ43" s="71"/>
      <c r="OVG43" s="71"/>
      <c r="OVW43" s="71"/>
      <c r="OWM43" s="71"/>
      <c r="OXC43" s="71"/>
      <c r="OXS43" s="71"/>
      <c r="OYI43" s="71"/>
      <c r="OYY43" s="71"/>
      <c r="OZO43" s="71"/>
      <c r="PAE43" s="71"/>
      <c r="PAU43" s="71"/>
      <c r="PBK43" s="71"/>
      <c r="PCA43" s="71"/>
      <c r="PCQ43" s="71"/>
      <c r="PDG43" s="71"/>
      <c r="PDW43" s="71"/>
      <c r="PEM43" s="71"/>
      <c r="PFC43" s="71"/>
      <c r="PFS43" s="71"/>
      <c r="PGI43" s="71"/>
      <c r="PGY43" s="71"/>
      <c r="PHO43" s="71"/>
      <c r="PIE43" s="71"/>
      <c r="PIU43" s="71"/>
      <c r="PJK43" s="71"/>
      <c r="PKA43" s="71"/>
      <c r="PKQ43" s="71"/>
      <c r="PLG43" s="71"/>
      <c r="PLW43" s="71"/>
      <c r="PMM43" s="71"/>
      <c r="PNC43" s="71"/>
      <c r="PNS43" s="71"/>
      <c r="POI43" s="71"/>
      <c r="POY43" s="71"/>
      <c r="PPO43" s="71"/>
      <c r="PQE43" s="71"/>
      <c r="PQU43" s="71"/>
      <c r="PRK43" s="71"/>
      <c r="PSA43" s="71"/>
      <c r="PSQ43" s="71"/>
      <c r="PTG43" s="71"/>
      <c r="PTW43" s="71"/>
      <c r="PUM43" s="71"/>
      <c r="PVC43" s="71"/>
      <c r="PVS43" s="71"/>
      <c r="PWI43" s="71"/>
      <c r="PWY43" s="71"/>
      <c r="PXO43" s="71"/>
      <c r="PYE43" s="71"/>
      <c r="PYU43" s="71"/>
      <c r="PZK43" s="71"/>
      <c r="QAA43" s="71"/>
      <c r="QAQ43" s="71"/>
      <c r="QBG43" s="71"/>
      <c r="QBW43" s="71"/>
      <c r="QCM43" s="71"/>
      <c r="QDC43" s="71"/>
      <c r="QDS43" s="71"/>
      <c r="QEI43" s="71"/>
      <c r="QEY43" s="71"/>
      <c r="QFO43" s="71"/>
      <c r="QGE43" s="71"/>
      <c r="QGU43" s="71"/>
      <c r="QHK43" s="71"/>
      <c r="QIA43" s="71"/>
      <c r="QIQ43" s="71"/>
      <c r="QJG43" s="71"/>
      <c r="QJW43" s="71"/>
      <c r="QKM43" s="71"/>
      <c r="QLC43" s="71"/>
      <c r="QLS43" s="71"/>
      <c r="QMI43" s="71"/>
      <c r="QMY43" s="71"/>
      <c r="QNO43" s="71"/>
      <c r="QOE43" s="71"/>
      <c r="QOU43" s="71"/>
      <c r="QPK43" s="71"/>
      <c r="QQA43" s="71"/>
      <c r="QQQ43" s="71"/>
      <c r="QRG43" s="71"/>
      <c r="QRW43" s="71"/>
      <c r="QSM43" s="71"/>
      <c r="QTC43" s="71"/>
      <c r="QTS43" s="71"/>
      <c r="QUI43" s="71"/>
      <c r="QUY43" s="71"/>
      <c r="QVO43" s="71"/>
      <c r="QWE43" s="71"/>
      <c r="QWU43" s="71"/>
      <c r="QXK43" s="71"/>
      <c r="QYA43" s="71"/>
      <c r="QYQ43" s="71"/>
      <c r="QZG43" s="71"/>
      <c r="QZW43" s="71"/>
      <c r="RAM43" s="71"/>
      <c r="RBC43" s="71"/>
      <c r="RBS43" s="71"/>
      <c r="RCI43" s="71"/>
      <c r="RCY43" s="71"/>
      <c r="RDO43" s="71"/>
      <c r="REE43" s="71"/>
      <c r="REU43" s="71"/>
      <c r="RFK43" s="71"/>
      <c r="RGA43" s="71"/>
      <c r="RGQ43" s="71"/>
      <c r="RHG43" s="71"/>
      <c r="RHW43" s="71"/>
      <c r="RIM43" s="71"/>
      <c r="RJC43" s="71"/>
      <c r="RJS43" s="71"/>
      <c r="RKI43" s="71"/>
      <c r="RKY43" s="71"/>
      <c r="RLO43" s="71"/>
      <c r="RME43" s="71"/>
      <c r="RMU43" s="71"/>
      <c r="RNK43" s="71"/>
      <c r="ROA43" s="71"/>
      <c r="ROQ43" s="71"/>
      <c r="RPG43" s="71"/>
      <c r="RPW43" s="71"/>
      <c r="RQM43" s="71"/>
      <c r="RRC43" s="71"/>
      <c r="RRS43" s="71"/>
      <c r="RSI43" s="71"/>
      <c r="RSY43" s="71"/>
      <c r="RTO43" s="71"/>
      <c r="RUE43" s="71"/>
      <c r="RUU43" s="71"/>
      <c r="RVK43" s="71"/>
      <c r="RWA43" s="71"/>
      <c r="RWQ43" s="71"/>
      <c r="RXG43" s="71"/>
      <c r="RXW43" s="71"/>
      <c r="RYM43" s="71"/>
      <c r="RZC43" s="71"/>
      <c r="RZS43" s="71"/>
      <c r="SAI43" s="71"/>
      <c r="SAY43" s="71"/>
      <c r="SBO43" s="71"/>
      <c r="SCE43" s="71"/>
      <c r="SCU43" s="71"/>
      <c r="SDK43" s="71"/>
      <c r="SEA43" s="71"/>
      <c r="SEQ43" s="71"/>
      <c r="SFG43" s="71"/>
      <c r="SFW43" s="71"/>
      <c r="SGM43" s="71"/>
      <c r="SHC43" s="71"/>
      <c r="SHS43" s="71"/>
      <c r="SII43" s="71"/>
      <c r="SIY43" s="71"/>
      <c r="SJO43" s="71"/>
      <c r="SKE43" s="71"/>
      <c r="SKU43" s="71"/>
      <c r="SLK43" s="71"/>
      <c r="SMA43" s="71"/>
      <c r="SMQ43" s="71"/>
      <c r="SNG43" s="71"/>
      <c r="SNW43" s="71"/>
      <c r="SOM43" s="71"/>
      <c r="SPC43" s="71"/>
      <c r="SPS43" s="71"/>
      <c r="SQI43" s="71"/>
      <c r="SQY43" s="71"/>
      <c r="SRO43" s="71"/>
      <c r="SSE43" s="71"/>
      <c r="SSU43" s="71"/>
      <c r="STK43" s="71"/>
      <c r="SUA43" s="71"/>
      <c r="SUQ43" s="71"/>
      <c r="SVG43" s="71"/>
      <c r="SVW43" s="71"/>
      <c r="SWM43" s="71"/>
      <c r="SXC43" s="71"/>
      <c r="SXS43" s="71"/>
      <c r="SYI43" s="71"/>
      <c r="SYY43" s="71"/>
      <c r="SZO43" s="71"/>
      <c r="TAE43" s="71"/>
      <c r="TAU43" s="71"/>
      <c r="TBK43" s="71"/>
      <c r="TCA43" s="71"/>
      <c r="TCQ43" s="71"/>
      <c r="TDG43" s="71"/>
      <c r="TDW43" s="71"/>
      <c r="TEM43" s="71"/>
      <c r="TFC43" s="71"/>
      <c r="TFS43" s="71"/>
      <c r="TGI43" s="71"/>
      <c r="TGY43" s="71"/>
      <c r="THO43" s="71"/>
      <c r="TIE43" s="71"/>
      <c r="TIU43" s="71"/>
      <c r="TJK43" s="71"/>
      <c r="TKA43" s="71"/>
      <c r="TKQ43" s="71"/>
      <c r="TLG43" s="71"/>
      <c r="TLW43" s="71"/>
      <c r="TMM43" s="71"/>
      <c r="TNC43" s="71"/>
      <c r="TNS43" s="71"/>
      <c r="TOI43" s="71"/>
      <c r="TOY43" s="71"/>
      <c r="TPO43" s="71"/>
      <c r="TQE43" s="71"/>
      <c r="TQU43" s="71"/>
      <c r="TRK43" s="71"/>
      <c r="TSA43" s="71"/>
      <c r="TSQ43" s="71"/>
      <c r="TTG43" s="71"/>
      <c r="TTW43" s="71"/>
      <c r="TUM43" s="71"/>
      <c r="TVC43" s="71"/>
      <c r="TVS43" s="71"/>
      <c r="TWI43" s="71"/>
      <c r="TWY43" s="71"/>
      <c r="TXO43" s="71"/>
      <c r="TYE43" s="71"/>
      <c r="TYU43" s="71"/>
      <c r="TZK43" s="71"/>
      <c r="UAA43" s="71"/>
      <c r="UAQ43" s="71"/>
      <c r="UBG43" s="71"/>
      <c r="UBW43" s="71"/>
      <c r="UCM43" s="71"/>
      <c r="UDC43" s="71"/>
      <c r="UDS43" s="71"/>
      <c r="UEI43" s="71"/>
      <c r="UEY43" s="71"/>
      <c r="UFO43" s="71"/>
      <c r="UGE43" s="71"/>
      <c r="UGU43" s="71"/>
      <c r="UHK43" s="71"/>
      <c r="UIA43" s="71"/>
      <c r="UIQ43" s="71"/>
      <c r="UJG43" s="71"/>
      <c r="UJW43" s="71"/>
      <c r="UKM43" s="71"/>
      <c r="ULC43" s="71"/>
      <c r="ULS43" s="71"/>
      <c r="UMI43" s="71"/>
      <c r="UMY43" s="71"/>
      <c r="UNO43" s="71"/>
      <c r="UOE43" s="71"/>
      <c r="UOU43" s="71"/>
      <c r="UPK43" s="71"/>
      <c r="UQA43" s="71"/>
      <c r="UQQ43" s="71"/>
      <c r="URG43" s="71"/>
      <c r="URW43" s="71"/>
      <c r="USM43" s="71"/>
      <c r="UTC43" s="71"/>
      <c r="UTS43" s="71"/>
      <c r="UUI43" s="71"/>
      <c r="UUY43" s="71"/>
      <c r="UVO43" s="71"/>
      <c r="UWE43" s="71"/>
      <c r="UWU43" s="71"/>
      <c r="UXK43" s="71"/>
      <c r="UYA43" s="71"/>
      <c r="UYQ43" s="71"/>
      <c r="UZG43" s="71"/>
      <c r="UZW43" s="71"/>
      <c r="VAM43" s="71"/>
      <c r="VBC43" s="71"/>
      <c r="VBS43" s="71"/>
      <c r="VCI43" s="71"/>
      <c r="VCY43" s="71"/>
      <c r="VDO43" s="71"/>
      <c r="VEE43" s="71"/>
      <c r="VEU43" s="71"/>
      <c r="VFK43" s="71"/>
      <c r="VGA43" s="71"/>
      <c r="VGQ43" s="71"/>
      <c r="VHG43" s="71"/>
      <c r="VHW43" s="71"/>
      <c r="VIM43" s="71"/>
      <c r="VJC43" s="71"/>
      <c r="VJS43" s="71"/>
      <c r="VKI43" s="71"/>
      <c r="VKY43" s="71"/>
      <c r="VLO43" s="71"/>
      <c r="VME43" s="71"/>
      <c r="VMU43" s="71"/>
      <c r="VNK43" s="71"/>
      <c r="VOA43" s="71"/>
      <c r="VOQ43" s="71"/>
      <c r="VPG43" s="71"/>
      <c r="VPW43" s="71"/>
      <c r="VQM43" s="71"/>
      <c r="VRC43" s="71"/>
      <c r="VRS43" s="71"/>
      <c r="VSI43" s="71"/>
      <c r="VSY43" s="71"/>
      <c r="VTO43" s="71"/>
      <c r="VUE43" s="71"/>
      <c r="VUU43" s="71"/>
      <c r="VVK43" s="71"/>
      <c r="VWA43" s="71"/>
      <c r="VWQ43" s="71"/>
      <c r="VXG43" s="71"/>
      <c r="VXW43" s="71"/>
      <c r="VYM43" s="71"/>
      <c r="VZC43" s="71"/>
      <c r="VZS43" s="71"/>
      <c r="WAI43" s="71"/>
      <c r="WAY43" s="71"/>
      <c r="WBO43" s="71"/>
      <c r="WCE43" s="71"/>
      <c r="WCU43" s="71"/>
      <c r="WDK43" s="71"/>
      <c r="WEA43" s="71"/>
      <c r="WEQ43" s="71"/>
      <c r="WFG43" s="71"/>
      <c r="WFW43" s="71"/>
      <c r="WGM43" s="71"/>
      <c r="WHC43" s="71"/>
      <c r="WHS43" s="71"/>
      <c r="WII43" s="71"/>
      <c r="WIY43" s="71"/>
      <c r="WJO43" s="71"/>
      <c r="WKE43" s="71"/>
      <c r="WKU43" s="71"/>
      <c r="WLK43" s="71"/>
      <c r="WMA43" s="71"/>
      <c r="WMQ43" s="71"/>
      <c r="WNG43" s="71"/>
      <c r="WNW43" s="71"/>
      <c r="WOM43" s="71"/>
      <c r="WPC43" s="71"/>
      <c r="WPS43" s="71"/>
      <c r="WQI43" s="71"/>
      <c r="WQY43" s="71"/>
      <c r="WRO43" s="71"/>
      <c r="WSE43" s="71"/>
      <c r="WSU43" s="71"/>
      <c r="WTK43" s="71"/>
      <c r="WUA43" s="71"/>
      <c r="WUQ43" s="71"/>
      <c r="WVG43" s="71"/>
      <c r="WVW43" s="71"/>
      <c r="WWM43" s="71"/>
      <c r="WXC43" s="71"/>
      <c r="WXS43" s="71"/>
      <c r="WYI43" s="71"/>
      <c r="WYY43" s="71"/>
      <c r="WZO43" s="71"/>
      <c r="XAE43" s="71"/>
      <c r="XAU43" s="71"/>
      <c r="XBK43" s="71"/>
      <c r="XCA43" s="71"/>
      <c r="XCQ43" s="71"/>
      <c r="XDG43" s="71"/>
      <c r="XDW43" s="71"/>
      <c r="XEM43" s="71"/>
    </row>
    <row r="44" spans="1:1023 1039:2047 2063:3071 3087:4095 4111:5119 5135:6143 6159:7167 7183:8191 8207:9215 9231:10239 10255:11263 11279:12287 12303:13311 13327:14335 14351:15359 15375:16367">
      <c r="A44" s="20" t="str">
        <f>IF(COUNTBLANK(F44)=1," ",COUNTA($F$12:F44))</f>
        <v xml:space="preserve"> </v>
      </c>
      <c r="B44" s="73" t="s">
        <v>246</v>
      </c>
      <c r="C44" s="68" t="s">
        <v>130</v>
      </c>
      <c r="D44" s="68">
        <v>6</v>
      </c>
      <c r="E44" s="95"/>
      <c r="F44" s="134"/>
      <c r="G44" s="135">
        <f t="shared" si="0"/>
        <v>0</v>
      </c>
      <c r="H44" s="116"/>
      <c r="I44" s="135">
        <f t="shared" si="1"/>
        <v>0</v>
      </c>
      <c r="J44" s="135">
        <f t="shared" si="2"/>
        <v>0</v>
      </c>
      <c r="K44" s="135">
        <f t="shared" si="3"/>
        <v>0</v>
      </c>
      <c r="L44" s="135">
        <f t="shared" si="4"/>
        <v>0</v>
      </c>
      <c r="M44" s="135">
        <f t="shared" si="5"/>
        <v>0</v>
      </c>
      <c r="N44" s="135">
        <f t="shared" si="6"/>
        <v>0</v>
      </c>
      <c r="O44" s="70">
        <f t="shared" si="7"/>
        <v>0</v>
      </c>
      <c r="AE44" s="71"/>
      <c r="AU44" s="71"/>
      <c r="BK44" s="71"/>
      <c r="CA44" s="71"/>
      <c r="CQ44" s="71"/>
      <c r="DG44" s="71"/>
      <c r="DW44" s="71"/>
      <c r="EM44" s="71"/>
      <c r="FC44" s="71"/>
      <c r="FS44" s="71"/>
      <c r="GI44" s="71"/>
      <c r="GY44" s="71"/>
      <c r="HO44" s="71"/>
      <c r="IE44" s="71"/>
      <c r="IU44" s="71"/>
      <c r="JK44" s="71"/>
      <c r="KA44" s="71"/>
      <c r="KQ44" s="71"/>
      <c r="LG44" s="71"/>
      <c r="LW44" s="71"/>
      <c r="MM44" s="71"/>
      <c r="NC44" s="71"/>
      <c r="NS44" s="71"/>
      <c r="OI44" s="71"/>
      <c r="OY44" s="71"/>
      <c r="PO44" s="71"/>
      <c r="QE44" s="71"/>
      <c r="QU44" s="71"/>
      <c r="RK44" s="71"/>
      <c r="SA44" s="71"/>
      <c r="SQ44" s="71"/>
      <c r="TG44" s="71"/>
      <c r="TW44" s="71"/>
      <c r="UM44" s="71"/>
      <c r="VC44" s="71"/>
      <c r="VS44" s="71"/>
      <c r="WI44" s="71"/>
      <c r="WY44" s="71"/>
      <c r="XO44" s="71"/>
      <c r="YE44" s="71"/>
      <c r="YU44" s="71"/>
      <c r="ZK44" s="71"/>
      <c r="AAA44" s="71"/>
      <c r="AAQ44" s="71"/>
      <c r="ABG44" s="71"/>
      <c r="ABW44" s="71"/>
      <c r="ACM44" s="71"/>
      <c r="ADC44" s="71"/>
      <c r="ADS44" s="71"/>
      <c r="AEI44" s="71"/>
      <c r="AEY44" s="71"/>
      <c r="AFO44" s="71"/>
      <c r="AGE44" s="71"/>
      <c r="AGU44" s="71"/>
      <c r="AHK44" s="71"/>
      <c r="AIA44" s="71"/>
      <c r="AIQ44" s="71"/>
      <c r="AJG44" s="71"/>
      <c r="AJW44" s="71"/>
      <c r="AKM44" s="71"/>
      <c r="ALC44" s="71"/>
      <c r="ALS44" s="71"/>
      <c r="AMI44" s="71"/>
      <c r="AMY44" s="71"/>
      <c r="ANO44" s="71"/>
      <c r="AOE44" s="71"/>
      <c r="AOU44" s="71"/>
      <c r="APK44" s="71"/>
      <c r="AQA44" s="71"/>
      <c r="AQQ44" s="71"/>
      <c r="ARG44" s="71"/>
      <c r="ARW44" s="71"/>
      <c r="ASM44" s="71"/>
      <c r="ATC44" s="71"/>
      <c r="ATS44" s="71"/>
      <c r="AUI44" s="71"/>
      <c r="AUY44" s="71"/>
      <c r="AVO44" s="71"/>
      <c r="AWE44" s="71"/>
      <c r="AWU44" s="71"/>
      <c r="AXK44" s="71"/>
      <c r="AYA44" s="71"/>
      <c r="AYQ44" s="71"/>
      <c r="AZG44" s="71"/>
      <c r="AZW44" s="71"/>
      <c r="BAM44" s="71"/>
      <c r="BBC44" s="71"/>
      <c r="BBS44" s="71"/>
      <c r="BCI44" s="71"/>
      <c r="BCY44" s="71"/>
      <c r="BDO44" s="71"/>
      <c r="BEE44" s="71"/>
      <c r="BEU44" s="71"/>
      <c r="BFK44" s="71"/>
      <c r="BGA44" s="71"/>
      <c r="BGQ44" s="71"/>
      <c r="BHG44" s="71"/>
      <c r="BHW44" s="71"/>
      <c r="BIM44" s="71"/>
      <c r="BJC44" s="71"/>
      <c r="BJS44" s="71"/>
      <c r="BKI44" s="71"/>
      <c r="BKY44" s="71"/>
      <c r="BLO44" s="71"/>
      <c r="BME44" s="71"/>
      <c r="BMU44" s="71"/>
      <c r="BNK44" s="71"/>
      <c r="BOA44" s="71"/>
      <c r="BOQ44" s="71"/>
      <c r="BPG44" s="71"/>
      <c r="BPW44" s="71"/>
      <c r="BQM44" s="71"/>
      <c r="BRC44" s="71"/>
      <c r="BRS44" s="71"/>
      <c r="BSI44" s="71"/>
      <c r="BSY44" s="71"/>
      <c r="BTO44" s="71"/>
      <c r="BUE44" s="71"/>
      <c r="BUU44" s="71"/>
      <c r="BVK44" s="71"/>
      <c r="BWA44" s="71"/>
      <c r="BWQ44" s="71"/>
      <c r="BXG44" s="71"/>
      <c r="BXW44" s="71"/>
      <c r="BYM44" s="71"/>
      <c r="BZC44" s="71"/>
      <c r="BZS44" s="71"/>
      <c r="CAI44" s="71"/>
      <c r="CAY44" s="71"/>
      <c r="CBO44" s="71"/>
      <c r="CCE44" s="71"/>
      <c r="CCU44" s="71"/>
      <c r="CDK44" s="71"/>
      <c r="CEA44" s="71"/>
      <c r="CEQ44" s="71"/>
      <c r="CFG44" s="71"/>
      <c r="CFW44" s="71"/>
      <c r="CGM44" s="71"/>
      <c r="CHC44" s="71"/>
      <c r="CHS44" s="71"/>
      <c r="CII44" s="71"/>
      <c r="CIY44" s="71"/>
      <c r="CJO44" s="71"/>
      <c r="CKE44" s="71"/>
      <c r="CKU44" s="71"/>
      <c r="CLK44" s="71"/>
      <c r="CMA44" s="71"/>
      <c r="CMQ44" s="71"/>
      <c r="CNG44" s="71"/>
      <c r="CNW44" s="71"/>
      <c r="COM44" s="71"/>
      <c r="CPC44" s="71"/>
      <c r="CPS44" s="71"/>
      <c r="CQI44" s="71"/>
      <c r="CQY44" s="71"/>
      <c r="CRO44" s="71"/>
      <c r="CSE44" s="71"/>
      <c r="CSU44" s="71"/>
      <c r="CTK44" s="71"/>
      <c r="CUA44" s="71"/>
      <c r="CUQ44" s="71"/>
      <c r="CVG44" s="71"/>
      <c r="CVW44" s="71"/>
      <c r="CWM44" s="71"/>
      <c r="CXC44" s="71"/>
      <c r="CXS44" s="71"/>
      <c r="CYI44" s="71"/>
      <c r="CYY44" s="71"/>
      <c r="CZO44" s="71"/>
      <c r="DAE44" s="71"/>
      <c r="DAU44" s="71"/>
      <c r="DBK44" s="71"/>
      <c r="DCA44" s="71"/>
      <c r="DCQ44" s="71"/>
      <c r="DDG44" s="71"/>
      <c r="DDW44" s="71"/>
      <c r="DEM44" s="71"/>
      <c r="DFC44" s="71"/>
      <c r="DFS44" s="71"/>
      <c r="DGI44" s="71"/>
      <c r="DGY44" s="71"/>
      <c r="DHO44" s="71"/>
      <c r="DIE44" s="71"/>
      <c r="DIU44" s="71"/>
      <c r="DJK44" s="71"/>
      <c r="DKA44" s="71"/>
      <c r="DKQ44" s="71"/>
      <c r="DLG44" s="71"/>
      <c r="DLW44" s="71"/>
      <c r="DMM44" s="71"/>
      <c r="DNC44" s="71"/>
      <c r="DNS44" s="71"/>
      <c r="DOI44" s="71"/>
      <c r="DOY44" s="71"/>
      <c r="DPO44" s="71"/>
      <c r="DQE44" s="71"/>
      <c r="DQU44" s="71"/>
      <c r="DRK44" s="71"/>
      <c r="DSA44" s="71"/>
      <c r="DSQ44" s="71"/>
      <c r="DTG44" s="71"/>
      <c r="DTW44" s="71"/>
      <c r="DUM44" s="71"/>
      <c r="DVC44" s="71"/>
      <c r="DVS44" s="71"/>
      <c r="DWI44" s="71"/>
      <c r="DWY44" s="71"/>
      <c r="DXO44" s="71"/>
      <c r="DYE44" s="71"/>
      <c r="DYU44" s="71"/>
      <c r="DZK44" s="71"/>
      <c r="EAA44" s="71"/>
      <c r="EAQ44" s="71"/>
      <c r="EBG44" s="71"/>
      <c r="EBW44" s="71"/>
      <c r="ECM44" s="71"/>
      <c r="EDC44" s="71"/>
      <c r="EDS44" s="71"/>
      <c r="EEI44" s="71"/>
      <c r="EEY44" s="71"/>
      <c r="EFO44" s="71"/>
      <c r="EGE44" s="71"/>
      <c r="EGU44" s="71"/>
      <c r="EHK44" s="71"/>
      <c r="EIA44" s="71"/>
      <c r="EIQ44" s="71"/>
      <c r="EJG44" s="71"/>
      <c r="EJW44" s="71"/>
      <c r="EKM44" s="71"/>
      <c r="ELC44" s="71"/>
      <c r="ELS44" s="71"/>
      <c r="EMI44" s="71"/>
      <c r="EMY44" s="71"/>
      <c r="ENO44" s="71"/>
      <c r="EOE44" s="71"/>
      <c r="EOU44" s="71"/>
      <c r="EPK44" s="71"/>
      <c r="EQA44" s="71"/>
      <c r="EQQ44" s="71"/>
      <c r="ERG44" s="71"/>
      <c r="ERW44" s="71"/>
      <c r="ESM44" s="71"/>
      <c r="ETC44" s="71"/>
      <c r="ETS44" s="71"/>
      <c r="EUI44" s="71"/>
      <c r="EUY44" s="71"/>
      <c r="EVO44" s="71"/>
      <c r="EWE44" s="71"/>
      <c r="EWU44" s="71"/>
      <c r="EXK44" s="71"/>
      <c r="EYA44" s="71"/>
      <c r="EYQ44" s="71"/>
      <c r="EZG44" s="71"/>
      <c r="EZW44" s="71"/>
      <c r="FAM44" s="71"/>
      <c r="FBC44" s="71"/>
      <c r="FBS44" s="71"/>
      <c r="FCI44" s="71"/>
      <c r="FCY44" s="71"/>
      <c r="FDO44" s="71"/>
      <c r="FEE44" s="71"/>
      <c r="FEU44" s="71"/>
      <c r="FFK44" s="71"/>
      <c r="FGA44" s="71"/>
      <c r="FGQ44" s="71"/>
      <c r="FHG44" s="71"/>
      <c r="FHW44" s="71"/>
      <c r="FIM44" s="71"/>
      <c r="FJC44" s="71"/>
      <c r="FJS44" s="71"/>
      <c r="FKI44" s="71"/>
      <c r="FKY44" s="71"/>
      <c r="FLO44" s="71"/>
      <c r="FME44" s="71"/>
      <c r="FMU44" s="71"/>
      <c r="FNK44" s="71"/>
      <c r="FOA44" s="71"/>
      <c r="FOQ44" s="71"/>
      <c r="FPG44" s="71"/>
      <c r="FPW44" s="71"/>
      <c r="FQM44" s="71"/>
      <c r="FRC44" s="71"/>
      <c r="FRS44" s="71"/>
      <c r="FSI44" s="71"/>
      <c r="FSY44" s="71"/>
      <c r="FTO44" s="71"/>
      <c r="FUE44" s="71"/>
      <c r="FUU44" s="71"/>
      <c r="FVK44" s="71"/>
      <c r="FWA44" s="71"/>
      <c r="FWQ44" s="71"/>
      <c r="FXG44" s="71"/>
      <c r="FXW44" s="71"/>
      <c r="FYM44" s="71"/>
      <c r="FZC44" s="71"/>
      <c r="FZS44" s="71"/>
      <c r="GAI44" s="71"/>
      <c r="GAY44" s="71"/>
      <c r="GBO44" s="71"/>
      <c r="GCE44" s="71"/>
      <c r="GCU44" s="71"/>
      <c r="GDK44" s="71"/>
      <c r="GEA44" s="71"/>
      <c r="GEQ44" s="71"/>
      <c r="GFG44" s="71"/>
      <c r="GFW44" s="71"/>
      <c r="GGM44" s="71"/>
      <c r="GHC44" s="71"/>
      <c r="GHS44" s="71"/>
      <c r="GII44" s="71"/>
      <c r="GIY44" s="71"/>
      <c r="GJO44" s="71"/>
      <c r="GKE44" s="71"/>
      <c r="GKU44" s="71"/>
      <c r="GLK44" s="71"/>
      <c r="GMA44" s="71"/>
      <c r="GMQ44" s="71"/>
      <c r="GNG44" s="71"/>
      <c r="GNW44" s="71"/>
      <c r="GOM44" s="71"/>
      <c r="GPC44" s="71"/>
      <c r="GPS44" s="71"/>
      <c r="GQI44" s="71"/>
      <c r="GQY44" s="71"/>
      <c r="GRO44" s="71"/>
      <c r="GSE44" s="71"/>
      <c r="GSU44" s="71"/>
      <c r="GTK44" s="71"/>
      <c r="GUA44" s="71"/>
      <c r="GUQ44" s="71"/>
      <c r="GVG44" s="71"/>
      <c r="GVW44" s="71"/>
      <c r="GWM44" s="71"/>
      <c r="GXC44" s="71"/>
      <c r="GXS44" s="71"/>
      <c r="GYI44" s="71"/>
      <c r="GYY44" s="71"/>
      <c r="GZO44" s="71"/>
      <c r="HAE44" s="71"/>
      <c r="HAU44" s="71"/>
      <c r="HBK44" s="71"/>
      <c r="HCA44" s="71"/>
      <c r="HCQ44" s="71"/>
      <c r="HDG44" s="71"/>
      <c r="HDW44" s="71"/>
      <c r="HEM44" s="71"/>
      <c r="HFC44" s="71"/>
      <c r="HFS44" s="71"/>
      <c r="HGI44" s="71"/>
      <c r="HGY44" s="71"/>
      <c r="HHO44" s="71"/>
      <c r="HIE44" s="71"/>
      <c r="HIU44" s="71"/>
      <c r="HJK44" s="71"/>
      <c r="HKA44" s="71"/>
      <c r="HKQ44" s="71"/>
      <c r="HLG44" s="71"/>
      <c r="HLW44" s="71"/>
      <c r="HMM44" s="71"/>
      <c r="HNC44" s="71"/>
      <c r="HNS44" s="71"/>
      <c r="HOI44" s="71"/>
      <c r="HOY44" s="71"/>
      <c r="HPO44" s="71"/>
      <c r="HQE44" s="71"/>
      <c r="HQU44" s="71"/>
      <c r="HRK44" s="71"/>
      <c r="HSA44" s="71"/>
      <c r="HSQ44" s="71"/>
      <c r="HTG44" s="71"/>
      <c r="HTW44" s="71"/>
      <c r="HUM44" s="71"/>
      <c r="HVC44" s="71"/>
      <c r="HVS44" s="71"/>
      <c r="HWI44" s="71"/>
      <c r="HWY44" s="71"/>
      <c r="HXO44" s="71"/>
      <c r="HYE44" s="71"/>
      <c r="HYU44" s="71"/>
      <c r="HZK44" s="71"/>
      <c r="IAA44" s="71"/>
      <c r="IAQ44" s="71"/>
      <c r="IBG44" s="71"/>
      <c r="IBW44" s="71"/>
      <c r="ICM44" s="71"/>
      <c r="IDC44" s="71"/>
      <c r="IDS44" s="71"/>
      <c r="IEI44" s="71"/>
      <c r="IEY44" s="71"/>
      <c r="IFO44" s="71"/>
      <c r="IGE44" s="71"/>
      <c r="IGU44" s="71"/>
      <c r="IHK44" s="71"/>
      <c r="IIA44" s="71"/>
      <c r="IIQ44" s="71"/>
      <c r="IJG44" s="71"/>
      <c r="IJW44" s="71"/>
      <c r="IKM44" s="71"/>
      <c r="ILC44" s="71"/>
      <c r="ILS44" s="71"/>
      <c r="IMI44" s="71"/>
      <c r="IMY44" s="71"/>
      <c r="INO44" s="71"/>
      <c r="IOE44" s="71"/>
      <c r="IOU44" s="71"/>
      <c r="IPK44" s="71"/>
      <c r="IQA44" s="71"/>
      <c r="IQQ44" s="71"/>
      <c r="IRG44" s="71"/>
      <c r="IRW44" s="71"/>
      <c r="ISM44" s="71"/>
      <c r="ITC44" s="71"/>
      <c r="ITS44" s="71"/>
      <c r="IUI44" s="71"/>
      <c r="IUY44" s="71"/>
      <c r="IVO44" s="71"/>
      <c r="IWE44" s="71"/>
      <c r="IWU44" s="71"/>
      <c r="IXK44" s="71"/>
      <c r="IYA44" s="71"/>
      <c r="IYQ44" s="71"/>
      <c r="IZG44" s="71"/>
      <c r="IZW44" s="71"/>
      <c r="JAM44" s="71"/>
      <c r="JBC44" s="71"/>
      <c r="JBS44" s="71"/>
      <c r="JCI44" s="71"/>
      <c r="JCY44" s="71"/>
      <c r="JDO44" s="71"/>
      <c r="JEE44" s="71"/>
      <c r="JEU44" s="71"/>
      <c r="JFK44" s="71"/>
      <c r="JGA44" s="71"/>
      <c r="JGQ44" s="71"/>
      <c r="JHG44" s="71"/>
      <c r="JHW44" s="71"/>
      <c r="JIM44" s="71"/>
      <c r="JJC44" s="71"/>
      <c r="JJS44" s="71"/>
      <c r="JKI44" s="71"/>
      <c r="JKY44" s="71"/>
      <c r="JLO44" s="71"/>
      <c r="JME44" s="71"/>
      <c r="JMU44" s="71"/>
      <c r="JNK44" s="71"/>
      <c r="JOA44" s="71"/>
      <c r="JOQ44" s="71"/>
      <c r="JPG44" s="71"/>
      <c r="JPW44" s="71"/>
      <c r="JQM44" s="71"/>
      <c r="JRC44" s="71"/>
      <c r="JRS44" s="71"/>
      <c r="JSI44" s="71"/>
      <c r="JSY44" s="71"/>
      <c r="JTO44" s="71"/>
      <c r="JUE44" s="71"/>
      <c r="JUU44" s="71"/>
      <c r="JVK44" s="71"/>
      <c r="JWA44" s="71"/>
      <c r="JWQ44" s="71"/>
      <c r="JXG44" s="71"/>
      <c r="JXW44" s="71"/>
      <c r="JYM44" s="71"/>
      <c r="JZC44" s="71"/>
      <c r="JZS44" s="71"/>
      <c r="KAI44" s="71"/>
      <c r="KAY44" s="71"/>
      <c r="KBO44" s="71"/>
      <c r="KCE44" s="71"/>
      <c r="KCU44" s="71"/>
      <c r="KDK44" s="71"/>
      <c r="KEA44" s="71"/>
      <c r="KEQ44" s="71"/>
      <c r="KFG44" s="71"/>
      <c r="KFW44" s="71"/>
      <c r="KGM44" s="71"/>
      <c r="KHC44" s="71"/>
      <c r="KHS44" s="71"/>
      <c r="KII44" s="71"/>
      <c r="KIY44" s="71"/>
      <c r="KJO44" s="71"/>
      <c r="KKE44" s="71"/>
      <c r="KKU44" s="71"/>
      <c r="KLK44" s="71"/>
      <c r="KMA44" s="71"/>
      <c r="KMQ44" s="71"/>
      <c r="KNG44" s="71"/>
      <c r="KNW44" s="71"/>
      <c r="KOM44" s="71"/>
      <c r="KPC44" s="71"/>
      <c r="KPS44" s="71"/>
      <c r="KQI44" s="71"/>
      <c r="KQY44" s="71"/>
      <c r="KRO44" s="71"/>
      <c r="KSE44" s="71"/>
      <c r="KSU44" s="71"/>
      <c r="KTK44" s="71"/>
      <c r="KUA44" s="71"/>
      <c r="KUQ44" s="71"/>
      <c r="KVG44" s="71"/>
      <c r="KVW44" s="71"/>
      <c r="KWM44" s="71"/>
      <c r="KXC44" s="71"/>
      <c r="KXS44" s="71"/>
      <c r="KYI44" s="71"/>
      <c r="KYY44" s="71"/>
      <c r="KZO44" s="71"/>
      <c r="LAE44" s="71"/>
      <c r="LAU44" s="71"/>
      <c r="LBK44" s="71"/>
      <c r="LCA44" s="71"/>
      <c r="LCQ44" s="71"/>
      <c r="LDG44" s="71"/>
      <c r="LDW44" s="71"/>
      <c r="LEM44" s="71"/>
      <c r="LFC44" s="71"/>
      <c r="LFS44" s="71"/>
      <c r="LGI44" s="71"/>
      <c r="LGY44" s="71"/>
      <c r="LHO44" s="71"/>
      <c r="LIE44" s="71"/>
      <c r="LIU44" s="71"/>
      <c r="LJK44" s="71"/>
      <c r="LKA44" s="71"/>
      <c r="LKQ44" s="71"/>
      <c r="LLG44" s="71"/>
      <c r="LLW44" s="71"/>
      <c r="LMM44" s="71"/>
      <c r="LNC44" s="71"/>
      <c r="LNS44" s="71"/>
      <c r="LOI44" s="71"/>
      <c r="LOY44" s="71"/>
      <c r="LPO44" s="71"/>
      <c r="LQE44" s="71"/>
      <c r="LQU44" s="71"/>
      <c r="LRK44" s="71"/>
      <c r="LSA44" s="71"/>
      <c r="LSQ44" s="71"/>
      <c r="LTG44" s="71"/>
      <c r="LTW44" s="71"/>
      <c r="LUM44" s="71"/>
      <c r="LVC44" s="71"/>
      <c r="LVS44" s="71"/>
      <c r="LWI44" s="71"/>
      <c r="LWY44" s="71"/>
      <c r="LXO44" s="71"/>
      <c r="LYE44" s="71"/>
      <c r="LYU44" s="71"/>
      <c r="LZK44" s="71"/>
      <c r="MAA44" s="71"/>
      <c r="MAQ44" s="71"/>
      <c r="MBG44" s="71"/>
      <c r="MBW44" s="71"/>
      <c r="MCM44" s="71"/>
      <c r="MDC44" s="71"/>
      <c r="MDS44" s="71"/>
      <c r="MEI44" s="71"/>
      <c r="MEY44" s="71"/>
      <c r="MFO44" s="71"/>
      <c r="MGE44" s="71"/>
      <c r="MGU44" s="71"/>
      <c r="MHK44" s="71"/>
      <c r="MIA44" s="71"/>
      <c r="MIQ44" s="71"/>
      <c r="MJG44" s="71"/>
      <c r="MJW44" s="71"/>
      <c r="MKM44" s="71"/>
      <c r="MLC44" s="71"/>
      <c r="MLS44" s="71"/>
      <c r="MMI44" s="71"/>
      <c r="MMY44" s="71"/>
      <c r="MNO44" s="71"/>
      <c r="MOE44" s="71"/>
      <c r="MOU44" s="71"/>
      <c r="MPK44" s="71"/>
      <c r="MQA44" s="71"/>
      <c r="MQQ44" s="71"/>
      <c r="MRG44" s="71"/>
      <c r="MRW44" s="71"/>
      <c r="MSM44" s="71"/>
      <c r="MTC44" s="71"/>
      <c r="MTS44" s="71"/>
      <c r="MUI44" s="71"/>
      <c r="MUY44" s="71"/>
      <c r="MVO44" s="71"/>
      <c r="MWE44" s="71"/>
      <c r="MWU44" s="71"/>
      <c r="MXK44" s="71"/>
      <c r="MYA44" s="71"/>
      <c r="MYQ44" s="71"/>
      <c r="MZG44" s="71"/>
      <c r="MZW44" s="71"/>
      <c r="NAM44" s="71"/>
      <c r="NBC44" s="71"/>
      <c r="NBS44" s="71"/>
      <c r="NCI44" s="71"/>
      <c r="NCY44" s="71"/>
      <c r="NDO44" s="71"/>
      <c r="NEE44" s="71"/>
      <c r="NEU44" s="71"/>
      <c r="NFK44" s="71"/>
      <c r="NGA44" s="71"/>
      <c r="NGQ44" s="71"/>
      <c r="NHG44" s="71"/>
      <c r="NHW44" s="71"/>
      <c r="NIM44" s="71"/>
      <c r="NJC44" s="71"/>
      <c r="NJS44" s="71"/>
      <c r="NKI44" s="71"/>
      <c r="NKY44" s="71"/>
      <c r="NLO44" s="71"/>
      <c r="NME44" s="71"/>
      <c r="NMU44" s="71"/>
      <c r="NNK44" s="71"/>
      <c r="NOA44" s="71"/>
      <c r="NOQ44" s="71"/>
      <c r="NPG44" s="71"/>
      <c r="NPW44" s="71"/>
      <c r="NQM44" s="71"/>
      <c r="NRC44" s="71"/>
      <c r="NRS44" s="71"/>
      <c r="NSI44" s="71"/>
      <c r="NSY44" s="71"/>
      <c r="NTO44" s="71"/>
      <c r="NUE44" s="71"/>
      <c r="NUU44" s="71"/>
      <c r="NVK44" s="71"/>
      <c r="NWA44" s="71"/>
      <c r="NWQ44" s="71"/>
      <c r="NXG44" s="71"/>
      <c r="NXW44" s="71"/>
      <c r="NYM44" s="71"/>
      <c r="NZC44" s="71"/>
      <c r="NZS44" s="71"/>
      <c r="OAI44" s="71"/>
      <c r="OAY44" s="71"/>
      <c r="OBO44" s="71"/>
      <c r="OCE44" s="71"/>
      <c r="OCU44" s="71"/>
      <c r="ODK44" s="71"/>
      <c r="OEA44" s="71"/>
      <c r="OEQ44" s="71"/>
      <c r="OFG44" s="71"/>
      <c r="OFW44" s="71"/>
      <c r="OGM44" s="71"/>
      <c r="OHC44" s="71"/>
      <c r="OHS44" s="71"/>
      <c r="OII44" s="71"/>
      <c r="OIY44" s="71"/>
      <c r="OJO44" s="71"/>
      <c r="OKE44" s="71"/>
      <c r="OKU44" s="71"/>
      <c r="OLK44" s="71"/>
      <c r="OMA44" s="71"/>
      <c r="OMQ44" s="71"/>
      <c r="ONG44" s="71"/>
      <c r="ONW44" s="71"/>
      <c r="OOM44" s="71"/>
      <c r="OPC44" s="71"/>
      <c r="OPS44" s="71"/>
      <c r="OQI44" s="71"/>
      <c r="OQY44" s="71"/>
      <c r="ORO44" s="71"/>
      <c r="OSE44" s="71"/>
      <c r="OSU44" s="71"/>
      <c r="OTK44" s="71"/>
      <c r="OUA44" s="71"/>
      <c r="OUQ44" s="71"/>
      <c r="OVG44" s="71"/>
      <c r="OVW44" s="71"/>
      <c r="OWM44" s="71"/>
      <c r="OXC44" s="71"/>
      <c r="OXS44" s="71"/>
      <c r="OYI44" s="71"/>
      <c r="OYY44" s="71"/>
      <c r="OZO44" s="71"/>
      <c r="PAE44" s="71"/>
      <c r="PAU44" s="71"/>
      <c r="PBK44" s="71"/>
      <c r="PCA44" s="71"/>
      <c r="PCQ44" s="71"/>
      <c r="PDG44" s="71"/>
      <c r="PDW44" s="71"/>
      <c r="PEM44" s="71"/>
      <c r="PFC44" s="71"/>
      <c r="PFS44" s="71"/>
      <c r="PGI44" s="71"/>
      <c r="PGY44" s="71"/>
      <c r="PHO44" s="71"/>
      <c r="PIE44" s="71"/>
      <c r="PIU44" s="71"/>
      <c r="PJK44" s="71"/>
      <c r="PKA44" s="71"/>
      <c r="PKQ44" s="71"/>
      <c r="PLG44" s="71"/>
      <c r="PLW44" s="71"/>
      <c r="PMM44" s="71"/>
      <c r="PNC44" s="71"/>
      <c r="PNS44" s="71"/>
      <c r="POI44" s="71"/>
      <c r="POY44" s="71"/>
      <c r="PPO44" s="71"/>
      <c r="PQE44" s="71"/>
      <c r="PQU44" s="71"/>
      <c r="PRK44" s="71"/>
      <c r="PSA44" s="71"/>
      <c r="PSQ44" s="71"/>
      <c r="PTG44" s="71"/>
      <c r="PTW44" s="71"/>
      <c r="PUM44" s="71"/>
      <c r="PVC44" s="71"/>
      <c r="PVS44" s="71"/>
      <c r="PWI44" s="71"/>
      <c r="PWY44" s="71"/>
      <c r="PXO44" s="71"/>
      <c r="PYE44" s="71"/>
      <c r="PYU44" s="71"/>
      <c r="PZK44" s="71"/>
      <c r="QAA44" s="71"/>
      <c r="QAQ44" s="71"/>
      <c r="QBG44" s="71"/>
      <c r="QBW44" s="71"/>
      <c r="QCM44" s="71"/>
      <c r="QDC44" s="71"/>
      <c r="QDS44" s="71"/>
      <c r="QEI44" s="71"/>
      <c r="QEY44" s="71"/>
      <c r="QFO44" s="71"/>
      <c r="QGE44" s="71"/>
      <c r="QGU44" s="71"/>
      <c r="QHK44" s="71"/>
      <c r="QIA44" s="71"/>
      <c r="QIQ44" s="71"/>
      <c r="QJG44" s="71"/>
      <c r="QJW44" s="71"/>
      <c r="QKM44" s="71"/>
      <c r="QLC44" s="71"/>
      <c r="QLS44" s="71"/>
      <c r="QMI44" s="71"/>
      <c r="QMY44" s="71"/>
      <c r="QNO44" s="71"/>
      <c r="QOE44" s="71"/>
      <c r="QOU44" s="71"/>
      <c r="QPK44" s="71"/>
      <c r="QQA44" s="71"/>
      <c r="QQQ44" s="71"/>
      <c r="QRG44" s="71"/>
      <c r="QRW44" s="71"/>
      <c r="QSM44" s="71"/>
      <c r="QTC44" s="71"/>
      <c r="QTS44" s="71"/>
      <c r="QUI44" s="71"/>
      <c r="QUY44" s="71"/>
      <c r="QVO44" s="71"/>
      <c r="QWE44" s="71"/>
      <c r="QWU44" s="71"/>
      <c r="QXK44" s="71"/>
      <c r="QYA44" s="71"/>
      <c r="QYQ44" s="71"/>
      <c r="QZG44" s="71"/>
      <c r="QZW44" s="71"/>
      <c r="RAM44" s="71"/>
      <c r="RBC44" s="71"/>
      <c r="RBS44" s="71"/>
      <c r="RCI44" s="71"/>
      <c r="RCY44" s="71"/>
      <c r="RDO44" s="71"/>
      <c r="REE44" s="71"/>
      <c r="REU44" s="71"/>
      <c r="RFK44" s="71"/>
      <c r="RGA44" s="71"/>
      <c r="RGQ44" s="71"/>
      <c r="RHG44" s="71"/>
      <c r="RHW44" s="71"/>
      <c r="RIM44" s="71"/>
      <c r="RJC44" s="71"/>
      <c r="RJS44" s="71"/>
      <c r="RKI44" s="71"/>
      <c r="RKY44" s="71"/>
      <c r="RLO44" s="71"/>
      <c r="RME44" s="71"/>
      <c r="RMU44" s="71"/>
      <c r="RNK44" s="71"/>
      <c r="ROA44" s="71"/>
      <c r="ROQ44" s="71"/>
      <c r="RPG44" s="71"/>
      <c r="RPW44" s="71"/>
      <c r="RQM44" s="71"/>
      <c r="RRC44" s="71"/>
      <c r="RRS44" s="71"/>
      <c r="RSI44" s="71"/>
      <c r="RSY44" s="71"/>
      <c r="RTO44" s="71"/>
      <c r="RUE44" s="71"/>
      <c r="RUU44" s="71"/>
      <c r="RVK44" s="71"/>
      <c r="RWA44" s="71"/>
      <c r="RWQ44" s="71"/>
      <c r="RXG44" s="71"/>
      <c r="RXW44" s="71"/>
      <c r="RYM44" s="71"/>
      <c r="RZC44" s="71"/>
      <c r="RZS44" s="71"/>
      <c r="SAI44" s="71"/>
      <c r="SAY44" s="71"/>
      <c r="SBO44" s="71"/>
      <c r="SCE44" s="71"/>
      <c r="SCU44" s="71"/>
      <c r="SDK44" s="71"/>
      <c r="SEA44" s="71"/>
      <c r="SEQ44" s="71"/>
      <c r="SFG44" s="71"/>
      <c r="SFW44" s="71"/>
      <c r="SGM44" s="71"/>
      <c r="SHC44" s="71"/>
      <c r="SHS44" s="71"/>
      <c r="SII44" s="71"/>
      <c r="SIY44" s="71"/>
      <c r="SJO44" s="71"/>
      <c r="SKE44" s="71"/>
      <c r="SKU44" s="71"/>
      <c r="SLK44" s="71"/>
      <c r="SMA44" s="71"/>
      <c r="SMQ44" s="71"/>
      <c r="SNG44" s="71"/>
      <c r="SNW44" s="71"/>
      <c r="SOM44" s="71"/>
      <c r="SPC44" s="71"/>
      <c r="SPS44" s="71"/>
      <c r="SQI44" s="71"/>
      <c r="SQY44" s="71"/>
      <c r="SRO44" s="71"/>
      <c r="SSE44" s="71"/>
      <c r="SSU44" s="71"/>
      <c r="STK44" s="71"/>
      <c r="SUA44" s="71"/>
      <c r="SUQ44" s="71"/>
      <c r="SVG44" s="71"/>
      <c r="SVW44" s="71"/>
      <c r="SWM44" s="71"/>
      <c r="SXC44" s="71"/>
      <c r="SXS44" s="71"/>
      <c r="SYI44" s="71"/>
      <c r="SYY44" s="71"/>
      <c r="SZO44" s="71"/>
      <c r="TAE44" s="71"/>
      <c r="TAU44" s="71"/>
      <c r="TBK44" s="71"/>
      <c r="TCA44" s="71"/>
      <c r="TCQ44" s="71"/>
      <c r="TDG44" s="71"/>
      <c r="TDW44" s="71"/>
      <c r="TEM44" s="71"/>
      <c r="TFC44" s="71"/>
      <c r="TFS44" s="71"/>
      <c r="TGI44" s="71"/>
      <c r="TGY44" s="71"/>
      <c r="THO44" s="71"/>
      <c r="TIE44" s="71"/>
      <c r="TIU44" s="71"/>
      <c r="TJK44" s="71"/>
      <c r="TKA44" s="71"/>
      <c r="TKQ44" s="71"/>
      <c r="TLG44" s="71"/>
      <c r="TLW44" s="71"/>
      <c r="TMM44" s="71"/>
      <c r="TNC44" s="71"/>
      <c r="TNS44" s="71"/>
      <c r="TOI44" s="71"/>
      <c r="TOY44" s="71"/>
      <c r="TPO44" s="71"/>
      <c r="TQE44" s="71"/>
      <c r="TQU44" s="71"/>
      <c r="TRK44" s="71"/>
      <c r="TSA44" s="71"/>
      <c r="TSQ44" s="71"/>
      <c r="TTG44" s="71"/>
      <c r="TTW44" s="71"/>
      <c r="TUM44" s="71"/>
      <c r="TVC44" s="71"/>
      <c r="TVS44" s="71"/>
      <c r="TWI44" s="71"/>
      <c r="TWY44" s="71"/>
      <c r="TXO44" s="71"/>
      <c r="TYE44" s="71"/>
      <c r="TYU44" s="71"/>
      <c r="TZK44" s="71"/>
      <c r="UAA44" s="71"/>
      <c r="UAQ44" s="71"/>
      <c r="UBG44" s="71"/>
      <c r="UBW44" s="71"/>
      <c r="UCM44" s="71"/>
      <c r="UDC44" s="71"/>
      <c r="UDS44" s="71"/>
      <c r="UEI44" s="71"/>
      <c r="UEY44" s="71"/>
      <c r="UFO44" s="71"/>
      <c r="UGE44" s="71"/>
      <c r="UGU44" s="71"/>
      <c r="UHK44" s="71"/>
      <c r="UIA44" s="71"/>
      <c r="UIQ44" s="71"/>
      <c r="UJG44" s="71"/>
      <c r="UJW44" s="71"/>
      <c r="UKM44" s="71"/>
      <c r="ULC44" s="71"/>
      <c r="ULS44" s="71"/>
      <c r="UMI44" s="71"/>
      <c r="UMY44" s="71"/>
      <c r="UNO44" s="71"/>
      <c r="UOE44" s="71"/>
      <c r="UOU44" s="71"/>
      <c r="UPK44" s="71"/>
      <c r="UQA44" s="71"/>
      <c r="UQQ44" s="71"/>
      <c r="URG44" s="71"/>
      <c r="URW44" s="71"/>
      <c r="USM44" s="71"/>
      <c r="UTC44" s="71"/>
      <c r="UTS44" s="71"/>
      <c r="UUI44" s="71"/>
      <c r="UUY44" s="71"/>
      <c r="UVO44" s="71"/>
      <c r="UWE44" s="71"/>
      <c r="UWU44" s="71"/>
      <c r="UXK44" s="71"/>
      <c r="UYA44" s="71"/>
      <c r="UYQ44" s="71"/>
      <c r="UZG44" s="71"/>
      <c r="UZW44" s="71"/>
      <c r="VAM44" s="71"/>
      <c r="VBC44" s="71"/>
      <c r="VBS44" s="71"/>
      <c r="VCI44" s="71"/>
      <c r="VCY44" s="71"/>
      <c r="VDO44" s="71"/>
      <c r="VEE44" s="71"/>
      <c r="VEU44" s="71"/>
      <c r="VFK44" s="71"/>
      <c r="VGA44" s="71"/>
      <c r="VGQ44" s="71"/>
      <c r="VHG44" s="71"/>
      <c r="VHW44" s="71"/>
      <c r="VIM44" s="71"/>
      <c r="VJC44" s="71"/>
      <c r="VJS44" s="71"/>
      <c r="VKI44" s="71"/>
      <c r="VKY44" s="71"/>
      <c r="VLO44" s="71"/>
      <c r="VME44" s="71"/>
      <c r="VMU44" s="71"/>
      <c r="VNK44" s="71"/>
      <c r="VOA44" s="71"/>
      <c r="VOQ44" s="71"/>
      <c r="VPG44" s="71"/>
      <c r="VPW44" s="71"/>
      <c r="VQM44" s="71"/>
      <c r="VRC44" s="71"/>
      <c r="VRS44" s="71"/>
      <c r="VSI44" s="71"/>
      <c r="VSY44" s="71"/>
      <c r="VTO44" s="71"/>
      <c r="VUE44" s="71"/>
      <c r="VUU44" s="71"/>
      <c r="VVK44" s="71"/>
      <c r="VWA44" s="71"/>
      <c r="VWQ44" s="71"/>
      <c r="VXG44" s="71"/>
      <c r="VXW44" s="71"/>
      <c r="VYM44" s="71"/>
      <c r="VZC44" s="71"/>
      <c r="VZS44" s="71"/>
      <c r="WAI44" s="71"/>
      <c r="WAY44" s="71"/>
      <c r="WBO44" s="71"/>
      <c r="WCE44" s="71"/>
      <c r="WCU44" s="71"/>
      <c r="WDK44" s="71"/>
      <c r="WEA44" s="71"/>
      <c r="WEQ44" s="71"/>
      <c r="WFG44" s="71"/>
      <c r="WFW44" s="71"/>
      <c r="WGM44" s="71"/>
      <c r="WHC44" s="71"/>
      <c r="WHS44" s="71"/>
      <c r="WII44" s="71"/>
      <c r="WIY44" s="71"/>
      <c r="WJO44" s="71"/>
      <c r="WKE44" s="71"/>
      <c r="WKU44" s="71"/>
      <c r="WLK44" s="71"/>
      <c r="WMA44" s="71"/>
      <c r="WMQ44" s="71"/>
      <c r="WNG44" s="71"/>
      <c r="WNW44" s="71"/>
      <c r="WOM44" s="71"/>
      <c r="WPC44" s="71"/>
      <c r="WPS44" s="71"/>
      <c r="WQI44" s="71"/>
      <c r="WQY44" s="71"/>
      <c r="WRO44" s="71"/>
      <c r="WSE44" s="71"/>
      <c r="WSU44" s="71"/>
      <c r="WTK44" s="71"/>
      <c r="WUA44" s="71"/>
      <c r="WUQ44" s="71"/>
      <c r="WVG44" s="71"/>
      <c r="WVW44" s="71"/>
      <c r="WWM44" s="71"/>
      <c r="WXC44" s="71"/>
      <c r="WXS44" s="71"/>
      <c r="WYI44" s="71"/>
      <c r="WYY44" s="71"/>
      <c r="WZO44" s="71"/>
      <c r="XAE44" s="71"/>
      <c r="XAU44" s="71"/>
      <c r="XBK44" s="71"/>
      <c r="XCA44" s="71"/>
      <c r="XCQ44" s="71"/>
      <c r="XDG44" s="71"/>
      <c r="XDW44" s="71"/>
      <c r="XEM44" s="71"/>
    </row>
    <row r="45" spans="1:1023 1039:2047 2063:3071 3087:4095 4111:5119 5135:6143 6159:7167 7183:8191 8207:9215 9231:10239 10255:11263 11279:12287 12303:13311 13327:14335 14351:15359 15375:16367">
      <c r="A45" s="20" t="str">
        <f>IF(COUNTBLANK(F45)=1," ",COUNTA($F$12:F45))</f>
        <v xml:space="preserve"> </v>
      </c>
      <c r="B45" s="73" t="s">
        <v>247</v>
      </c>
      <c r="C45" s="68" t="s">
        <v>130</v>
      </c>
      <c r="D45" s="68">
        <v>1</v>
      </c>
      <c r="E45" s="95"/>
      <c r="F45" s="134"/>
      <c r="G45" s="135">
        <f t="shared" si="0"/>
        <v>0</v>
      </c>
      <c r="H45" s="116"/>
      <c r="I45" s="135">
        <f t="shared" si="1"/>
        <v>0</v>
      </c>
      <c r="J45" s="135">
        <f t="shared" si="2"/>
        <v>0</v>
      </c>
      <c r="K45" s="135">
        <f t="shared" si="3"/>
        <v>0</v>
      </c>
      <c r="L45" s="135">
        <f t="shared" si="4"/>
        <v>0</v>
      </c>
      <c r="M45" s="135">
        <f t="shared" si="5"/>
        <v>0</v>
      </c>
      <c r="N45" s="135">
        <f t="shared" si="6"/>
        <v>0</v>
      </c>
      <c r="O45" s="70">
        <f t="shared" si="7"/>
        <v>0</v>
      </c>
      <c r="AE45" s="71"/>
      <c r="AU45" s="71"/>
      <c r="BK45" s="71"/>
      <c r="CA45" s="71"/>
      <c r="CQ45" s="71"/>
      <c r="DG45" s="71"/>
      <c r="DW45" s="71"/>
      <c r="EM45" s="71"/>
      <c r="FC45" s="71"/>
      <c r="FS45" s="71"/>
      <c r="GI45" s="71"/>
      <c r="GY45" s="71"/>
      <c r="HO45" s="71"/>
      <c r="IE45" s="71"/>
      <c r="IU45" s="71"/>
      <c r="JK45" s="71"/>
      <c r="KA45" s="71"/>
      <c r="KQ45" s="71"/>
      <c r="LG45" s="71"/>
      <c r="LW45" s="71"/>
      <c r="MM45" s="71"/>
      <c r="NC45" s="71"/>
      <c r="NS45" s="71"/>
      <c r="OI45" s="71"/>
      <c r="OY45" s="71"/>
      <c r="PO45" s="71"/>
      <c r="QE45" s="71"/>
      <c r="QU45" s="71"/>
      <c r="RK45" s="71"/>
      <c r="SA45" s="71"/>
      <c r="SQ45" s="71"/>
      <c r="TG45" s="71"/>
      <c r="TW45" s="71"/>
      <c r="UM45" s="71"/>
      <c r="VC45" s="71"/>
      <c r="VS45" s="71"/>
      <c r="WI45" s="71"/>
      <c r="WY45" s="71"/>
      <c r="XO45" s="71"/>
      <c r="YE45" s="71"/>
      <c r="YU45" s="71"/>
      <c r="ZK45" s="71"/>
      <c r="AAA45" s="71"/>
      <c r="AAQ45" s="71"/>
      <c r="ABG45" s="71"/>
      <c r="ABW45" s="71"/>
      <c r="ACM45" s="71"/>
      <c r="ADC45" s="71"/>
      <c r="ADS45" s="71"/>
      <c r="AEI45" s="71"/>
      <c r="AEY45" s="71"/>
      <c r="AFO45" s="71"/>
      <c r="AGE45" s="71"/>
      <c r="AGU45" s="71"/>
      <c r="AHK45" s="71"/>
      <c r="AIA45" s="71"/>
      <c r="AIQ45" s="71"/>
      <c r="AJG45" s="71"/>
      <c r="AJW45" s="71"/>
      <c r="AKM45" s="71"/>
      <c r="ALC45" s="71"/>
      <c r="ALS45" s="71"/>
      <c r="AMI45" s="71"/>
      <c r="AMY45" s="71"/>
      <c r="ANO45" s="71"/>
      <c r="AOE45" s="71"/>
      <c r="AOU45" s="71"/>
      <c r="APK45" s="71"/>
      <c r="AQA45" s="71"/>
      <c r="AQQ45" s="71"/>
      <c r="ARG45" s="71"/>
      <c r="ARW45" s="71"/>
      <c r="ASM45" s="71"/>
      <c r="ATC45" s="71"/>
      <c r="ATS45" s="71"/>
      <c r="AUI45" s="71"/>
      <c r="AUY45" s="71"/>
      <c r="AVO45" s="71"/>
      <c r="AWE45" s="71"/>
      <c r="AWU45" s="71"/>
      <c r="AXK45" s="71"/>
      <c r="AYA45" s="71"/>
      <c r="AYQ45" s="71"/>
      <c r="AZG45" s="71"/>
      <c r="AZW45" s="71"/>
      <c r="BAM45" s="71"/>
      <c r="BBC45" s="71"/>
      <c r="BBS45" s="71"/>
      <c r="BCI45" s="71"/>
      <c r="BCY45" s="71"/>
      <c r="BDO45" s="71"/>
      <c r="BEE45" s="71"/>
      <c r="BEU45" s="71"/>
      <c r="BFK45" s="71"/>
      <c r="BGA45" s="71"/>
      <c r="BGQ45" s="71"/>
      <c r="BHG45" s="71"/>
      <c r="BHW45" s="71"/>
      <c r="BIM45" s="71"/>
      <c r="BJC45" s="71"/>
      <c r="BJS45" s="71"/>
      <c r="BKI45" s="71"/>
      <c r="BKY45" s="71"/>
      <c r="BLO45" s="71"/>
      <c r="BME45" s="71"/>
      <c r="BMU45" s="71"/>
      <c r="BNK45" s="71"/>
      <c r="BOA45" s="71"/>
      <c r="BOQ45" s="71"/>
      <c r="BPG45" s="71"/>
      <c r="BPW45" s="71"/>
      <c r="BQM45" s="71"/>
      <c r="BRC45" s="71"/>
      <c r="BRS45" s="71"/>
      <c r="BSI45" s="71"/>
      <c r="BSY45" s="71"/>
      <c r="BTO45" s="71"/>
      <c r="BUE45" s="71"/>
      <c r="BUU45" s="71"/>
      <c r="BVK45" s="71"/>
      <c r="BWA45" s="71"/>
      <c r="BWQ45" s="71"/>
      <c r="BXG45" s="71"/>
      <c r="BXW45" s="71"/>
      <c r="BYM45" s="71"/>
      <c r="BZC45" s="71"/>
      <c r="BZS45" s="71"/>
      <c r="CAI45" s="71"/>
      <c r="CAY45" s="71"/>
      <c r="CBO45" s="71"/>
      <c r="CCE45" s="71"/>
      <c r="CCU45" s="71"/>
      <c r="CDK45" s="71"/>
      <c r="CEA45" s="71"/>
      <c r="CEQ45" s="71"/>
      <c r="CFG45" s="71"/>
      <c r="CFW45" s="71"/>
      <c r="CGM45" s="71"/>
      <c r="CHC45" s="71"/>
      <c r="CHS45" s="71"/>
      <c r="CII45" s="71"/>
      <c r="CIY45" s="71"/>
      <c r="CJO45" s="71"/>
      <c r="CKE45" s="71"/>
      <c r="CKU45" s="71"/>
      <c r="CLK45" s="71"/>
      <c r="CMA45" s="71"/>
      <c r="CMQ45" s="71"/>
      <c r="CNG45" s="71"/>
      <c r="CNW45" s="71"/>
      <c r="COM45" s="71"/>
      <c r="CPC45" s="71"/>
      <c r="CPS45" s="71"/>
      <c r="CQI45" s="71"/>
      <c r="CQY45" s="71"/>
      <c r="CRO45" s="71"/>
      <c r="CSE45" s="71"/>
      <c r="CSU45" s="71"/>
      <c r="CTK45" s="71"/>
      <c r="CUA45" s="71"/>
      <c r="CUQ45" s="71"/>
      <c r="CVG45" s="71"/>
      <c r="CVW45" s="71"/>
      <c r="CWM45" s="71"/>
      <c r="CXC45" s="71"/>
      <c r="CXS45" s="71"/>
      <c r="CYI45" s="71"/>
      <c r="CYY45" s="71"/>
      <c r="CZO45" s="71"/>
      <c r="DAE45" s="71"/>
      <c r="DAU45" s="71"/>
      <c r="DBK45" s="71"/>
      <c r="DCA45" s="71"/>
      <c r="DCQ45" s="71"/>
      <c r="DDG45" s="71"/>
      <c r="DDW45" s="71"/>
      <c r="DEM45" s="71"/>
      <c r="DFC45" s="71"/>
      <c r="DFS45" s="71"/>
      <c r="DGI45" s="71"/>
      <c r="DGY45" s="71"/>
      <c r="DHO45" s="71"/>
      <c r="DIE45" s="71"/>
      <c r="DIU45" s="71"/>
      <c r="DJK45" s="71"/>
      <c r="DKA45" s="71"/>
      <c r="DKQ45" s="71"/>
      <c r="DLG45" s="71"/>
      <c r="DLW45" s="71"/>
      <c r="DMM45" s="71"/>
      <c r="DNC45" s="71"/>
      <c r="DNS45" s="71"/>
      <c r="DOI45" s="71"/>
      <c r="DOY45" s="71"/>
      <c r="DPO45" s="71"/>
      <c r="DQE45" s="71"/>
      <c r="DQU45" s="71"/>
      <c r="DRK45" s="71"/>
      <c r="DSA45" s="71"/>
      <c r="DSQ45" s="71"/>
      <c r="DTG45" s="71"/>
      <c r="DTW45" s="71"/>
      <c r="DUM45" s="71"/>
      <c r="DVC45" s="71"/>
      <c r="DVS45" s="71"/>
      <c r="DWI45" s="71"/>
      <c r="DWY45" s="71"/>
      <c r="DXO45" s="71"/>
      <c r="DYE45" s="71"/>
      <c r="DYU45" s="71"/>
      <c r="DZK45" s="71"/>
      <c r="EAA45" s="71"/>
      <c r="EAQ45" s="71"/>
      <c r="EBG45" s="71"/>
      <c r="EBW45" s="71"/>
      <c r="ECM45" s="71"/>
      <c r="EDC45" s="71"/>
      <c r="EDS45" s="71"/>
      <c r="EEI45" s="71"/>
      <c r="EEY45" s="71"/>
      <c r="EFO45" s="71"/>
      <c r="EGE45" s="71"/>
      <c r="EGU45" s="71"/>
      <c r="EHK45" s="71"/>
      <c r="EIA45" s="71"/>
      <c r="EIQ45" s="71"/>
      <c r="EJG45" s="71"/>
      <c r="EJW45" s="71"/>
      <c r="EKM45" s="71"/>
      <c r="ELC45" s="71"/>
      <c r="ELS45" s="71"/>
      <c r="EMI45" s="71"/>
      <c r="EMY45" s="71"/>
      <c r="ENO45" s="71"/>
      <c r="EOE45" s="71"/>
      <c r="EOU45" s="71"/>
      <c r="EPK45" s="71"/>
      <c r="EQA45" s="71"/>
      <c r="EQQ45" s="71"/>
      <c r="ERG45" s="71"/>
      <c r="ERW45" s="71"/>
      <c r="ESM45" s="71"/>
      <c r="ETC45" s="71"/>
      <c r="ETS45" s="71"/>
      <c r="EUI45" s="71"/>
      <c r="EUY45" s="71"/>
      <c r="EVO45" s="71"/>
      <c r="EWE45" s="71"/>
      <c r="EWU45" s="71"/>
      <c r="EXK45" s="71"/>
      <c r="EYA45" s="71"/>
      <c r="EYQ45" s="71"/>
      <c r="EZG45" s="71"/>
      <c r="EZW45" s="71"/>
      <c r="FAM45" s="71"/>
      <c r="FBC45" s="71"/>
      <c r="FBS45" s="71"/>
      <c r="FCI45" s="71"/>
      <c r="FCY45" s="71"/>
      <c r="FDO45" s="71"/>
      <c r="FEE45" s="71"/>
      <c r="FEU45" s="71"/>
      <c r="FFK45" s="71"/>
      <c r="FGA45" s="71"/>
      <c r="FGQ45" s="71"/>
      <c r="FHG45" s="71"/>
      <c r="FHW45" s="71"/>
      <c r="FIM45" s="71"/>
      <c r="FJC45" s="71"/>
      <c r="FJS45" s="71"/>
      <c r="FKI45" s="71"/>
      <c r="FKY45" s="71"/>
      <c r="FLO45" s="71"/>
      <c r="FME45" s="71"/>
      <c r="FMU45" s="71"/>
      <c r="FNK45" s="71"/>
      <c r="FOA45" s="71"/>
      <c r="FOQ45" s="71"/>
      <c r="FPG45" s="71"/>
      <c r="FPW45" s="71"/>
      <c r="FQM45" s="71"/>
      <c r="FRC45" s="71"/>
      <c r="FRS45" s="71"/>
      <c r="FSI45" s="71"/>
      <c r="FSY45" s="71"/>
      <c r="FTO45" s="71"/>
      <c r="FUE45" s="71"/>
      <c r="FUU45" s="71"/>
      <c r="FVK45" s="71"/>
      <c r="FWA45" s="71"/>
      <c r="FWQ45" s="71"/>
      <c r="FXG45" s="71"/>
      <c r="FXW45" s="71"/>
      <c r="FYM45" s="71"/>
      <c r="FZC45" s="71"/>
      <c r="FZS45" s="71"/>
      <c r="GAI45" s="71"/>
      <c r="GAY45" s="71"/>
      <c r="GBO45" s="71"/>
      <c r="GCE45" s="71"/>
      <c r="GCU45" s="71"/>
      <c r="GDK45" s="71"/>
      <c r="GEA45" s="71"/>
      <c r="GEQ45" s="71"/>
      <c r="GFG45" s="71"/>
      <c r="GFW45" s="71"/>
      <c r="GGM45" s="71"/>
      <c r="GHC45" s="71"/>
      <c r="GHS45" s="71"/>
      <c r="GII45" s="71"/>
      <c r="GIY45" s="71"/>
      <c r="GJO45" s="71"/>
      <c r="GKE45" s="71"/>
      <c r="GKU45" s="71"/>
      <c r="GLK45" s="71"/>
      <c r="GMA45" s="71"/>
      <c r="GMQ45" s="71"/>
      <c r="GNG45" s="71"/>
      <c r="GNW45" s="71"/>
      <c r="GOM45" s="71"/>
      <c r="GPC45" s="71"/>
      <c r="GPS45" s="71"/>
      <c r="GQI45" s="71"/>
      <c r="GQY45" s="71"/>
      <c r="GRO45" s="71"/>
      <c r="GSE45" s="71"/>
      <c r="GSU45" s="71"/>
      <c r="GTK45" s="71"/>
      <c r="GUA45" s="71"/>
      <c r="GUQ45" s="71"/>
      <c r="GVG45" s="71"/>
      <c r="GVW45" s="71"/>
      <c r="GWM45" s="71"/>
      <c r="GXC45" s="71"/>
      <c r="GXS45" s="71"/>
      <c r="GYI45" s="71"/>
      <c r="GYY45" s="71"/>
      <c r="GZO45" s="71"/>
      <c r="HAE45" s="71"/>
      <c r="HAU45" s="71"/>
      <c r="HBK45" s="71"/>
      <c r="HCA45" s="71"/>
      <c r="HCQ45" s="71"/>
      <c r="HDG45" s="71"/>
      <c r="HDW45" s="71"/>
      <c r="HEM45" s="71"/>
      <c r="HFC45" s="71"/>
      <c r="HFS45" s="71"/>
      <c r="HGI45" s="71"/>
      <c r="HGY45" s="71"/>
      <c r="HHO45" s="71"/>
      <c r="HIE45" s="71"/>
      <c r="HIU45" s="71"/>
      <c r="HJK45" s="71"/>
      <c r="HKA45" s="71"/>
      <c r="HKQ45" s="71"/>
      <c r="HLG45" s="71"/>
      <c r="HLW45" s="71"/>
      <c r="HMM45" s="71"/>
      <c r="HNC45" s="71"/>
      <c r="HNS45" s="71"/>
      <c r="HOI45" s="71"/>
      <c r="HOY45" s="71"/>
      <c r="HPO45" s="71"/>
      <c r="HQE45" s="71"/>
      <c r="HQU45" s="71"/>
      <c r="HRK45" s="71"/>
      <c r="HSA45" s="71"/>
      <c r="HSQ45" s="71"/>
      <c r="HTG45" s="71"/>
      <c r="HTW45" s="71"/>
      <c r="HUM45" s="71"/>
      <c r="HVC45" s="71"/>
      <c r="HVS45" s="71"/>
      <c r="HWI45" s="71"/>
      <c r="HWY45" s="71"/>
      <c r="HXO45" s="71"/>
      <c r="HYE45" s="71"/>
      <c r="HYU45" s="71"/>
      <c r="HZK45" s="71"/>
      <c r="IAA45" s="71"/>
      <c r="IAQ45" s="71"/>
      <c r="IBG45" s="71"/>
      <c r="IBW45" s="71"/>
      <c r="ICM45" s="71"/>
      <c r="IDC45" s="71"/>
      <c r="IDS45" s="71"/>
      <c r="IEI45" s="71"/>
      <c r="IEY45" s="71"/>
      <c r="IFO45" s="71"/>
      <c r="IGE45" s="71"/>
      <c r="IGU45" s="71"/>
      <c r="IHK45" s="71"/>
      <c r="IIA45" s="71"/>
      <c r="IIQ45" s="71"/>
      <c r="IJG45" s="71"/>
      <c r="IJW45" s="71"/>
      <c r="IKM45" s="71"/>
      <c r="ILC45" s="71"/>
      <c r="ILS45" s="71"/>
      <c r="IMI45" s="71"/>
      <c r="IMY45" s="71"/>
      <c r="INO45" s="71"/>
      <c r="IOE45" s="71"/>
      <c r="IOU45" s="71"/>
      <c r="IPK45" s="71"/>
      <c r="IQA45" s="71"/>
      <c r="IQQ45" s="71"/>
      <c r="IRG45" s="71"/>
      <c r="IRW45" s="71"/>
      <c r="ISM45" s="71"/>
      <c r="ITC45" s="71"/>
      <c r="ITS45" s="71"/>
      <c r="IUI45" s="71"/>
      <c r="IUY45" s="71"/>
      <c r="IVO45" s="71"/>
      <c r="IWE45" s="71"/>
      <c r="IWU45" s="71"/>
      <c r="IXK45" s="71"/>
      <c r="IYA45" s="71"/>
      <c r="IYQ45" s="71"/>
      <c r="IZG45" s="71"/>
      <c r="IZW45" s="71"/>
      <c r="JAM45" s="71"/>
      <c r="JBC45" s="71"/>
      <c r="JBS45" s="71"/>
      <c r="JCI45" s="71"/>
      <c r="JCY45" s="71"/>
      <c r="JDO45" s="71"/>
      <c r="JEE45" s="71"/>
      <c r="JEU45" s="71"/>
      <c r="JFK45" s="71"/>
      <c r="JGA45" s="71"/>
      <c r="JGQ45" s="71"/>
      <c r="JHG45" s="71"/>
      <c r="JHW45" s="71"/>
      <c r="JIM45" s="71"/>
      <c r="JJC45" s="71"/>
      <c r="JJS45" s="71"/>
      <c r="JKI45" s="71"/>
      <c r="JKY45" s="71"/>
      <c r="JLO45" s="71"/>
      <c r="JME45" s="71"/>
      <c r="JMU45" s="71"/>
      <c r="JNK45" s="71"/>
      <c r="JOA45" s="71"/>
      <c r="JOQ45" s="71"/>
      <c r="JPG45" s="71"/>
      <c r="JPW45" s="71"/>
      <c r="JQM45" s="71"/>
      <c r="JRC45" s="71"/>
      <c r="JRS45" s="71"/>
      <c r="JSI45" s="71"/>
      <c r="JSY45" s="71"/>
      <c r="JTO45" s="71"/>
      <c r="JUE45" s="71"/>
      <c r="JUU45" s="71"/>
      <c r="JVK45" s="71"/>
      <c r="JWA45" s="71"/>
      <c r="JWQ45" s="71"/>
      <c r="JXG45" s="71"/>
      <c r="JXW45" s="71"/>
      <c r="JYM45" s="71"/>
      <c r="JZC45" s="71"/>
      <c r="JZS45" s="71"/>
      <c r="KAI45" s="71"/>
      <c r="KAY45" s="71"/>
      <c r="KBO45" s="71"/>
      <c r="KCE45" s="71"/>
      <c r="KCU45" s="71"/>
      <c r="KDK45" s="71"/>
      <c r="KEA45" s="71"/>
      <c r="KEQ45" s="71"/>
      <c r="KFG45" s="71"/>
      <c r="KFW45" s="71"/>
      <c r="KGM45" s="71"/>
      <c r="KHC45" s="71"/>
      <c r="KHS45" s="71"/>
      <c r="KII45" s="71"/>
      <c r="KIY45" s="71"/>
      <c r="KJO45" s="71"/>
      <c r="KKE45" s="71"/>
      <c r="KKU45" s="71"/>
      <c r="KLK45" s="71"/>
      <c r="KMA45" s="71"/>
      <c r="KMQ45" s="71"/>
      <c r="KNG45" s="71"/>
      <c r="KNW45" s="71"/>
      <c r="KOM45" s="71"/>
      <c r="KPC45" s="71"/>
      <c r="KPS45" s="71"/>
      <c r="KQI45" s="71"/>
      <c r="KQY45" s="71"/>
      <c r="KRO45" s="71"/>
      <c r="KSE45" s="71"/>
      <c r="KSU45" s="71"/>
      <c r="KTK45" s="71"/>
      <c r="KUA45" s="71"/>
      <c r="KUQ45" s="71"/>
      <c r="KVG45" s="71"/>
      <c r="KVW45" s="71"/>
      <c r="KWM45" s="71"/>
      <c r="KXC45" s="71"/>
      <c r="KXS45" s="71"/>
      <c r="KYI45" s="71"/>
      <c r="KYY45" s="71"/>
      <c r="KZO45" s="71"/>
      <c r="LAE45" s="71"/>
      <c r="LAU45" s="71"/>
      <c r="LBK45" s="71"/>
      <c r="LCA45" s="71"/>
      <c r="LCQ45" s="71"/>
      <c r="LDG45" s="71"/>
      <c r="LDW45" s="71"/>
      <c r="LEM45" s="71"/>
      <c r="LFC45" s="71"/>
      <c r="LFS45" s="71"/>
      <c r="LGI45" s="71"/>
      <c r="LGY45" s="71"/>
      <c r="LHO45" s="71"/>
      <c r="LIE45" s="71"/>
      <c r="LIU45" s="71"/>
      <c r="LJK45" s="71"/>
      <c r="LKA45" s="71"/>
      <c r="LKQ45" s="71"/>
      <c r="LLG45" s="71"/>
      <c r="LLW45" s="71"/>
      <c r="LMM45" s="71"/>
      <c r="LNC45" s="71"/>
      <c r="LNS45" s="71"/>
      <c r="LOI45" s="71"/>
      <c r="LOY45" s="71"/>
      <c r="LPO45" s="71"/>
      <c r="LQE45" s="71"/>
      <c r="LQU45" s="71"/>
      <c r="LRK45" s="71"/>
      <c r="LSA45" s="71"/>
      <c r="LSQ45" s="71"/>
      <c r="LTG45" s="71"/>
      <c r="LTW45" s="71"/>
      <c r="LUM45" s="71"/>
      <c r="LVC45" s="71"/>
      <c r="LVS45" s="71"/>
      <c r="LWI45" s="71"/>
      <c r="LWY45" s="71"/>
      <c r="LXO45" s="71"/>
      <c r="LYE45" s="71"/>
      <c r="LYU45" s="71"/>
      <c r="LZK45" s="71"/>
      <c r="MAA45" s="71"/>
      <c r="MAQ45" s="71"/>
      <c r="MBG45" s="71"/>
      <c r="MBW45" s="71"/>
      <c r="MCM45" s="71"/>
      <c r="MDC45" s="71"/>
      <c r="MDS45" s="71"/>
      <c r="MEI45" s="71"/>
      <c r="MEY45" s="71"/>
      <c r="MFO45" s="71"/>
      <c r="MGE45" s="71"/>
      <c r="MGU45" s="71"/>
      <c r="MHK45" s="71"/>
      <c r="MIA45" s="71"/>
      <c r="MIQ45" s="71"/>
      <c r="MJG45" s="71"/>
      <c r="MJW45" s="71"/>
      <c r="MKM45" s="71"/>
      <c r="MLC45" s="71"/>
      <c r="MLS45" s="71"/>
      <c r="MMI45" s="71"/>
      <c r="MMY45" s="71"/>
      <c r="MNO45" s="71"/>
      <c r="MOE45" s="71"/>
      <c r="MOU45" s="71"/>
      <c r="MPK45" s="71"/>
      <c r="MQA45" s="71"/>
      <c r="MQQ45" s="71"/>
      <c r="MRG45" s="71"/>
      <c r="MRW45" s="71"/>
      <c r="MSM45" s="71"/>
      <c r="MTC45" s="71"/>
      <c r="MTS45" s="71"/>
      <c r="MUI45" s="71"/>
      <c r="MUY45" s="71"/>
      <c r="MVO45" s="71"/>
      <c r="MWE45" s="71"/>
      <c r="MWU45" s="71"/>
      <c r="MXK45" s="71"/>
      <c r="MYA45" s="71"/>
      <c r="MYQ45" s="71"/>
      <c r="MZG45" s="71"/>
      <c r="MZW45" s="71"/>
      <c r="NAM45" s="71"/>
      <c r="NBC45" s="71"/>
      <c r="NBS45" s="71"/>
      <c r="NCI45" s="71"/>
      <c r="NCY45" s="71"/>
      <c r="NDO45" s="71"/>
      <c r="NEE45" s="71"/>
      <c r="NEU45" s="71"/>
      <c r="NFK45" s="71"/>
      <c r="NGA45" s="71"/>
      <c r="NGQ45" s="71"/>
      <c r="NHG45" s="71"/>
      <c r="NHW45" s="71"/>
      <c r="NIM45" s="71"/>
      <c r="NJC45" s="71"/>
      <c r="NJS45" s="71"/>
      <c r="NKI45" s="71"/>
      <c r="NKY45" s="71"/>
      <c r="NLO45" s="71"/>
      <c r="NME45" s="71"/>
      <c r="NMU45" s="71"/>
      <c r="NNK45" s="71"/>
      <c r="NOA45" s="71"/>
      <c r="NOQ45" s="71"/>
      <c r="NPG45" s="71"/>
      <c r="NPW45" s="71"/>
      <c r="NQM45" s="71"/>
      <c r="NRC45" s="71"/>
      <c r="NRS45" s="71"/>
      <c r="NSI45" s="71"/>
      <c r="NSY45" s="71"/>
      <c r="NTO45" s="71"/>
      <c r="NUE45" s="71"/>
      <c r="NUU45" s="71"/>
      <c r="NVK45" s="71"/>
      <c r="NWA45" s="71"/>
      <c r="NWQ45" s="71"/>
      <c r="NXG45" s="71"/>
      <c r="NXW45" s="71"/>
      <c r="NYM45" s="71"/>
      <c r="NZC45" s="71"/>
      <c r="NZS45" s="71"/>
      <c r="OAI45" s="71"/>
      <c r="OAY45" s="71"/>
      <c r="OBO45" s="71"/>
      <c r="OCE45" s="71"/>
      <c r="OCU45" s="71"/>
      <c r="ODK45" s="71"/>
      <c r="OEA45" s="71"/>
      <c r="OEQ45" s="71"/>
      <c r="OFG45" s="71"/>
      <c r="OFW45" s="71"/>
      <c r="OGM45" s="71"/>
      <c r="OHC45" s="71"/>
      <c r="OHS45" s="71"/>
      <c r="OII45" s="71"/>
      <c r="OIY45" s="71"/>
      <c r="OJO45" s="71"/>
      <c r="OKE45" s="71"/>
      <c r="OKU45" s="71"/>
      <c r="OLK45" s="71"/>
      <c r="OMA45" s="71"/>
      <c r="OMQ45" s="71"/>
      <c r="ONG45" s="71"/>
      <c r="ONW45" s="71"/>
      <c r="OOM45" s="71"/>
      <c r="OPC45" s="71"/>
      <c r="OPS45" s="71"/>
      <c r="OQI45" s="71"/>
      <c r="OQY45" s="71"/>
      <c r="ORO45" s="71"/>
      <c r="OSE45" s="71"/>
      <c r="OSU45" s="71"/>
      <c r="OTK45" s="71"/>
      <c r="OUA45" s="71"/>
      <c r="OUQ45" s="71"/>
      <c r="OVG45" s="71"/>
      <c r="OVW45" s="71"/>
      <c r="OWM45" s="71"/>
      <c r="OXC45" s="71"/>
      <c r="OXS45" s="71"/>
      <c r="OYI45" s="71"/>
      <c r="OYY45" s="71"/>
      <c r="OZO45" s="71"/>
      <c r="PAE45" s="71"/>
      <c r="PAU45" s="71"/>
      <c r="PBK45" s="71"/>
      <c r="PCA45" s="71"/>
      <c r="PCQ45" s="71"/>
      <c r="PDG45" s="71"/>
      <c r="PDW45" s="71"/>
      <c r="PEM45" s="71"/>
      <c r="PFC45" s="71"/>
      <c r="PFS45" s="71"/>
      <c r="PGI45" s="71"/>
      <c r="PGY45" s="71"/>
      <c r="PHO45" s="71"/>
      <c r="PIE45" s="71"/>
      <c r="PIU45" s="71"/>
      <c r="PJK45" s="71"/>
      <c r="PKA45" s="71"/>
      <c r="PKQ45" s="71"/>
      <c r="PLG45" s="71"/>
      <c r="PLW45" s="71"/>
      <c r="PMM45" s="71"/>
      <c r="PNC45" s="71"/>
      <c r="PNS45" s="71"/>
      <c r="POI45" s="71"/>
      <c r="POY45" s="71"/>
      <c r="PPO45" s="71"/>
      <c r="PQE45" s="71"/>
      <c r="PQU45" s="71"/>
      <c r="PRK45" s="71"/>
      <c r="PSA45" s="71"/>
      <c r="PSQ45" s="71"/>
      <c r="PTG45" s="71"/>
      <c r="PTW45" s="71"/>
      <c r="PUM45" s="71"/>
      <c r="PVC45" s="71"/>
      <c r="PVS45" s="71"/>
      <c r="PWI45" s="71"/>
      <c r="PWY45" s="71"/>
      <c r="PXO45" s="71"/>
      <c r="PYE45" s="71"/>
      <c r="PYU45" s="71"/>
      <c r="PZK45" s="71"/>
      <c r="QAA45" s="71"/>
      <c r="QAQ45" s="71"/>
      <c r="QBG45" s="71"/>
      <c r="QBW45" s="71"/>
      <c r="QCM45" s="71"/>
      <c r="QDC45" s="71"/>
      <c r="QDS45" s="71"/>
      <c r="QEI45" s="71"/>
      <c r="QEY45" s="71"/>
      <c r="QFO45" s="71"/>
      <c r="QGE45" s="71"/>
      <c r="QGU45" s="71"/>
      <c r="QHK45" s="71"/>
      <c r="QIA45" s="71"/>
      <c r="QIQ45" s="71"/>
      <c r="QJG45" s="71"/>
      <c r="QJW45" s="71"/>
      <c r="QKM45" s="71"/>
      <c r="QLC45" s="71"/>
      <c r="QLS45" s="71"/>
      <c r="QMI45" s="71"/>
      <c r="QMY45" s="71"/>
      <c r="QNO45" s="71"/>
      <c r="QOE45" s="71"/>
      <c r="QOU45" s="71"/>
      <c r="QPK45" s="71"/>
      <c r="QQA45" s="71"/>
      <c r="QQQ45" s="71"/>
      <c r="QRG45" s="71"/>
      <c r="QRW45" s="71"/>
      <c r="QSM45" s="71"/>
      <c r="QTC45" s="71"/>
      <c r="QTS45" s="71"/>
      <c r="QUI45" s="71"/>
      <c r="QUY45" s="71"/>
      <c r="QVO45" s="71"/>
      <c r="QWE45" s="71"/>
      <c r="QWU45" s="71"/>
      <c r="QXK45" s="71"/>
      <c r="QYA45" s="71"/>
      <c r="QYQ45" s="71"/>
      <c r="QZG45" s="71"/>
      <c r="QZW45" s="71"/>
      <c r="RAM45" s="71"/>
      <c r="RBC45" s="71"/>
      <c r="RBS45" s="71"/>
      <c r="RCI45" s="71"/>
      <c r="RCY45" s="71"/>
      <c r="RDO45" s="71"/>
      <c r="REE45" s="71"/>
      <c r="REU45" s="71"/>
      <c r="RFK45" s="71"/>
      <c r="RGA45" s="71"/>
      <c r="RGQ45" s="71"/>
      <c r="RHG45" s="71"/>
      <c r="RHW45" s="71"/>
      <c r="RIM45" s="71"/>
      <c r="RJC45" s="71"/>
      <c r="RJS45" s="71"/>
      <c r="RKI45" s="71"/>
      <c r="RKY45" s="71"/>
      <c r="RLO45" s="71"/>
      <c r="RME45" s="71"/>
      <c r="RMU45" s="71"/>
      <c r="RNK45" s="71"/>
      <c r="ROA45" s="71"/>
      <c r="ROQ45" s="71"/>
      <c r="RPG45" s="71"/>
      <c r="RPW45" s="71"/>
      <c r="RQM45" s="71"/>
      <c r="RRC45" s="71"/>
      <c r="RRS45" s="71"/>
      <c r="RSI45" s="71"/>
      <c r="RSY45" s="71"/>
      <c r="RTO45" s="71"/>
      <c r="RUE45" s="71"/>
      <c r="RUU45" s="71"/>
      <c r="RVK45" s="71"/>
      <c r="RWA45" s="71"/>
      <c r="RWQ45" s="71"/>
      <c r="RXG45" s="71"/>
      <c r="RXW45" s="71"/>
      <c r="RYM45" s="71"/>
      <c r="RZC45" s="71"/>
      <c r="RZS45" s="71"/>
      <c r="SAI45" s="71"/>
      <c r="SAY45" s="71"/>
      <c r="SBO45" s="71"/>
      <c r="SCE45" s="71"/>
      <c r="SCU45" s="71"/>
      <c r="SDK45" s="71"/>
      <c r="SEA45" s="71"/>
      <c r="SEQ45" s="71"/>
      <c r="SFG45" s="71"/>
      <c r="SFW45" s="71"/>
      <c r="SGM45" s="71"/>
      <c r="SHC45" s="71"/>
      <c r="SHS45" s="71"/>
      <c r="SII45" s="71"/>
      <c r="SIY45" s="71"/>
      <c r="SJO45" s="71"/>
      <c r="SKE45" s="71"/>
      <c r="SKU45" s="71"/>
      <c r="SLK45" s="71"/>
      <c r="SMA45" s="71"/>
      <c r="SMQ45" s="71"/>
      <c r="SNG45" s="71"/>
      <c r="SNW45" s="71"/>
      <c r="SOM45" s="71"/>
      <c r="SPC45" s="71"/>
      <c r="SPS45" s="71"/>
      <c r="SQI45" s="71"/>
      <c r="SQY45" s="71"/>
      <c r="SRO45" s="71"/>
      <c r="SSE45" s="71"/>
      <c r="SSU45" s="71"/>
      <c r="STK45" s="71"/>
      <c r="SUA45" s="71"/>
      <c r="SUQ45" s="71"/>
      <c r="SVG45" s="71"/>
      <c r="SVW45" s="71"/>
      <c r="SWM45" s="71"/>
      <c r="SXC45" s="71"/>
      <c r="SXS45" s="71"/>
      <c r="SYI45" s="71"/>
      <c r="SYY45" s="71"/>
      <c r="SZO45" s="71"/>
      <c r="TAE45" s="71"/>
      <c r="TAU45" s="71"/>
      <c r="TBK45" s="71"/>
      <c r="TCA45" s="71"/>
      <c r="TCQ45" s="71"/>
      <c r="TDG45" s="71"/>
      <c r="TDW45" s="71"/>
      <c r="TEM45" s="71"/>
      <c r="TFC45" s="71"/>
      <c r="TFS45" s="71"/>
      <c r="TGI45" s="71"/>
      <c r="TGY45" s="71"/>
      <c r="THO45" s="71"/>
      <c r="TIE45" s="71"/>
      <c r="TIU45" s="71"/>
      <c r="TJK45" s="71"/>
      <c r="TKA45" s="71"/>
      <c r="TKQ45" s="71"/>
      <c r="TLG45" s="71"/>
      <c r="TLW45" s="71"/>
      <c r="TMM45" s="71"/>
      <c r="TNC45" s="71"/>
      <c r="TNS45" s="71"/>
      <c r="TOI45" s="71"/>
      <c r="TOY45" s="71"/>
      <c r="TPO45" s="71"/>
      <c r="TQE45" s="71"/>
      <c r="TQU45" s="71"/>
      <c r="TRK45" s="71"/>
      <c r="TSA45" s="71"/>
      <c r="TSQ45" s="71"/>
      <c r="TTG45" s="71"/>
      <c r="TTW45" s="71"/>
      <c r="TUM45" s="71"/>
      <c r="TVC45" s="71"/>
      <c r="TVS45" s="71"/>
      <c r="TWI45" s="71"/>
      <c r="TWY45" s="71"/>
      <c r="TXO45" s="71"/>
      <c r="TYE45" s="71"/>
      <c r="TYU45" s="71"/>
      <c r="TZK45" s="71"/>
      <c r="UAA45" s="71"/>
      <c r="UAQ45" s="71"/>
      <c r="UBG45" s="71"/>
      <c r="UBW45" s="71"/>
      <c r="UCM45" s="71"/>
      <c r="UDC45" s="71"/>
      <c r="UDS45" s="71"/>
      <c r="UEI45" s="71"/>
      <c r="UEY45" s="71"/>
      <c r="UFO45" s="71"/>
      <c r="UGE45" s="71"/>
      <c r="UGU45" s="71"/>
      <c r="UHK45" s="71"/>
      <c r="UIA45" s="71"/>
      <c r="UIQ45" s="71"/>
      <c r="UJG45" s="71"/>
      <c r="UJW45" s="71"/>
      <c r="UKM45" s="71"/>
      <c r="ULC45" s="71"/>
      <c r="ULS45" s="71"/>
      <c r="UMI45" s="71"/>
      <c r="UMY45" s="71"/>
      <c r="UNO45" s="71"/>
      <c r="UOE45" s="71"/>
      <c r="UOU45" s="71"/>
      <c r="UPK45" s="71"/>
      <c r="UQA45" s="71"/>
      <c r="UQQ45" s="71"/>
      <c r="URG45" s="71"/>
      <c r="URW45" s="71"/>
      <c r="USM45" s="71"/>
      <c r="UTC45" s="71"/>
      <c r="UTS45" s="71"/>
      <c r="UUI45" s="71"/>
      <c r="UUY45" s="71"/>
      <c r="UVO45" s="71"/>
      <c r="UWE45" s="71"/>
      <c r="UWU45" s="71"/>
      <c r="UXK45" s="71"/>
      <c r="UYA45" s="71"/>
      <c r="UYQ45" s="71"/>
      <c r="UZG45" s="71"/>
      <c r="UZW45" s="71"/>
      <c r="VAM45" s="71"/>
      <c r="VBC45" s="71"/>
      <c r="VBS45" s="71"/>
      <c r="VCI45" s="71"/>
      <c r="VCY45" s="71"/>
      <c r="VDO45" s="71"/>
      <c r="VEE45" s="71"/>
      <c r="VEU45" s="71"/>
      <c r="VFK45" s="71"/>
      <c r="VGA45" s="71"/>
      <c r="VGQ45" s="71"/>
      <c r="VHG45" s="71"/>
      <c r="VHW45" s="71"/>
      <c r="VIM45" s="71"/>
      <c r="VJC45" s="71"/>
      <c r="VJS45" s="71"/>
      <c r="VKI45" s="71"/>
      <c r="VKY45" s="71"/>
      <c r="VLO45" s="71"/>
      <c r="VME45" s="71"/>
      <c r="VMU45" s="71"/>
      <c r="VNK45" s="71"/>
      <c r="VOA45" s="71"/>
      <c r="VOQ45" s="71"/>
      <c r="VPG45" s="71"/>
      <c r="VPW45" s="71"/>
      <c r="VQM45" s="71"/>
      <c r="VRC45" s="71"/>
      <c r="VRS45" s="71"/>
      <c r="VSI45" s="71"/>
      <c r="VSY45" s="71"/>
      <c r="VTO45" s="71"/>
      <c r="VUE45" s="71"/>
      <c r="VUU45" s="71"/>
      <c r="VVK45" s="71"/>
      <c r="VWA45" s="71"/>
      <c r="VWQ45" s="71"/>
      <c r="VXG45" s="71"/>
      <c r="VXW45" s="71"/>
      <c r="VYM45" s="71"/>
      <c r="VZC45" s="71"/>
      <c r="VZS45" s="71"/>
      <c r="WAI45" s="71"/>
      <c r="WAY45" s="71"/>
      <c r="WBO45" s="71"/>
      <c r="WCE45" s="71"/>
      <c r="WCU45" s="71"/>
      <c r="WDK45" s="71"/>
      <c r="WEA45" s="71"/>
      <c r="WEQ45" s="71"/>
      <c r="WFG45" s="71"/>
      <c r="WFW45" s="71"/>
      <c r="WGM45" s="71"/>
      <c r="WHC45" s="71"/>
      <c r="WHS45" s="71"/>
      <c r="WII45" s="71"/>
      <c r="WIY45" s="71"/>
      <c r="WJO45" s="71"/>
      <c r="WKE45" s="71"/>
      <c r="WKU45" s="71"/>
      <c r="WLK45" s="71"/>
      <c r="WMA45" s="71"/>
      <c r="WMQ45" s="71"/>
      <c r="WNG45" s="71"/>
      <c r="WNW45" s="71"/>
      <c r="WOM45" s="71"/>
      <c r="WPC45" s="71"/>
      <c r="WPS45" s="71"/>
      <c r="WQI45" s="71"/>
      <c r="WQY45" s="71"/>
      <c r="WRO45" s="71"/>
      <c r="WSE45" s="71"/>
      <c r="WSU45" s="71"/>
      <c r="WTK45" s="71"/>
      <c r="WUA45" s="71"/>
      <c r="WUQ45" s="71"/>
      <c r="WVG45" s="71"/>
      <c r="WVW45" s="71"/>
      <c r="WWM45" s="71"/>
      <c r="WXC45" s="71"/>
      <c r="WXS45" s="71"/>
      <c r="WYI45" s="71"/>
      <c r="WYY45" s="71"/>
      <c r="WZO45" s="71"/>
      <c r="XAE45" s="71"/>
      <c r="XAU45" s="71"/>
      <c r="XBK45" s="71"/>
      <c r="XCA45" s="71"/>
      <c r="XCQ45" s="71"/>
      <c r="XDG45" s="71"/>
      <c r="XDW45" s="71"/>
      <c r="XEM45" s="71"/>
    </row>
    <row r="46" spans="1:1023 1039:2047 2063:3071 3087:4095 4111:5119 5135:6143 6159:7167 7183:8191 8207:9215 9231:10239 10255:11263 11279:12287 12303:13311 13327:14335 14351:15359 15375:16367">
      <c r="A46" s="20" t="str">
        <f>IF(COUNTBLANK(F46)=1," ",COUNTA($F$12:F46))</f>
        <v xml:space="preserve"> </v>
      </c>
      <c r="B46" s="73" t="s">
        <v>248</v>
      </c>
      <c r="C46" s="68" t="s">
        <v>130</v>
      </c>
      <c r="D46" s="68">
        <v>1</v>
      </c>
      <c r="E46" s="95"/>
      <c r="F46" s="134"/>
      <c r="G46" s="135">
        <f t="shared" si="0"/>
        <v>0</v>
      </c>
      <c r="H46" s="116"/>
      <c r="I46" s="135">
        <f t="shared" si="1"/>
        <v>0</v>
      </c>
      <c r="J46" s="135">
        <f t="shared" si="2"/>
        <v>0</v>
      </c>
      <c r="K46" s="135">
        <f t="shared" si="3"/>
        <v>0</v>
      </c>
      <c r="L46" s="135">
        <f t="shared" si="4"/>
        <v>0</v>
      </c>
      <c r="M46" s="135">
        <f t="shared" si="5"/>
        <v>0</v>
      </c>
      <c r="N46" s="135">
        <f t="shared" si="6"/>
        <v>0</v>
      </c>
      <c r="O46" s="70">
        <f t="shared" si="7"/>
        <v>0</v>
      </c>
      <c r="AE46" s="71"/>
      <c r="AU46" s="71"/>
      <c r="BK46" s="71"/>
      <c r="CA46" s="71"/>
      <c r="CQ46" s="71"/>
      <c r="DG46" s="71"/>
      <c r="DW46" s="71"/>
      <c r="EM46" s="71"/>
      <c r="FC46" s="71"/>
      <c r="FS46" s="71"/>
      <c r="GI46" s="71"/>
      <c r="GY46" s="71"/>
      <c r="HO46" s="71"/>
      <c r="IE46" s="71"/>
      <c r="IU46" s="71"/>
      <c r="JK46" s="71"/>
      <c r="KA46" s="71"/>
      <c r="KQ46" s="71"/>
      <c r="LG46" s="71"/>
      <c r="LW46" s="71"/>
      <c r="MM46" s="71"/>
      <c r="NC46" s="71"/>
      <c r="NS46" s="71"/>
      <c r="OI46" s="71"/>
      <c r="OY46" s="71"/>
      <c r="PO46" s="71"/>
      <c r="QE46" s="71"/>
      <c r="QU46" s="71"/>
      <c r="RK46" s="71"/>
      <c r="SA46" s="71"/>
      <c r="SQ46" s="71"/>
      <c r="TG46" s="71"/>
      <c r="TW46" s="71"/>
      <c r="UM46" s="71"/>
      <c r="VC46" s="71"/>
      <c r="VS46" s="71"/>
      <c r="WI46" s="71"/>
      <c r="WY46" s="71"/>
      <c r="XO46" s="71"/>
      <c r="YE46" s="71"/>
      <c r="YU46" s="71"/>
      <c r="ZK46" s="71"/>
      <c r="AAA46" s="71"/>
      <c r="AAQ46" s="71"/>
      <c r="ABG46" s="71"/>
      <c r="ABW46" s="71"/>
      <c r="ACM46" s="71"/>
      <c r="ADC46" s="71"/>
      <c r="ADS46" s="71"/>
      <c r="AEI46" s="71"/>
      <c r="AEY46" s="71"/>
      <c r="AFO46" s="71"/>
      <c r="AGE46" s="71"/>
      <c r="AGU46" s="71"/>
      <c r="AHK46" s="71"/>
      <c r="AIA46" s="71"/>
      <c r="AIQ46" s="71"/>
      <c r="AJG46" s="71"/>
      <c r="AJW46" s="71"/>
      <c r="AKM46" s="71"/>
      <c r="ALC46" s="71"/>
      <c r="ALS46" s="71"/>
      <c r="AMI46" s="71"/>
      <c r="AMY46" s="71"/>
      <c r="ANO46" s="71"/>
      <c r="AOE46" s="71"/>
      <c r="AOU46" s="71"/>
      <c r="APK46" s="71"/>
      <c r="AQA46" s="71"/>
      <c r="AQQ46" s="71"/>
      <c r="ARG46" s="71"/>
      <c r="ARW46" s="71"/>
      <c r="ASM46" s="71"/>
      <c r="ATC46" s="71"/>
      <c r="ATS46" s="71"/>
      <c r="AUI46" s="71"/>
      <c r="AUY46" s="71"/>
      <c r="AVO46" s="71"/>
      <c r="AWE46" s="71"/>
      <c r="AWU46" s="71"/>
      <c r="AXK46" s="71"/>
      <c r="AYA46" s="71"/>
      <c r="AYQ46" s="71"/>
      <c r="AZG46" s="71"/>
      <c r="AZW46" s="71"/>
      <c r="BAM46" s="71"/>
      <c r="BBC46" s="71"/>
      <c r="BBS46" s="71"/>
      <c r="BCI46" s="71"/>
      <c r="BCY46" s="71"/>
      <c r="BDO46" s="71"/>
      <c r="BEE46" s="71"/>
      <c r="BEU46" s="71"/>
      <c r="BFK46" s="71"/>
      <c r="BGA46" s="71"/>
      <c r="BGQ46" s="71"/>
      <c r="BHG46" s="71"/>
      <c r="BHW46" s="71"/>
      <c r="BIM46" s="71"/>
      <c r="BJC46" s="71"/>
      <c r="BJS46" s="71"/>
      <c r="BKI46" s="71"/>
      <c r="BKY46" s="71"/>
      <c r="BLO46" s="71"/>
      <c r="BME46" s="71"/>
      <c r="BMU46" s="71"/>
      <c r="BNK46" s="71"/>
      <c r="BOA46" s="71"/>
      <c r="BOQ46" s="71"/>
      <c r="BPG46" s="71"/>
      <c r="BPW46" s="71"/>
      <c r="BQM46" s="71"/>
      <c r="BRC46" s="71"/>
      <c r="BRS46" s="71"/>
      <c r="BSI46" s="71"/>
      <c r="BSY46" s="71"/>
      <c r="BTO46" s="71"/>
      <c r="BUE46" s="71"/>
      <c r="BUU46" s="71"/>
      <c r="BVK46" s="71"/>
      <c r="BWA46" s="71"/>
      <c r="BWQ46" s="71"/>
      <c r="BXG46" s="71"/>
      <c r="BXW46" s="71"/>
      <c r="BYM46" s="71"/>
      <c r="BZC46" s="71"/>
      <c r="BZS46" s="71"/>
      <c r="CAI46" s="71"/>
      <c r="CAY46" s="71"/>
      <c r="CBO46" s="71"/>
      <c r="CCE46" s="71"/>
      <c r="CCU46" s="71"/>
      <c r="CDK46" s="71"/>
      <c r="CEA46" s="71"/>
      <c r="CEQ46" s="71"/>
      <c r="CFG46" s="71"/>
      <c r="CFW46" s="71"/>
      <c r="CGM46" s="71"/>
      <c r="CHC46" s="71"/>
      <c r="CHS46" s="71"/>
      <c r="CII46" s="71"/>
      <c r="CIY46" s="71"/>
      <c r="CJO46" s="71"/>
      <c r="CKE46" s="71"/>
      <c r="CKU46" s="71"/>
      <c r="CLK46" s="71"/>
      <c r="CMA46" s="71"/>
      <c r="CMQ46" s="71"/>
      <c r="CNG46" s="71"/>
      <c r="CNW46" s="71"/>
      <c r="COM46" s="71"/>
      <c r="CPC46" s="71"/>
      <c r="CPS46" s="71"/>
      <c r="CQI46" s="71"/>
      <c r="CQY46" s="71"/>
      <c r="CRO46" s="71"/>
      <c r="CSE46" s="71"/>
      <c r="CSU46" s="71"/>
      <c r="CTK46" s="71"/>
      <c r="CUA46" s="71"/>
      <c r="CUQ46" s="71"/>
      <c r="CVG46" s="71"/>
      <c r="CVW46" s="71"/>
      <c r="CWM46" s="71"/>
      <c r="CXC46" s="71"/>
      <c r="CXS46" s="71"/>
      <c r="CYI46" s="71"/>
      <c r="CYY46" s="71"/>
      <c r="CZO46" s="71"/>
      <c r="DAE46" s="71"/>
      <c r="DAU46" s="71"/>
      <c r="DBK46" s="71"/>
      <c r="DCA46" s="71"/>
      <c r="DCQ46" s="71"/>
      <c r="DDG46" s="71"/>
      <c r="DDW46" s="71"/>
      <c r="DEM46" s="71"/>
      <c r="DFC46" s="71"/>
      <c r="DFS46" s="71"/>
      <c r="DGI46" s="71"/>
      <c r="DGY46" s="71"/>
      <c r="DHO46" s="71"/>
      <c r="DIE46" s="71"/>
      <c r="DIU46" s="71"/>
      <c r="DJK46" s="71"/>
      <c r="DKA46" s="71"/>
      <c r="DKQ46" s="71"/>
      <c r="DLG46" s="71"/>
      <c r="DLW46" s="71"/>
      <c r="DMM46" s="71"/>
      <c r="DNC46" s="71"/>
      <c r="DNS46" s="71"/>
      <c r="DOI46" s="71"/>
      <c r="DOY46" s="71"/>
      <c r="DPO46" s="71"/>
      <c r="DQE46" s="71"/>
      <c r="DQU46" s="71"/>
      <c r="DRK46" s="71"/>
      <c r="DSA46" s="71"/>
      <c r="DSQ46" s="71"/>
      <c r="DTG46" s="71"/>
      <c r="DTW46" s="71"/>
      <c r="DUM46" s="71"/>
      <c r="DVC46" s="71"/>
      <c r="DVS46" s="71"/>
      <c r="DWI46" s="71"/>
      <c r="DWY46" s="71"/>
      <c r="DXO46" s="71"/>
      <c r="DYE46" s="71"/>
      <c r="DYU46" s="71"/>
      <c r="DZK46" s="71"/>
      <c r="EAA46" s="71"/>
      <c r="EAQ46" s="71"/>
      <c r="EBG46" s="71"/>
      <c r="EBW46" s="71"/>
      <c r="ECM46" s="71"/>
      <c r="EDC46" s="71"/>
      <c r="EDS46" s="71"/>
      <c r="EEI46" s="71"/>
      <c r="EEY46" s="71"/>
      <c r="EFO46" s="71"/>
      <c r="EGE46" s="71"/>
      <c r="EGU46" s="71"/>
      <c r="EHK46" s="71"/>
      <c r="EIA46" s="71"/>
      <c r="EIQ46" s="71"/>
      <c r="EJG46" s="71"/>
      <c r="EJW46" s="71"/>
      <c r="EKM46" s="71"/>
      <c r="ELC46" s="71"/>
      <c r="ELS46" s="71"/>
      <c r="EMI46" s="71"/>
      <c r="EMY46" s="71"/>
      <c r="ENO46" s="71"/>
      <c r="EOE46" s="71"/>
      <c r="EOU46" s="71"/>
      <c r="EPK46" s="71"/>
      <c r="EQA46" s="71"/>
      <c r="EQQ46" s="71"/>
      <c r="ERG46" s="71"/>
      <c r="ERW46" s="71"/>
      <c r="ESM46" s="71"/>
      <c r="ETC46" s="71"/>
      <c r="ETS46" s="71"/>
      <c r="EUI46" s="71"/>
      <c r="EUY46" s="71"/>
      <c r="EVO46" s="71"/>
      <c r="EWE46" s="71"/>
      <c r="EWU46" s="71"/>
      <c r="EXK46" s="71"/>
      <c r="EYA46" s="71"/>
      <c r="EYQ46" s="71"/>
      <c r="EZG46" s="71"/>
      <c r="EZW46" s="71"/>
      <c r="FAM46" s="71"/>
      <c r="FBC46" s="71"/>
      <c r="FBS46" s="71"/>
      <c r="FCI46" s="71"/>
      <c r="FCY46" s="71"/>
      <c r="FDO46" s="71"/>
      <c r="FEE46" s="71"/>
      <c r="FEU46" s="71"/>
      <c r="FFK46" s="71"/>
      <c r="FGA46" s="71"/>
      <c r="FGQ46" s="71"/>
      <c r="FHG46" s="71"/>
      <c r="FHW46" s="71"/>
      <c r="FIM46" s="71"/>
      <c r="FJC46" s="71"/>
      <c r="FJS46" s="71"/>
      <c r="FKI46" s="71"/>
      <c r="FKY46" s="71"/>
      <c r="FLO46" s="71"/>
      <c r="FME46" s="71"/>
      <c r="FMU46" s="71"/>
      <c r="FNK46" s="71"/>
      <c r="FOA46" s="71"/>
      <c r="FOQ46" s="71"/>
      <c r="FPG46" s="71"/>
      <c r="FPW46" s="71"/>
      <c r="FQM46" s="71"/>
      <c r="FRC46" s="71"/>
      <c r="FRS46" s="71"/>
      <c r="FSI46" s="71"/>
      <c r="FSY46" s="71"/>
      <c r="FTO46" s="71"/>
      <c r="FUE46" s="71"/>
      <c r="FUU46" s="71"/>
      <c r="FVK46" s="71"/>
      <c r="FWA46" s="71"/>
      <c r="FWQ46" s="71"/>
      <c r="FXG46" s="71"/>
      <c r="FXW46" s="71"/>
      <c r="FYM46" s="71"/>
      <c r="FZC46" s="71"/>
      <c r="FZS46" s="71"/>
      <c r="GAI46" s="71"/>
      <c r="GAY46" s="71"/>
      <c r="GBO46" s="71"/>
      <c r="GCE46" s="71"/>
      <c r="GCU46" s="71"/>
      <c r="GDK46" s="71"/>
      <c r="GEA46" s="71"/>
      <c r="GEQ46" s="71"/>
      <c r="GFG46" s="71"/>
      <c r="GFW46" s="71"/>
      <c r="GGM46" s="71"/>
      <c r="GHC46" s="71"/>
      <c r="GHS46" s="71"/>
      <c r="GII46" s="71"/>
      <c r="GIY46" s="71"/>
      <c r="GJO46" s="71"/>
      <c r="GKE46" s="71"/>
      <c r="GKU46" s="71"/>
      <c r="GLK46" s="71"/>
      <c r="GMA46" s="71"/>
      <c r="GMQ46" s="71"/>
      <c r="GNG46" s="71"/>
      <c r="GNW46" s="71"/>
      <c r="GOM46" s="71"/>
      <c r="GPC46" s="71"/>
      <c r="GPS46" s="71"/>
      <c r="GQI46" s="71"/>
      <c r="GQY46" s="71"/>
      <c r="GRO46" s="71"/>
      <c r="GSE46" s="71"/>
      <c r="GSU46" s="71"/>
      <c r="GTK46" s="71"/>
      <c r="GUA46" s="71"/>
      <c r="GUQ46" s="71"/>
      <c r="GVG46" s="71"/>
      <c r="GVW46" s="71"/>
      <c r="GWM46" s="71"/>
      <c r="GXC46" s="71"/>
      <c r="GXS46" s="71"/>
      <c r="GYI46" s="71"/>
      <c r="GYY46" s="71"/>
      <c r="GZO46" s="71"/>
      <c r="HAE46" s="71"/>
      <c r="HAU46" s="71"/>
      <c r="HBK46" s="71"/>
      <c r="HCA46" s="71"/>
      <c r="HCQ46" s="71"/>
      <c r="HDG46" s="71"/>
      <c r="HDW46" s="71"/>
      <c r="HEM46" s="71"/>
      <c r="HFC46" s="71"/>
      <c r="HFS46" s="71"/>
      <c r="HGI46" s="71"/>
      <c r="HGY46" s="71"/>
      <c r="HHO46" s="71"/>
      <c r="HIE46" s="71"/>
      <c r="HIU46" s="71"/>
      <c r="HJK46" s="71"/>
      <c r="HKA46" s="71"/>
      <c r="HKQ46" s="71"/>
      <c r="HLG46" s="71"/>
      <c r="HLW46" s="71"/>
      <c r="HMM46" s="71"/>
      <c r="HNC46" s="71"/>
      <c r="HNS46" s="71"/>
      <c r="HOI46" s="71"/>
      <c r="HOY46" s="71"/>
      <c r="HPO46" s="71"/>
      <c r="HQE46" s="71"/>
      <c r="HQU46" s="71"/>
      <c r="HRK46" s="71"/>
      <c r="HSA46" s="71"/>
      <c r="HSQ46" s="71"/>
      <c r="HTG46" s="71"/>
      <c r="HTW46" s="71"/>
      <c r="HUM46" s="71"/>
      <c r="HVC46" s="71"/>
      <c r="HVS46" s="71"/>
      <c r="HWI46" s="71"/>
      <c r="HWY46" s="71"/>
      <c r="HXO46" s="71"/>
      <c r="HYE46" s="71"/>
      <c r="HYU46" s="71"/>
      <c r="HZK46" s="71"/>
      <c r="IAA46" s="71"/>
      <c r="IAQ46" s="71"/>
      <c r="IBG46" s="71"/>
      <c r="IBW46" s="71"/>
      <c r="ICM46" s="71"/>
      <c r="IDC46" s="71"/>
      <c r="IDS46" s="71"/>
      <c r="IEI46" s="71"/>
      <c r="IEY46" s="71"/>
      <c r="IFO46" s="71"/>
      <c r="IGE46" s="71"/>
      <c r="IGU46" s="71"/>
      <c r="IHK46" s="71"/>
      <c r="IIA46" s="71"/>
      <c r="IIQ46" s="71"/>
      <c r="IJG46" s="71"/>
      <c r="IJW46" s="71"/>
      <c r="IKM46" s="71"/>
      <c r="ILC46" s="71"/>
      <c r="ILS46" s="71"/>
      <c r="IMI46" s="71"/>
      <c r="IMY46" s="71"/>
      <c r="INO46" s="71"/>
      <c r="IOE46" s="71"/>
      <c r="IOU46" s="71"/>
      <c r="IPK46" s="71"/>
      <c r="IQA46" s="71"/>
      <c r="IQQ46" s="71"/>
      <c r="IRG46" s="71"/>
      <c r="IRW46" s="71"/>
      <c r="ISM46" s="71"/>
      <c r="ITC46" s="71"/>
      <c r="ITS46" s="71"/>
      <c r="IUI46" s="71"/>
      <c r="IUY46" s="71"/>
      <c r="IVO46" s="71"/>
      <c r="IWE46" s="71"/>
      <c r="IWU46" s="71"/>
      <c r="IXK46" s="71"/>
      <c r="IYA46" s="71"/>
      <c r="IYQ46" s="71"/>
      <c r="IZG46" s="71"/>
      <c r="IZW46" s="71"/>
      <c r="JAM46" s="71"/>
      <c r="JBC46" s="71"/>
      <c r="JBS46" s="71"/>
      <c r="JCI46" s="71"/>
      <c r="JCY46" s="71"/>
      <c r="JDO46" s="71"/>
      <c r="JEE46" s="71"/>
      <c r="JEU46" s="71"/>
      <c r="JFK46" s="71"/>
      <c r="JGA46" s="71"/>
      <c r="JGQ46" s="71"/>
      <c r="JHG46" s="71"/>
      <c r="JHW46" s="71"/>
      <c r="JIM46" s="71"/>
      <c r="JJC46" s="71"/>
      <c r="JJS46" s="71"/>
      <c r="JKI46" s="71"/>
      <c r="JKY46" s="71"/>
      <c r="JLO46" s="71"/>
      <c r="JME46" s="71"/>
      <c r="JMU46" s="71"/>
      <c r="JNK46" s="71"/>
      <c r="JOA46" s="71"/>
      <c r="JOQ46" s="71"/>
      <c r="JPG46" s="71"/>
      <c r="JPW46" s="71"/>
      <c r="JQM46" s="71"/>
      <c r="JRC46" s="71"/>
      <c r="JRS46" s="71"/>
      <c r="JSI46" s="71"/>
      <c r="JSY46" s="71"/>
      <c r="JTO46" s="71"/>
      <c r="JUE46" s="71"/>
      <c r="JUU46" s="71"/>
      <c r="JVK46" s="71"/>
      <c r="JWA46" s="71"/>
      <c r="JWQ46" s="71"/>
      <c r="JXG46" s="71"/>
      <c r="JXW46" s="71"/>
      <c r="JYM46" s="71"/>
      <c r="JZC46" s="71"/>
      <c r="JZS46" s="71"/>
      <c r="KAI46" s="71"/>
      <c r="KAY46" s="71"/>
      <c r="KBO46" s="71"/>
      <c r="KCE46" s="71"/>
      <c r="KCU46" s="71"/>
      <c r="KDK46" s="71"/>
      <c r="KEA46" s="71"/>
      <c r="KEQ46" s="71"/>
      <c r="KFG46" s="71"/>
      <c r="KFW46" s="71"/>
      <c r="KGM46" s="71"/>
      <c r="KHC46" s="71"/>
      <c r="KHS46" s="71"/>
      <c r="KII46" s="71"/>
      <c r="KIY46" s="71"/>
      <c r="KJO46" s="71"/>
      <c r="KKE46" s="71"/>
      <c r="KKU46" s="71"/>
      <c r="KLK46" s="71"/>
      <c r="KMA46" s="71"/>
      <c r="KMQ46" s="71"/>
      <c r="KNG46" s="71"/>
      <c r="KNW46" s="71"/>
      <c r="KOM46" s="71"/>
      <c r="KPC46" s="71"/>
      <c r="KPS46" s="71"/>
      <c r="KQI46" s="71"/>
      <c r="KQY46" s="71"/>
      <c r="KRO46" s="71"/>
      <c r="KSE46" s="71"/>
      <c r="KSU46" s="71"/>
      <c r="KTK46" s="71"/>
      <c r="KUA46" s="71"/>
      <c r="KUQ46" s="71"/>
      <c r="KVG46" s="71"/>
      <c r="KVW46" s="71"/>
      <c r="KWM46" s="71"/>
      <c r="KXC46" s="71"/>
      <c r="KXS46" s="71"/>
      <c r="KYI46" s="71"/>
      <c r="KYY46" s="71"/>
      <c r="KZO46" s="71"/>
      <c r="LAE46" s="71"/>
      <c r="LAU46" s="71"/>
      <c r="LBK46" s="71"/>
      <c r="LCA46" s="71"/>
      <c r="LCQ46" s="71"/>
      <c r="LDG46" s="71"/>
      <c r="LDW46" s="71"/>
      <c r="LEM46" s="71"/>
      <c r="LFC46" s="71"/>
      <c r="LFS46" s="71"/>
      <c r="LGI46" s="71"/>
      <c r="LGY46" s="71"/>
      <c r="LHO46" s="71"/>
      <c r="LIE46" s="71"/>
      <c r="LIU46" s="71"/>
      <c r="LJK46" s="71"/>
      <c r="LKA46" s="71"/>
      <c r="LKQ46" s="71"/>
      <c r="LLG46" s="71"/>
      <c r="LLW46" s="71"/>
      <c r="LMM46" s="71"/>
      <c r="LNC46" s="71"/>
      <c r="LNS46" s="71"/>
      <c r="LOI46" s="71"/>
      <c r="LOY46" s="71"/>
      <c r="LPO46" s="71"/>
      <c r="LQE46" s="71"/>
      <c r="LQU46" s="71"/>
      <c r="LRK46" s="71"/>
      <c r="LSA46" s="71"/>
      <c r="LSQ46" s="71"/>
      <c r="LTG46" s="71"/>
      <c r="LTW46" s="71"/>
      <c r="LUM46" s="71"/>
      <c r="LVC46" s="71"/>
      <c r="LVS46" s="71"/>
      <c r="LWI46" s="71"/>
      <c r="LWY46" s="71"/>
      <c r="LXO46" s="71"/>
      <c r="LYE46" s="71"/>
      <c r="LYU46" s="71"/>
      <c r="LZK46" s="71"/>
      <c r="MAA46" s="71"/>
      <c r="MAQ46" s="71"/>
      <c r="MBG46" s="71"/>
      <c r="MBW46" s="71"/>
      <c r="MCM46" s="71"/>
      <c r="MDC46" s="71"/>
      <c r="MDS46" s="71"/>
      <c r="MEI46" s="71"/>
      <c r="MEY46" s="71"/>
      <c r="MFO46" s="71"/>
      <c r="MGE46" s="71"/>
      <c r="MGU46" s="71"/>
      <c r="MHK46" s="71"/>
      <c r="MIA46" s="71"/>
      <c r="MIQ46" s="71"/>
      <c r="MJG46" s="71"/>
      <c r="MJW46" s="71"/>
      <c r="MKM46" s="71"/>
      <c r="MLC46" s="71"/>
      <c r="MLS46" s="71"/>
      <c r="MMI46" s="71"/>
      <c r="MMY46" s="71"/>
      <c r="MNO46" s="71"/>
      <c r="MOE46" s="71"/>
      <c r="MOU46" s="71"/>
      <c r="MPK46" s="71"/>
      <c r="MQA46" s="71"/>
      <c r="MQQ46" s="71"/>
      <c r="MRG46" s="71"/>
      <c r="MRW46" s="71"/>
      <c r="MSM46" s="71"/>
      <c r="MTC46" s="71"/>
      <c r="MTS46" s="71"/>
      <c r="MUI46" s="71"/>
      <c r="MUY46" s="71"/>
      <c r="MVO46" s="71"/>
      <c r="MWE46" s="71"/>
      <c r="MWU46" s="71"/>
      <c r="MXK46" s="71"/>
      <c r="MYA46" s="71"/>
      <c r="MYQ46" s="71"/>
      <c r="MZG46" s="71"/>
      <c r="MZW46" s="71"/>
      <c r="NAM46" s="71"/>
      <c r="NBC46" s="71"/>
      <c r="NBS46" s="71"/>
      <c r="NCI46" s="71"/>
      <c r="NCY46" s="71"/>
      <c r="NDO46" s="71"/>
      <c r="NEE46" s="71"/>
      <c r="NEU46" s="71"/>
      <c r="NFK46" s="71"/>
      <c r="NGA46" s="71"/>
      <c r="NGQ46" s="71"/>
      <c r="NHG46" s="71"/>
      <c r="NHW46" s="71"/>
      <c r="NIM46" s="71"/>
      <c r="NJC46" s="71"/>
      <c r="NJS46" s="71"/>
      <c r="NKI46" s="71"/>
      <c r="NKY46" s="71"/>
      <c r="NLO46" s="71"/>
      <c r="NME46" s="71"/>
      <c r="NMU46" s="71"/>
      <c r="NNK46" s="71"/>
      <c r="NOA46" s="71"/>
      <c r="NOQ46" s="71"/>
      <c r="NPG46" s="71"/>
      <c r="NPW46" s="71"/>
      <c r="NQM46" s="71"/>
      <c r="NRC46" s="71"/>
      <c r="NRS46" s="71"/>
      <c r="NSI46" s="71"/>
      <c r="NSY46" s="71"/>
      <c r="NTO46" s="71"/>
      <c r="NUE46" s="71"/>
      <c r="NUU46" s="71"/>
      <c r="NVK46" s="71"/>
      <c r="NWA46" s="71"/>
      <c r="NWQ46" s="71"/>
      <c r="NXG46" s="71"/>
      <c r="NXW46" s="71"/>
      <c r="NYM46" s="71"/>
      <c r="NZC46" s="71"/>
      <c r="NZS46" s="71"/>
      <c r="OAI46" s="71"/>
      <c r="OAY46" s="71"/>
      <c r="OBO46" s="71"/>
      <c r="OCE46" s="71"/>
      <c r="OCU46" s="71"/>
      <c r="ODK46" s="71"/>
      <c r="OEA46" s="71"/>
      <c r="OEQ46" s="71"/>
      <c r="OFG46" s="71"/>
      <c r="OFW46" s="71"/>
      <c r="OGM46" s="71"/>
      <c r="OHC46" s="71"/>
      <c r="OHS46" s="71"/>
      <c r="OII46" s="71"/>
      <c r="OIY46" s="71"/>
      <c r="OJO46" s="71"/>
      <c r="OKE46" s="71"/>
      <c r="OKU46" s="71"/>
      <c r="OLK46" s="71"/>
      <c r="OMA46" s="71"/>
      <c r="OMQ46" s="71"/>
      <c r="ONG46" s="71"/>
      <c r="ONW46" s="71"/>
      <c r="OOM46" s="71"/>
      <c r="OPC46" s="71"/>
      <c r="OPS46" s="71"/>
      <c r="OQI46" s="71"/>
      <c r="OQY46" s="71"/>
      <c r="ORO46" s="71"/>
      <c r="OSE46" s="71"/>
      <c r="OSU46" s="71"/>
      <c r="OTK46" s="71"/>
      <c r="OUA46" s="71"/>
      <c r="OUQ46" s="71"/>
      <c r="OVG46" s="71"/>
      <c r="OVW46" s="71"/>
      <c r="OWM46" s="71"/>
      <c r="OXC46" s="71"/>
      <c r="OXS46" s="71"/>
      <c r="OYI46" s="71"/>
      <c r="OYY46" s="71"/>
      <c r="OZO46" s="71"/>
      <c r="PAE46" s="71"/>
      <c r="PAU46" s="71"/>
      <c r="PBK46" s="71"/>
      <c r="PCA46" s="71"/>
      <c r="PCQ46" s="71"/>
      <c r="PDG46" s="71"/>
      <c r="PDW46" s="71"/>
      <c r="PEM46" s="71"/>
      <c r="PFC46" s="71"/>
      <c r="PFS46" s="71"/>
      <c r="PGI46" s="71"/>
      <c r="PGY46" s="71"/>
      <c r="PHO46" s="71"/>
      <c r="PIE46" s="71"/>
      <c r="PIU46" s="71"/>
      <c r="PJK46" s="71"/>
      <c r="PKA46" s="71"/>
      <c r="PKQ46" s="71"/>
      <c r="PLG46" s="71"/>
      <c r="PLW46" s="71"/>
      <c r="PMM46" s="71"/>
      <c r="PNC46" s="71"/>
      <c r="PNS46" s="71"/>
      <c r="POI46" s="71"/>
      <c r="POY46" s="71"/>
      <c r="PPO46" s="71"/>
      <c r="PQE46" s="71"/>
      <c r="PQU46" s="71"/>
      <c r="PRK46" s="71"/>
      <c r="PSA46" s="71"/>
      <c r="PSQ46" s="71"/>
      <c r="PTG46" s="71"/>
      <c r="PTW46" s="71"/>
      <c r="PUM46" s="71"/>
      <c r="PVC46" s="71"/>
      <c r="PVS46" s="71"/>
      <c r="PWI46" s="71"/>
      <c r="PWY46" s="71"/>
      <c r="PXO46" s="71"/>
      <c r="PYE46" s="71"/>
      <c r="PYU46" s="71"/>
      <c r="PZK46" s="71"/>
      <c r="QAA46" s="71"/>
      <c r="QAQ46" s="71"/>
      <c r="QBG46" s="71"/>
      <c r="QBW46" s="71"/>
      <c r="QCM46" s="71"/>
      <c r="QDC46" s="71"/>
      <c r="QDS46" s="71"/>
      <c r="QEI46" s="71"/>
      <c r="QEY46" s="71"/>
      <c r="QFO46" s="71"/>
      <c r="QGE46" s="71"/>
      <c r="QGU46" s="71"/>
      <c r="QHK46" s="71"/>
      <c r="QIA46" s="71"/>
      <c r="QIQ46" s="71"/>
      <c r="QJG46" s="71"/>
      <c r="QJW46" s="71"/>
      <c r="QKM46" s="71"/>
      <c r="QLC46" s="71"/>
      <c r="QLS46" s="71"/>
      <c r="QMI46" s="71"/>
      <c r="QMY46" s="71"/>
      <c r="QNO46" s="71"/>
      <c r="QOE46" s="71"/>
      <c r="QOU46" s="71"/>
      <c r="QPK46" s="71"/>
      <c r="QQA46" s="71"/>
      <c r="QQQ46" s="71"/>
      <c r="QRG46" s="71"/>
      <c r="QRW46" s="71"/>
      <c r="QSM46" s="71"/>
      <c r="QTC46" s="71"/>
      <c r="QTS46" s="71"/>
      <c r="QUI46" s="71"/>
      <c r="QUY46" s="71"/>
      <c r="QVO46" s="71"/>
      <c r="QWE46" s="71"/>
      <c r="QWU46" s="71"/>
      <c r="QXK46" s="71"/>
      <c r="QYA46" s="71"/>
      <c r="QYQ46" s="71"/>
      <c r="QZG46" s="71"/>
      <c r="QZW46" s="71"/>
      <c r="RAM46" s="71"/>
      <c r="RBC46" s="71"/>
      <c r="RBS46" s="71"/>
      <c r="RCI46" s="71"/>
      <c r="RCY46" s="71"/>
      <c r="RDO46" s="71"/>
      <c r="REE46" s="71"/>
      <c r="REU46" s="71"/>
      <c r="RFK46" s="71"/>
      <c r="RGA46" s="71"/>
      <c r="RGQ46" s="71"/>
      <c r="RHG46" s="71"/>
      <c r="RHW46" s="71"/>
      <c r="RIM46" s="71"/>
      <c r="RJC46" s="71"/>
      <c r="RJS46" s="71"/>
      <c r="RKI46" s="71"/>
      <c r="RKY46" s="71"/>
      <c r="RLO46" s="71"/>
      <c r="RME46" s="71"/>
      <c r="RMU46" s="71"/>
      <c r="RNK46" s="71"/>
      <c r="ROA46" s="71"/>
      <c r="ROQ46" s="71"/>
      <c r="RPG46" s="71"/>
      <c r="RPW46" s="71"/>
      <c r="RQM46" s="71"/>
      <c r="RRC46" s="71"/>
      <c r="RRS46" s="71"/>
      <c r="RSI46" s="71"/>
      <c r="RSY46" s="71"/>
      <c r="RTO46" s="71"/>
      <c r="RUE46" s="71"/>
      <c r="RUU46" s="71"/>
      <c r="RVK46" s="71"/>
      <c r="RWA46" s="71"/>
      <c r="RWQ46" s="71"/>
      <c r="RXG46" s="71"/>
      <c r="RXW46" s="71"/>
      <c r="RYM46" s="71"/>
      <c r="RZC46" s="71"/>
      <c r="RZS46" s="71"/>
      <c r="SAI46" s="71"/>
      <c r="SAY46" s="71"/>
      <c r="SBO46" s="71"/>
      <c r="SCE46" s="71"/>
      <c r="SCU46" s="71"/>
      <c r="SDK46" s="71"/>
      <c r="SEA46" s="71"/>
      <c r="SEQ46" s="71"/>
      <c r="SFG46" s="71"/>
      <c r="SFW46" s="71"/>
      <c r="SGM46" s="71"/>
      <c r="SHC46" s="71"/>
      <c r="SHS46" s="71"/>
      <c r="SII46" s="71"/>
      <c r="SIY46" s="71"/>
      <c r="SJO46" s="71"/>
      <c r="SKE46" s="71"/>
      <c r="SKU46" s="71"/>
      <c r="SLK46" s="71"/>
      <c r="SMA46" s="71"/>
      <c r="SMQ46" s="71"/>
      <c r="SNG46" s="71"/>
      <c r="SNW46" s="71"/>
      <c r="SOM46" s="71"/>
      <c r="SPC46" s="71"/>
      <c r="SPS46" s="71"/>
      <c r="SQI46" s="71"/>
      <c r="SQY46" s="71"/>
      <c r="SRO46" s="71"/>
      <c r="SSE46" s="71"/>
      <c r="SSU46" s="71"/>
      <c r="STK46" s="71"/>
      <c r="SUA46" s="71"/>
      <c r="SUQ46" s="71"/>
      <c r="SVG46" s="71"/>
      <c r="SVW46" s="71"/>
      <c r="SWM46" s="71"/>
      <c r="SXC46" s="71"/>
      <c r="SXS46" s="71"/>
      <c r="SYI46" s="71"/>
      <c r="SYY46" s="71"/>
      <c r="SZO46" s="71"/>
      <c r="TAE46" s="71"/>
      <c r="TAU46" s="71"/>
      <c r="TBK46" s="71"/>
      <c r="TCA46" s="71"/>
      <c r="TCQ46" s="71"/>
      <c r="TDG46" s="71"/>
      <c r="TDW46" s="71"/>
      <c r="TEM46" s="71"/>
      <c r="TFC46" s="71"/>
      <c r="TFS46" s="71"/>
      <c r="TGI46" s="71"/>
      <c r="TGY46" s="71"/>
      <c r="THO46" s="71"/>
      <c r="TIE46" s="71"/>
      <c r="TIU46" s="71"/>
      <c r="TJK46" s="71"/>
      <c r="TKA46" s="71"/>
      <c r="TKQ46" s="71"/>
      <c r="TLG46" s="71"/>
      <c r="TLW46" s="71"/>
      <c r="TMM46" s="71"/>
      <c r="TNC46" s="71"/>
      <c r="TNS46" s="71"/>
      <c r="TOI46" s="71"/>
      <c r="TOY46" s="71"/>
      <c r="TPO46" s="71"/>
      <c r="TQE46" s="71"/>
      <c r="TQU46" s="71"/>
      <c r="TRK46" s="71"/>
      <c r="TSA46" s="71"/>
      <c r="TSQ46" s="71"/>
      <c r="TTG46" s="71"/>
      <c r="TTW46" s="71"/>
      <c r="TUM46" s="71"/>
      <c r="TVC46" s="71"/>
      <c r="TVS46" s="71"/>
      <c r="TWI46" s="71"/>
      <c r="TWY46" s="71"/>
      <c r="TXO46" s="71"/>
      <c r="TYE46" s="71"/>
      <c r="TYU46" s="71"/>
      <c r="TZK46" s="71"/>
      <c r="UAA46" s="71"/>
      <c r="UAQ46" s="71"/>
      <c r="UBG46" s="71"/>
      <c r="UBW46" s="71"/>
      <c r="UCM46" s="71"/>
      <c r="UDC46" s="71"/>
      <c r="UDS46" s="71"/>
      <c r="UEI46" s="71"/>
      <c r="UEY46" s="71"/>
      <c r="UFO46" s="71"/>
      <c r="UGE46" s="71"/>
      <c r="UGU46" s="71"/>
      <c r="UHK46" s="71"/>
      <c r="UIA46" s="71"/>
      <c r="UIQ46" s="71"/>
      <c r="UJG46" s="71"/>
      <c r="UJW46" s="71"/>
      <c r="UKM46" s="71"/>
      <c r="ULC46" s="71"/>
      <c r="ULS46" s="71"/>
      <c r="UMI46" s="71"/>
      <c r="UMY46" s="71"/>
      <c r="UNO46" s="71"/>
      <c r="UOE46" s="71"/>
      <c r="UOU46" s="71"/>
      <c r="UPK46" s="71"/>
      <c r="UQA46" s="71"/>
      <c r="UQQ46" s="71"/>
      <c r="URG46" s="71"/>
      <c r="URW46" s="71"/>
      <c r="USM46" s="71"/>
      <c r="UTC46" s="71"/>
      <c r="UTS46" s="71"/>
      <c r="UUI46" s="71"/>
      <c r="UUY46" s="71"/>
      <c r="UVO46" s="71"/>
      <c r="UWE46" s="71"/>
      <c r="UWU46" s="71"/>
      <c r="UXK46" s="71"/>
      <c r="UYA46" s="71"/>
      <c r="UYQ46" s="71"/>
      <c r="UZG46" s="71"/>
      <c r="UZW46" s="71"/>
      <c r="VAM46" s="71"/>
      <c r="VBC46" s="71"/>
      <c r="VBS46" s="71"/>
      <c r="VCI46" s="71"/>
      <c r="VCY46" s="71"/>
      <c r="VDO46" s="71"/>
      <c r="VEE46" s="71"/>
      <c r="VEU46" s="71"/>
      <c r="VFK46" s="71"/>
      <c r="VGA46" s="71"/>
      <c r="VGQ46" s="71"/>
      <c r="VHG46" s="71"/>
      <c r="VHW46" s="71"/>
      <c r="VIM46" s="71"/>
      <c r="VJC46" s="71"/>
      <c r="VJS46" s="71"/>
      <c r="VKI46" s="71"/>
      <c r="VKY46" s="71"/>
      <c r="VLO46" s="71"/>
      <c r="VME46" s="71"/>
      <c r="VMU46" s="71"/>
      <c r="VNK46" s="71"/>
      <c r="VOA46" s="71"/>
      <c r="VOQ46" s="71"/>
      <c r="VPG46" s="71"/>
      <c r="VPW46" s="71"/>
      <c r="VQM46" s="71"/>
      <c r="VRC46" s="71"/>
      <c r="VRS46" s="71"/>
      <c r="VSI46" s="71"/>
      <c r="VSY46" s="71"/>
      <c r="VTO46" s="71"/>
      <c r="VUE46" s="71"/>
      <c r="VUU46" s="71"/>
      <c r="VVK46" s="71"/>
      <c r="VWA46" s="71"/>
      <c r="VWQ46" s="71"/>
      <c r="VXG46" s="71"/>
      <c r="VXW46" s="71"/>
      <c r="VYM46" s="71"/>
      <c r="VZC46" s="71"/>
      <c r="VZS46" s="71"/>
      <c r="WAI46" s="71"/>
      <c r="WAY46" s="71"/>
      <c r="WBO46" s="71"/>
      <c r="WCE46" s="71"/>
      <c r="WCU46" s="71"/>
      <c r="WDK46" s="71"/>
      <c r="WEA46" s="71"/>
      <c r="WEQ46" s="71"/>
      <c r="WFG46" s="71"/>
      <c r="WFW46" s="71"/>
      <c r="WGM46" s="71"/>
      <c r="WHC46" s="71"/>
      <c r="WHS46" s="71"/>
      <c r="WII46" s="71"/>
      <c r="WIY46" s="71"/>
      <c r="WJO46" s="71"/>
      <c r="WKE46" s="71"/>
      <c r="WKU46" s="71"/>
      <c r="WLK46" s="71"/>
      <c r="WMA46" s="71"/>
      <c r="WMQ46" s="71"/>
      <c r="WNG46" s="71"/>
      <c r="WNW46" s="71"/>
      <c r="WOM46" s="71"/>
      <c r="WPC46" s="71"/>
      <c r="WPS46" s="71"/>
      <c r="WQI46" s="71"/>
      <c r="WQY46" s="71"/>
      <c r="WRO46" s="71"/>
      <c r="WSE46" s="71"/>
      <c r="WSU46" s="71"/>
      <c r="WTK46" s="71"/>
      <c r="WUA46" s="71"/>
      <c r="WUQ46" s="71"/>
      <c r="WVG46" s="71"/>
      <c r="WVW46" s="71"/>
      <c r="WWM46" s="71"/>
      <c r="WXC46" s="71"/>
      <c r="WXS46" s="71"/>
      <c r="WYI46" s="71"/>
      <c r="WYY46" s="71"/>
      <c r="WZO46" s="71"/>
      <c r="XAE46" s="71"/>
      <c r="XAU46" s="71"/>
      <c r="XBK46" s="71"/>
      <c r="XCA46" s="71"/>
      <c r="XCQ46" s="71"/>
      <c r="XDG46" s="71"/>
      <c r="XDW46" s="71"/>
      <c r="XEM46" s="71"/>
    </row>
    <row r="47" spans="1:1023 1039:2047 2063:3071 3087:4095 4111:5119 5135:6143 6159:7167 7183:8191 8207:9215 9231:10239 10255:11263 11279:12287 12303:13311 13327:14335 14351:15359 15375:16367">
      <c r="A47" s="20" t="str">
        <f>IF(COUNTBLANK(F47)=1," ",COUNTA($F$12:F47))</f>
        <v xml:space="preserve"> </v>
      </c>
      <c r="B47" s="73" t="s">
        <v>249</v>
      </c>
      <c r="C47" s="68" t="s">
        <v>130</v>
      </c>
      <c r="D47" s="68">
        <v>3</v>
      </c>
      <c r="E47" s="95"/>
      <c r="F47" s="134"/>
      <c r="G47" s="135">
        <f t="shared" si="0"/>
        <v>0</v>
      </c>
      <c r="H47" s="116"/>
      <c r="I47" s="135">
        <f t="shared" si="1"/>
        <v>0</v>
      </c>
      <c r="J47" s="135">
        <f t="shared" si="2"/>
        <v>0</v>
      </c>
      <c r="K47" s="135">
        <f t="shared" si="3"/>
        <v>0</v>
      </c>
      <c r="L47" s="135">
        <f t="shared" si="4"/>
        <v>0</v>
      </c>
      <c r="M47" s="135">
        <f t="shared" si="5"/>
        <v>0</v>
      </c>
      <c r="N47" s="135">
        <f t="shared" si="6"/>
        <v>0</v>
      </c>
      <c r="O47" s="70">
        <f t="shared" si="7"/>
        <v>0</v>
      </c>
      <c r="AE47" s="71"/>
      <c r="AU47" s="71"/>
      <c r="BK47" s="71"/>
      <c r="CA47" s="71"/>
      <c r="CQ47" s="71"/>
      <c r="DG47" s="71"/>
      <c r="DW47" s="71"/>
      <c r="EM47" s="71"/>
      <c r="FC47" s="71"/>
      <c r="FS47" s="71"/>
      <c r="GI47" s="71"/>
      <c r="GY47" s="71"/>
      <c r="HO47" s="71"/>
      <c r="IE47" s="71"/>
      <c r="IU47" s="71"/>
      <c r="JK47" s="71"/>
      <c r="KA47" s="71"/>
      <c r="KQ47" s="71"/>
      <c r="LG47" s="71"/>
      <c r="LW47" s="71"/>
      <c r="MM47" s="71"/>
      <c r="NC47" s="71"/>
      <c r="NS47" s="71"/>
      <c r="OI47" s="71"/>
      <c r="OY47" s="71"/>
      <c r="PO47" s="71"/>
      <c r="QE47" s="71"/>
      <c r="QU47" s="71"/>
      <c r="RK47" s="71"/>
      <c r="SA47" s="71"/>
      <c r="SQ47" s="71"/>
      <c r="TG47" s="71"/>
      <c r="TW47" s="71"/>
      <c r="UM47" s="71"/>
      <c r="VC47" s="71"/>
      <c r="VS47" s="71"/>
      <c r="WI47" s="71"/>
      <c r="WY47" s="71"/>
      <c r="XO47" s="71"/>
      <c r="YE47" s="71"/>
      <c r="YU47" s="71"/>
      <c r="ZK47" s="71"/>
      <c r="AAA47" s="71"/>
      <c r="AAQ47" s="71"/>
      <c r="ABG47" s="71"/>
      <c r="ABW47" s="71"/>
      <c r="ACM47" s="71"/>
      <c r="ADC47" s="71"/>
      <c r="ADS47" s="71"/>
      <c r="AEI47" s="71"/>
      <c r="AEY47" s="71"/>
      <c r="AFO47" s="71"/>
      <c r="AGE47" s="71"/>
      <c r="AGU47" s="71"/>
      <c r="AHK47" s="71"/>
      <c r="AIA47" s="71"/>
      <c r="AIQ47" s="71"/>
      <c r="AJG47" s="71"/>
      <c r="AJW47" s="71"/>
      <c r="AKM47" s="71"/>
      <c r="ALC47" s="71"/>
      <c r="ALS47" s="71"/>
      <c r="AMI47" s="71"/>
      <c r="AMY47" s="71"/>
      <c r="ANO47" s="71"/>
      <c r="AOE47" s="71"/>
      <c r="AOU47" s="71"/>
      <c r="APK47" s="71"/>
      <c r="AQA47" s="71"/>
      <c r="AQQ47" s="71"/>
      <c r="ARG47" s="71"/>
      <c r="ARW47" s="71"/>
      <c r="ASM47" s="71"/>
      <c r="ATC47" s="71"/>
      <c r="ATS47" s="71"/>
      <c r="AUI47" s="71"/>
      <c r="AUY47" s="71"/>
      <c r="AVO47" s="71"/>
      <c r="AWE47" s="71"/>
      <c r="AWU47" s="71"/>
      <c r="AXK47" s="71"/>
      <c r="AYA47" s="71"/>
      <c r="AYQ47" s="71"/>
      <c r="AZG47" s="71"/>
      <c r="AZW47" s="71"/>
      <c r="BAM47" s="71"/>
      <c r="BBC47" s="71"/>
      <c r="BBS47" s="71"/>
      <c r="BCI47" s="71"/>
      <c r="BCY47" s="71"/>
      <c r="BDO47" s="71"/>
      <c r="BEE47" s="71"/>
      <c r="BEU47" s="71"/>
      <c r="BFK47" s="71"/>
      <c r="BGA47" s="71"/>
      <c r="BGQ47" s="71"/>
      <c r="BHG47" s="71"/>
      <c r="BHW47" s="71"/>
      <c r="BIM47" s="71"/>
      <c r="BJC47" s="71"/>
      <c r="BJS47" s="71"/>
      <c r="BKI47" s="71"/>
      <c r="BKY47" s="71"/>
      <c r="BLO47" s="71"/>
      <c r="BME47" s="71"/>
      <c r="BMU47" s="71"/>
      <c r="BNK47" s="71"/>
      <c r="BOA47" s="71"/>
      <c r="BOQ47" s="71"/>
      <c r="BPG47" s="71"/>
      <c r="BPW47" s="71"/>
      <c r="BQM47" s="71"/>
      <c r="BRC47" s="71"/>
      <c r="BRS47" s="71"/>
      <c r="BSI47" s="71"/>
      <c r="BSY47" s="71"/>
      <c r="BTO47" s="71"/>
      <c r="BUE47" s="71"/>
      <c r="BUU47" s="71"/>
      <c r="BVK47" s="71"/>
      <c r="BWA47" s="71"/>
      <c r="BWQ47" s="71"/>
      <c r="BXG47" s="71"/>
      <c r="BXW47" s="71"/>
      <c r="BYM47" s="71"/>
      <c r="BZC47" s="71"/>
      <c r="BZS47" s="71"/>
      <c r="CAI47" s="71"/>
      <c r="CAY47" s="71"/>
      <c r="CBO47" s="71"/>
      <c r="CCE47" s="71"/>
      <c r="CCU47" s="71"/>
      <c r="CDK47" s="71"/>
      <c r="CEA47" s="71"/>
      <c r="CEQ47" s="71"/>
      <c r="CFG47" s="71"/>
      <c r="CFW47" s="71"/>
      <c r="CGM47" s="71"/>
      <c r="CHC47" s="71"/>
      <c r="CHS47" s="71"/>
      <c r="CII47" s="71"/>
      <c r="CIY47" s="71"/>
      <c r="CJO47" s="71"/>
      <c r="CKE47" s="71"/>
      <c r="CKU47" s="71"/>
      <c r="CLK47" s="71"/>
      <c r="CMA47" s="71"/>
      <c r="CMQ47" s="71"/>
      <c r="CNG47" s="71"/>
      <c r="CNW47" s="71"/>
      <c r="COM47" s="71"/>
      <c r="CPC47" s="71"/>
      <c r="CPS47" s="71"/>
      <c r="CQI47" s="71"/>
      <c r="CQY47" s="71"/>
      <c r="CRO47" s="71"/>
      <c r="CSE47" s="71"/>
      <c r="CSU47" s="71"/>
      <c r="CTK47" s="71"/>
      <c r="CUA47" s="71"/>
      <c r="CUQ47" s="71"/>
      <c r="CVG47" s="71"/>
      <c r="CVW47" s="71"/>
      <c r="CWM47" s="71"/>
      <c r="CXC47" s="71"/>
      <c r="CXS47" s="71"/>
      <c r="CYI47" s="71"/>
      <c r="CYY47" s="71"/>
      <c r="CZO47" s="71"/>
      <c r="DAE47" s="71"/>
      <c r="DAU47" s="71"/>
      <c r="DBK47" s="71"/>
      <c r="DCA47" s="71"/>
      <c r="DCQ47" s="71"/>
      <c r="DDG47" s="71"/>
      <c r="DDW47" s="71"/>
      <c r="DEM47" s="71"/>
      <c r="DFC47" s="71"/>
      <c r="DFS47" s="71"/>
      <c r="DGI47" s="71"/>
      <c r="DGY47" s="71"/>
      <c r="DHO47" s="71"/>
      <c r="DIE47" s="71"/>
      <c r="DIU47" s="71"/>
      <c r="DJK47" s="71"/>
      <c r="DKA47" s="71"/>
      <c r="DKQ47" s="71"/>
      <c r="DLG47" s="71"/>
      <c r="DLW47" s="71"/>
      <c r="DMM47" s="71"/>
      <c r="DNC47" s="71"/>
      <c r="DNS47" s="71"/>
      <c r="DOI47" s="71"/>
      <c r="DOY47" s="71"/>
      <c r="DPO47" s="71"/>
      <c r="DQE47" s="71"/>
      <c r="DQU47" s="71"/>
      <c r="DRK47" s="71"/>
      <c r="DSA47" s="71"/>
      <c r="DSQ47" s="71"/>
      <c r="DTG47" s="71"/>
      <c r="DTW47" s="71"/>
      <c r="DUM47" s="71"/>
      <c r="DVC47" s="71"/>
      <c r="DVS47" s="71"/>
      <c r="DWI47" s="71"/>
      <c r="DWY47" s="71"/>
      <c r="DXO47" s="71"/>
      <c r="DYE47" s="71"/>
      <c r="DYU47" s="71"/>
      <c r="DZK47" s="71"/>
      <c r="EAA47" s="71"/>
      <c r="EAQ47" s="71"/>
      <c r="EBG47" s="71"/>
      <c r="EBW47" s="71"/>
      <c r="ECM47" s="71"/>
      <c r="EDC47" s="71"/>
      <c r="EDS47" s="71"/>
      <c r="EEI47" s="71"/>
      <c r="EEY47" s="71"/>
      <c r="EFO47" s="71"/>
      <c r="EGE47" s="71"/>
      <c r="EGU47" s="71"/>
      <c r="EHK47" s="71"/>
      <c r="EIA47" s="71"/>
      <c r="EIQ47" s="71"/>
      <c r="EJG47" s="71"/>
      <c r="EJW47" s="71"/>
      <c r="EKM47" s="71"/>
      <c r="ELC47" s="71"/>
      <c r="ELS47" s="71"/>
      <c r="EMI47" s="71"/>
      <c r="EMY47" s="71"/>
      <c r="ENO47" s="71"/>
      <c r="EOE47" s="71"/>
      <c r="EOU47" s="71"/>
      <c r="EPK47" s="71"/>
      <c r="EQA47" s="71"/>
      <c r="EQQ47" s="71"/>
      <c r="ERG47" s="71"/>
      <c r="ERW47" s="71"/>
      <c r="ESM47" s="71"/>
      <c r="ETC47" s="71"/>
      <c r="ETS47" s="71"/>
      <c r="EUI47" s="71"/>
      <c r="EUY47" s="71"/>
      <c r="EVO47" s="71"/>
      <c r="EWE47" s="71"/>
      <c r="EWU47" s="71"/>
      <c r="EXK47" s="71"/>
      <c r="EYA47" s="71"/>
      <c r="EYQ47" s="71"/>
      <c r="EZG47" s="71"/>
      <c r="EZW47" s="71"/>
      <c r="FAM47" s="71"/>
      <c r="FBC47" s="71"/>
      <c r="FBS47" s="71"/>
      <c r="FCI47" s="71"/>
      <c r="FCY47" s="71"/>
      <c r="FDO47" s="71"/>
      <c r="FEE47" s="71"/>
      <c r="FEU47" s="71"/>
      <c r="FFK47" s="71"/>
      <c r="FGA47" s="71"/>
      <c r="FGQ47" s="71"/>
      <c r="FHG47" s="71"/>
      <c r="FHW47" s="71"/>
      <c r="FIM47" s="71"/>
      <c r="FJC47" s="71"/>
      <c r="FJS47" s="71"/>
      <c r="FKI47" s="71"/>
      <c r="FKY47" s="71"/>
      <c r="FLO47" s="71"/>
      <c r="FME47" s="71"/>
      <c r="FMU47" s="71"/>
      <c r="FNK47" s="71"/>
      <c r="FOA47" s="71"/>
      <c r="FOQ47" s="71"/>
      <c r="FPG47" s="71"/>
      <c r="FPW47" s="71"/>
      <c r="FQM47" s="71"/>
      <c r="FRC47" s="71"/>
      <c r="FRS47" s="71"/>
      <c r="FSI47" s="71"/>
      <c r="FSY47" s="71"/>
      <c r="FTO47" s="71"/>
      <c r="FUE47" s="71"/>
      <c r="FUU47" s="71"/>
      <c r="FVK47" s="71"/>
      <c r="FWA47" s="71"/>
      <c r="FWQ47" s="71"/>
      <c r="FXG47" s="71"/>
      <c r="FXW47" s="71"/>
      <c r="FYM47" s="71"/>
      <c r="FZC47" s="71"/>
      <c r="FZS47" s="71"/>
      <c r="GAI47" s="71"/>
      <c r="GAY47" s="71"/>
      <c r="GBO47" s="71"/>
      <c r="GCE47" s="71"/>
      <c r="GCU47" s="71"/>
      <c r="GDK47" s="71"/>
      <c r="GEA47" s="71"/>
      <c r="GEQ47" s="71"/>
      <c r="GFG47" s="71"/>
      <c r="GFW47" s="71"/>
      <c r="GGM47" s="71"/>
      <c r="GHC47" s="71"/>
      <c r="GHS47" s="71"/>
      <c r="GII47" s="71"/>
      <c r="GIY47" s="71"/>
      <c r="GJO47" s="71"/>
      <c r="GKE47" s="71"/>
      <c r="GKU47" s="71"/>
      <c r="GLK47" s="71"/>
      <c r="GMA47" s="71"/>
      <c r="GMQ47" s="71"/>
      <c r="GNG47" s="71"/>
      <c r="GNW47" s="71"/>
      <c r="GOM47" s="71"/>
      <c r="GPC47" s="71"/>
      <c r="GPS47" s="71"/>
      <c r="GQI47" s="71"/>
      <c r="GQY47" s="71"/>
      <c r="GRO47" s="71"/>
      <c r="GSE47" s="71"/>
      <c r="GSU47" s="71"/>
      <c r="GTK47" s="71"/>
      <c r="GUA47" s="71"/>
      <c r="GUQ47" s="71"/>
      <c r="GVG47" s="71"/>
      <c r="GVW47" s="71"/>
      <c r="GWM47" s="71"/>
      <c r="GXC47" s="71"/>
      <c r="GXS47" s="71"/>
      <c r="GYI47" s="71"/>
      <c r="GYY47" s="71"/>
      <c r="GZO47" s="71"/>
      <c r="HAE47" s="71"/>
      <c r="HAU47" s="71"/>
      <c r="HBK47" s="71"/>
      <c r="HCA47" s="71"/>
      <c r="HCQ47" s="71"/>
      <c r="HDG47" s="71"/>
      <c r="HDW47" s="71"/>
      <c r="HEM47" s="71"/>
      <c r="HFC47" s="71"/>
      <c r="HFS47" s="71"/>
      <c r="HGI47" s="71"/>
      <c r="HGY47" s="71"/>
      <c r="HHO47" s="71"/>
      <c r="HIE47" s="71"/>
      <c r="HIU47" s="71"/>
      <c r="HJK47" s="71"/>
      <c r="HKA47" s="71"/>
      <c r="HKQ47" s="71"/>
      <c r="HLG47" s="71"/>
      <c r="HLW47" s="71"/>
      <c r="HMM47" s="71"/>
      <c r="HNC47" s="71"/>
      <c r="HNS47" s="71"/>
      <c r="HOI47" s="71"/>
      <c r="HOY47" s="71"/>
      <c r="HPO47" s="71"/>
      <c r="HQE47" s="71"/>
      <c r="HQU47" s="71"/>
      <c r="HRK47" s="71"/>
      <c r="HSA47" s="71"/>
      <c r="HSQ47" s="71"/>
      <c r="HTG47" s="71"/>
      <c r="HTW47" s="71"/>
      <c r="HUM47" s="71"/>
      <c r="HVC47" s="71"/>
      <c r="HVS47" s="71"/>
      <c r="HWI47" s="71"/>
      <c r="HWY47" s="71"/>
      <c r="HXO47" s="71"/>
      <c r="HYE47" s="71"/>
      <c r="HYU47" s="71"/>
      <c r="HZK47" s="71"/>
      <c r="IAA47" s="71"/>
      <c r="IAQ47" s="71"/>
      <c r="IBG47" s="71"/>
      <c r="IBW47" s="71"/>
      <c r="ICM47" s="71"/>
      <c r="IDC47" s="71"/>
      <c r="IDS47" s="71"/>
      <c r="IEI47" s="71"/>
      <c r="IEY47" s="71"/>
      <c r="IFO47" s="71"/>
      <c r="IGE47" s="71"/>
      <c r="IGU47" s="71"/>
      <c r="IHK47" s="71"/>
      <c r="IIA47" s="71"/>
      <c r="IIQ47" s="71"/>
      <c r="IJG47" s="71"/>
      <c r="IJW47" s="71"/>
      <c r="IKM47" s="71"/>
      <c r="ILC47" s="71"/>
      <c r="ILS47" s="71"/>
      <c r="IMI47" s="71"/>
      <c r="IMY47" s="71"/>
      <c r="INO47" s="71"/>
      <c r="IOE47" s="71"/>
      <c r="IOU47" s="71"/>
      <c r="IPK47" s="71"/>
      <c r="IQA47" s="71"/>
      <c r="IQQ47" s="71"/>
      <c r="IRG47" s="71"/>
      <c r="IRW47" s="71"/>
      <c r="ISM47" s="71"/>
      <c r="ITC47" s="71"/>
      <c r="ITS47" s="71"/>
      <c r="IUI47" s="71"/>
      <c r="IUY47" s="71"/>
      <c r="IVO47" s="71"/>
      <c r="IWE47" s="71"/>
      <c r="IWU47" s="71"/>
      <c r="IXK47" s="71"/>
      <c r="IYA47" s="71"/>
      <c r="IYQ47" s="71"/>
      <c r="IZG47" s="71"/>
      <c r="IZW47" s="71"/>
      <c r="JAM47" s="71"/>
      <c r="JBC47" s="71"/>
      <c r="JBS47" s="71"/>
      <c r="JCI47" s="71"/>
      <c r="JCY47" s="71"/>
      <c r="JDO47" s="71"/>
      <c r="JEE47" s="71"/>
      <c r="JEU47" s="71"/>
      <c r="JFK47" s="71"/>
      <c r="JGA47" s="71"/>
      <c r="JGQ47" s="71"/>
      <c r="JHG47" s="71"/>
      <c r="JHW47" s="71"/>
      <c r="JIM47" s="71"/>
      <c r="JJC47" s="71"/>
      <c r="JJS47" s="71"/>
      <c r="JKI47" s="71"/>
      <c r="JKY47" s="71"/>
      <c r="JLO47" s="71"/>
      <c r="JME47" s="71"/>
      <c r="JMU47" s="71"/>
      <c r="JNK47" s="71"/>
      <c r="JOA47" s="71"/>
      <c r="JOQ47" s="71"/>
      <c r="JPG47" s="71"/>
      <c r="JPW47" s="71"/>
      <c r="JQM47" s="71"/>
      <c r="JRC47" s="71"/>
      <c r="JRS47" s="71"/>
      <c r="JSI47" s="71"/>
      <c r="JSY47" s="71"/>
      <c r="JTO47" s="71"/>
      <c r="JUE47" s="71"/>
      <c r="JUU47" s="71"/>
      <c r="JVK47" s="71"/>
      <c r="JWA47" s="71"/>
      <c r="JWQ47" s="71"/>
      <c r="JXG47" s="71"/>
      <c r="JXW47" s="71"/>
      <c r="JYM47" s="71"/>
      <c r="JZC47" s="71"/>
      <c r="JZS47" s="71"/>
      <c r="KAI47" s="71"/>
      <c r="KAY47" s="71"/>
      <c r="KBO47" s="71"/>
      <c r="KCE47" s="71"/>
      <c r="KCU47" s="71"/>
      <c r="KDK47" s="71"/>
      <c r="KEA47" s="71"/>
      <c r="KEQ47" s="71"/>
      <c r="KFG47" s="71"/>
      <c r="KFW47" s="71"/>
      <c r="KGM47" s="71"/>
      <c r="KHC47" s="71"/>
      <c r="KHS47" s="71"/>
      <c r="KII47" s="71"/>
      <c r="KIY47" s="71"/>
      <c r="KJO47" s="71"/>
      <c r="KKE47" s="71"/>
      <c r="KKU47" s="71"/>
      <c r="KLK47" s="71"/>
      <c r="KMA47" s="71"/>
      <c r="KMQ47" s="71"/>
      <c r="KNG47" s="71"/>
      <c r="KNW47" s="71"/>
      <c r="KOM47" s="71"/>
      <c r="KPC47" s="71"/>
      <c r="KPS47" s="71"/>
      <c r="KQI47" s="71"/>
      <c r="KQY47" s="71"/>
      <c r="KRO47" s="71"/>
      <c r="KSE47" s="71"/>
      <c r="KSU47" s="71"/>
      <c r="KTK47" s="71"/>
      <c r="KUA47" s="71"/>
      <c r="KUQ47" s="71"/>
      <c r="KVG47" s="71"/>
      <c r="KVW47" s="71"/>
      <c r="KWM47" s="71"/>
      <c r="KXC47" s="71"/>
      <c r="KXS47" s="71"/>
      <c r="KYI47" s="71"/>
      <c r="KYY47" s="71"/>
      <c r="KZO47" s="71"/>
      <c r="LAE47" s="71"/>
      <c r="LAU47" s="71"/>
      <c r="LBK47" s="71"/>
      <c r="LCA47" s="71"/>
      <c r="LCQ47" s="71"/>
      <c r="LDG47" s="71"/>
      <c r="LDW47" s="71"/>
      <c r="LEM47" s="71"/>
      <c r="LFC47" s="71"/>
      <c r="LFS47" s="71"/>
      <c r="LGI47" s="71"/>
      <c r="LGY47" s="71"/>
      <c r="LHO47" s="71"/>
      <c r="LIE47" s="71"/>
      <c r="LIU47" s="71"/>
      <c r="LJK47" s="71"/>
      <c r="LKA47" s="71"/>
      <c r="LKQ47" s="71"/>
      <c r="LLG47" s="71"/>
      <c r="LLW47" s="71"/>
      <c r="LMM47" s="71"/>
      <c r="LNC47" s="71"/>
      <c r="LNS47" s="71"/>
      <c r="LOI47" s="71"/>
      <c r="LOY47" s="71"/>
      <c r="LPO47" s="71"/>
      <c r="LQE47" s="71"/>
      <c r="LQU47" s="71"/>
      <c r="LRK47" s="71"/>
      <c r="LSA47" s="71"/>
      <c r="LSQ47" s="71"/>
      <c r="LTG47" s="71"/>
      <c r="LTW47" s="71"/>
      <c r="LUM47" s="71"/>
      <c r="LVC47" s="71"/>
      <c r="LVS47" s="71"/>
      <c r="LWI47" s="71"/>
      <c r="LWY47" s="71"/>
      <c r="LXO47" s="71"/>
      <c r="LYE47" s="71"/>
      <c r="LYU47" s="71"/>
      <c r="LZK47" s="71"/>
      <c r="MAA47" s="71"/>
      <c r="MAQ47" s="71"/>
      <c r="MBG47" s="71"/>
      <c r="MBW47" s="71"/>
      <c r="MCM47" s="71"/>
      <c r="MDC47" s="71"/>
      <c r="MDS47" s="71"/>
      <c r="MEI47" s="71"/>
      <c r="MEY47" s="71"/>
      <c r="MFO47" s="71"/>
      <c r="MGE47" s="71"/>
      <c r="MGU47" s="71"/>
      <c r="MHK47" s="71"/>
      <c r="MIA47" s="71"/>
      <c r="MIQ47" s="71"/>
      <c r="MJG47" s="71"/>
      <c r="MJW47" s="71"/>
      <c r="MKM47" s="71"/>
      <c r="MLC47" s="71"/>
      <c r="MLS47" s="71"/>
      <c r="MMI47" s="71"/>
      <c r="MMY47" s="71"/>
      <c r="MNO47" s="71"/>
      <c r="MOE47" s="71"/>
      <c r="MOU47" s="71"/>
      <c r="MPK47" s="71"/>
      <c r="MQA47" s="71"/>
      <c r="MQQ47" s="71"/>
      <c r="MRG47" s="71"/>
      <c r="MRW47" s="71"/>
      <c r="MSM47" s="71"/>
      <c r="MTC47" s="71"/>
      <c r="MTS47" s="71"/>
      <c r="MUI47" s="71"/>
      <c r="MUY47" s="71"/>
      <c r="MVO47" s="71"/>
      <c r="MWE47" s="71"/>
      <c r="MWU47" s="71"/>
      <c r="MXK47" s="71"/>
      <c r="MYA47" s="71"/>
      <c r="MYQ47" s="71"/>
      <c r="MZG47" s="71"/>
      <c r="MZW47" s="71"/>
      <c r="NAM47" s="71"/>
      <c r="NBC47" s="71"/>
      <c r="NBS47" s="71"/>
      <c r="NCI47" s="71"/>
      <c r="NCY47" s="71"/>
      <c r="NDO47" s="71"/>
      <c r="NEE47" s="71"/>
      <c r="NEU47" s="71"/>
      <c r="NFK47" s="71"/>
      <c r="NGA47" s="71"/>
      <c r="NGQ47" s="71"/>
      <c r="NHG47" s="71"/>
      <c r="NHW47" s="71"/>
      <c r="NIM47" s="71"/>
      <c r="NJC47" s="71"/>
      <c r="NJS47" s="71"/>
      <c r="NKI47" s="71"/>
      <c r="NKY47" s="71"/>
      <c r="NLO47" s="71"/>
      <c r="NME47" s="71"/>
      <c r="NMU47" s="71"/>
      <c r="NNK47" s="71"/>
      <c r="NOA47" s="71"/>
      <c r="NOQ47" s="71"/>
      <c r="NPG47" s="71"/>
      <c r="NPW47" s="71"/>
      <c r="NQM47" s="71"/>
      <c r="NRC47" s="71"/>
      <c r="NRS47" s="71"/>
      <c r="NSI47" s="71"/>
      <c r="NSY47" s="71"/>
      <c r="NTO47" s="71"/>
      <c r="NUE47" s="71"/>
      <c r="NUU47" s="71"/>
      <c r="NVK47" s="71"/>
      <c r="NWA47" s="71"/>
      <c r="NWQ47" s="71"/>
      <c r="NXG47" s="71"/>
      <c r="NXW47" s="71"/>
      <c r="NYM47" s="71"/>
      <c r="NZC47" s="71"/>
      <c r="NZS47" s="71"/>
      <c r="OAI47" s="71"/>
      <c r="OAY47" s="71"/>
      <c r="OBO47" s="71"/>
      <c r="OCE47" s="71"/>
      <c r="OCU47" s="71"/>
      <c r="ODK47" s="71"/>
      <c r="OEA47" s="71"/>
      <c r="OEQ47" s="71"/>
      <c r="OFG47" s="71"/>
      <c r="OFW47" s="71"/>
      <c r="OGM47" s="71"/>
      <c r="OHC47" s="71"/>
      <c r="OHS47" s="71"/>
      <c r="OII47" s="71"/>
      <c r="OIY47" s="71"/>
      <c r="OJO47" s="71"/>
      <c r="OKE47" s="71"/>
      <c r="OKU47" s="71"/>
      <c r="OLK47" s="71"/>
      <c r="OMA47" s="71"/>
      <c r="OMQ47" s="71"/>
      <c r="ONG47" s="71"/>
      <c r="ONW47" s="71"/>
      <c r="OOM47" s="71"/>
      <c r="OPC47" s="71"/>
      <c r="OPS47" s="71"/>
      <c r="OQI47" s="71"/>
      <c r="OQY47" s="71"/>
      <c r="ORO47" s="71"/>
      <c r="OSE47" s="71"/>
      <c r="OSU47" s="71"/>
      <c r="OTK47" s="71"/>
      <c r="OUA47" s="71"/>
      <c r="OUQ47" s="71"/>
      <c r="OVG47" s="71"/>
      <c r="OVW47" s="71"/>
      <c r="OWM47" s="71"/>
      <c r="OXC47" s="71"/>
      <c r="OXS47" s="71"/>
      <c r="OYI47" s="71"/>
      <c r="OYY47" s="71"/>
      <c r="OZO47" s="71"/>
      <c r="PAE47" s="71"/>
      <c r="PAU47" s="71"/>
      <c r="PBK47" s="71"/>
      <c r="PCA47" s="71"/>
      <c r="PCQ47" s="71"/>
      <c r="PDG47" s="71"/>
      <c r="PDW47" s="71"/>
      <c r="PEM47" s="71"/>
      <c r="PFC47" s="71"/>
      <c r="PFS47" s="71"/>
      <c r="PGI47" s="71"/>
      <c r="PGY47" s="71"/>
      <c r="PHO47" s="71"/>
      <c r="PIE47" s="71"/>
      <c r="PIU47" s="71"/>
      <c r="PJK47" s="71"/>
      <c r="PKA47" s="71"/>
      <c r="PKQ47" s="71"/>
      <c r="PLG47" s="71"/>
      <c r="PLW47" s="71"/>
      <c r="PMM47" s="71"/>
      <c r="PNC47" s="71"/>
      <c r="PNS47" s="71"/>
      <c r="POI47" s="71"/>
      <c r="POY47" s="71"/>
      <c r="PPO47" s="71"/>
      <c r="PQE47" s="71"/>
      <c r="PQU47" s="71"/>
      <c r="PRK47" s="71"/>
      <c r="PSA47" s="71"/>
      <c r="PSQ47" s="71"/>
      <c r="PTG47" s="71"/>
      <c r="PTW47" s="71"/>
      <c r="PUM47" s="71"/>
      <c r="PVC47" s="71"/>
      <c r="PVS47" s="71"/>
      <c r="PWI47" s="71"/>
      <c r="PWY47" s="71"/>
      <c r="PXO47" s="71"/>
      <c r="PYE47" s="71"/>
      <c r="PYU47" s="71"/>
      <c r="PZK47" s="71"/>
      <c r="QAA47" s="71"/>
      <c r="QAQ47" s="71"/>
      <c r="QBG47" s="71"/>
      <c r="QBW47" s="71"/>
      <c r="QCM47" s="71"/>
      <c r="QDC47" s="71"/>
      <c r="QDS47" s="71"/>
      <c r="QEI47" s="71"/>
      <c r="QEY47" s="71"/>
      <c r="QFO47" s="71"/>
      <c r="QGE47" s="71"/>
      <c r="QGU47" s="71"/>
      <c r="QHK47" s="71"/>
      <c r="QIA47" s="71"/>
      <c r="QIQ47" s="71"/>
      <c r="QJG47" s="71"/>
      <c r="QJW47" s="71"/>
      <c r="QKM47" s="71"/>
      <c r="QLC47" s="71"/>
      <c r="QLS47" s="71"/>
      <c r="QMI47" s="71"/>
      <c r="QMY47" s="71"/>
      <c r="QNO47" s="71"/>
      <c r="QOE47" s="71"/>
      <c r="QOU47" s="71"/>
      <c r="QPK47" s="71"/>
      <c r="QQA47" s="71"/>
      <c r="QQQ47" s="71"/>
      <c r="QRG47" s="71"/>
      <c r="QRW47" s="71"/>
      <c r="QSM47" s="71"/>
      <c r="QTC47" s="71"/>
      <c r="QTS47" s="71"/>
      <c r="QUI47" s="71"/>
      <c r="QUY47" s="71"/>
      <c r="QVO47" s="71"/>
      <c r="QWE47" s="71"/>
      <c r="QWU47" s="71"/>
      <c r="QXK47" s="71"/>
      <c r="QYA47" s="71"/>
      <c r="QYQ47" s="71"/>
      <c r="QZG47" s="71"/>
      <c r="QZW47" s="71"/>
      <c r="RAM47" s="71"/>
      <c r="RBC47" s="71"/>
      <c r="RBS47" s="71"/>
      <c r="RCI47" s="71"/>
      <c r="RCY47" s="71"/>
      <c r="RDO47" s="71"/>
      <c r="REE47" s="71"/>
      <c r="REU47" s="71"/>
      <c r="RFK47" s="71"/>
      <c r="RGA47" s="71"/>
      <c r="RGQ47" s="71"/>
      <c r="RHG47" s="71"/>
      <c r="RHW47" s="71"/>
      <c r="RIM47" s="71"/>
      <c r="RJC47" s="71"/>
      <c r="RJS47" s="71"/>
      <c r="RKI47" s="71"/>
      <c r="RKY47" s="71"/>
      <c r="RLO47" s="71"/>
      <c r="RME47" s="71"/>
      <c r="RMU47" s="71"/>
      <c r="RNK47" s="71"/>
      <c r="ROA47" s="71"/>
      <c r="ROQ47" s="71"/>
      <c r="RPG47" s="71"/>
      <c r="RPW47" s="71"/>
      <c r="RQM47" s="71"/>
      <c r="RRC47" s="71"/>
      <c r="RRS47" s="71"/>
      <c r="RSI47" s="71"/>
      <c r="RSY47" s="71"/>
      <c r="RTO47" s="71"/>
      <c r="RUE47" s="71"/>
      <c r="RUU47" s="71"/>
      <c r="RVK47" s="71"/>
      <c r="RWA47" s="71"/>
      <c r="RWQ47" s="71"/>
      <c r="RXG47" s="71"/>
      <c r="RXW47" s="71"/>
      <c r="RYM47" s="71"/>
      <c r="RZC47" s="71"/>
      <c r="RZS47" s="71"/>
      <c r="SAI47" s="71"/>
      <c r="SAY47" s="71"/>
      <c r="SBO47" s="71"/>
      <c r="SCE47" s="71"/>
      <c r="SCU47" s="71"/>
      <c r="SDK47" s="71"/>
      <c r="SEA47" s="71"/>
      <c r="SEQ47" s="71"/>
      <c r="SFG47" s="71"/>
      <c r="SFW47" s="71"/>
      <c r="SGM47" s="71"/>
      <c r="SHC47" s="71"/>
      <c r="SHS47" s="71"/>
      <c r="SII47" s="71"/>
      <c r="SIY47" s="71"/>
      <c r="SJO47" s="71"/>
      <c r="SKE47" s="71"/>
      <c r="SKU47" s="71"/>
      <c r="SLK47" s="71"/>
      <c r="SMA47" s="71"/>
      <c r="SMQ47" s="71"/>
      <c r="SNG47" s="71"/>
      <c r="SNW47" s="71"/>
      <c r="SOM47" s="71"/>
      <c r="SPC47" s="71"/>
      <c r="SPS47" s="71"/>
      <c r="SQI47" s="71"/>
      <c r="SQY47" s="71"/>
      <c r="SRO47" s="71"/>
      <c r="SSE47" s="71"/>
      <c r="SSU47" s="71"/>
      <c r="STK47" s="71"/>
      <c r="SUA47" s="71"/>
      <c r="SUQ47" s="71"/>
      <c r="SVG47" s="71"/>
      <c r="SVW47" s="71"/>
      <c r="SWM47" s="71"/>
      <c r="SXC47" s="71"/>
      <c r="SXS47" s="71"/>
      <c r="SYI47" s="71"/>
      <c r="SYY47" s="71"/>
      <c r="SZO47" s="71"/>
      <c r="TAE47" s="71"/>
      <c r="TAU47" s="71"/>
      <c r="TBK47" s="71"/>
      <c r="TCA47" s="71"/>
      <c r="TCQ47" s="71"/>
      <c r="TDG47" s="71"/>
      <c r="TDW47" s="71"/>
      <c r="TEM47" s="71"/>
      <c r="TFC47" s="71"/>
      <c r="TFS47" s="71"/>
      <c r="TGI47" s="71"/>
      <c r="TGY47" s="71"/>
      <c r="THO47" s="71"/>
      <c r="TIE47" s="71"/>
      <c r="TIU47" s="71"/>
      <c r="TJK47" s="71"/>
      <c r="TKA47" s="71"/>
      <c r="TKQ47" s="71"/>
      <c r="TLG47" s="71"/>
      <c r="TLW47" s="71"/>
      <c r="TMM47" s="71"/>
      <c r="TNC47" s="71"/>
      <c r="TNS47" s="71"/>
      <c r="TOI47" s="71"/>
      <c r="TOY47" s="71"/>
      <c r="TPO47" s="71"/>
      <c r="TQE47" s="71"/>
      <c r="TQU47" s="71"/>
      <c r="TRK47" s="71"/>
      <c r="TSA47" s="71"/>
      <c r="TSQ47" s="71"/>
      <c r="TTG47" s="71"/>
      <c r="TTW47" s="71"/>
      <c r="TUM47" s="71"/>
      <c r="TVC47" s="71"/>
      <c r="TVS47" s="71"/>
      <c r="TWI47" s="71"/>
      <c r="TWY47" s="71"/>
      <c r="TXO47" s="71"/>
      <c r="TYE47" s="71"/>
      <c r="TYU47" s="71"/>
      <c r="TZK47" s="71"/>
      <c r="UAA47" s="71"/>
      <c r="UAQ47" s="71"/>
      <c r="UBG47" s="71"/>
      <c r="UBW47" s="71"/>
      <c r="UCM47" s="71"/>
      <c r="UDC47" s="71"/>
      <c r="UDS47" s="71"/>
      <c r="UEI47" s="71"/>
      <c r="UEY47" s="71"/>
      <c r="UFO47" s="71"/>
      <c r="UGE47" s="71"/>
      <c r="UGU47" s="71"/>
      <c r="UHK47" s="71"/>
      <c r="UIA47" s="71"/>
      <c r="UIQ47" s="71"/>
      <c r="UJG47" s="71"/>
      <c r="UJW47" s="71"/>
      <c r="UKM47" s="71"/>
      <c r="ULC47" s="71"/>
      <c r="ULS47" s="71"/>
      <c r="UMI47" s="71"/>
      <c r="UMY47" s="71"/>
      <c r="UNO47" s="71"/>
      <c r="UOE47" s="71"/>
      <c r="UOU47" s="71"/>
      <c r="UPK47" s="71"/>
      <c r="UQA47" s="71"/>
      <c r="UQQ47" s="71"/>
      <c r="URG47" s="71"/>
      <c r="URW47" s="71"/>
      <c r="USM47" s="71"/>
      <c r="UTC47" s="71"/>
      <c r="UTS47" s="71"/>
      <c r="UUI47" s="71"/>
      <c r="UUY47" s="71"/>
      <c r="UVO47" s="71"/>
      <c r="UWE47" s="71"/>
      <c r="UWU47" s="71"/>
      <c r="UXK47" s="71"/>
      <c r="UYA47" s="71"/>
      <c r="UYQ47" s="71"/>
      <c r="UZG47" s="71"/>
      <c r="UZW47" s="71"/>
      <c r="VAM47" s="71"/>
      <c r="VBC47" s="71"/>
      <c r="VBS47" s="71"/>
      <c r="VCI47" s="71"/>
      <c r="VCY47" s="71"/>
      <c r="VDO47" s="71"/>
      <c r="VEE47" s="71"/>
      <c r="VEU47" s="71"/>
      <c r="VFK47" s="71"/>
      <c r="VGA47" s="71"/>
      <c r="VGQ47" s="71"/>
      <c r="VHG47" s="71"/>
      <c r="VHW47" s="71"/>
      <c r="VIM47" s="71"/>
      <c r="VJC47" s="71"/>
      <c r="VJS47" s="71"/>
      <c r="VKI47" s="71"/>
      <c r="VKY47" s="71"/>
      <c r="VLO47" s="71"/>
      <c r="VME47" s="71"/>
      <c r="VMU47" s="71"/>
      <c r="VNK47" s="71"/>
      <c r="VOA47" s="71"/>
      <c r="VOQ47" s="71"/>
      <c r="VPG47" s="71"/>
      <c r="VPW47" s="71"/>
      <c r="VQM47" s="71"/>
      <c r="VRC47" s="71"/>
      <c r="VRS47" s="71"/>
      <c r="VSI47" s="71"/>
      <c r="VSY47" s="71"/>
      <c r="VTO47" s="71"/>
      <c r="VUE47" s="71"/>
      <c r="VUU47" s="71"/>
      <c r="VVK47" s="71"/>
      <c r="VWA47" s="71"/>
      <c r="VWQ47" s="71"/>
      <c r="VXG47" s="71"/>
      <c r="VXW47" s="71"/>
      <c r="VYM47" s="71"/>
      <c r="VZC47" s="71"/>
      <c r="VZS47" s="71"/>
      <c r="WAI47" s="71"/>
      <c r="WAY47" s="71"/>
      <c r="WBO47" s="71"/>
      <c r="WCE47" s="71"/>
      <c r="WCU47" s="71"/>
      <c r="WDK47" s="71"/>
      <c r="WEA47" s="71"/>
      <c r="WEQ47" s="71"/>
      <c r="WFG47" s="71"/>
      <c r="WFW47" s="71"/>
      <c r="WGM47" s="71"/>
      <c r="WHC47" s="71"/>
      <c r="WHS47" s="71"/>
      <c r="WII47" s="71"/>
      <c r="WIY47" s="71"/>
      <c r="WJO47" s="71"/>
      <c r="WKE47" s="71"/>
      <c r="WKU47" s="71"/>
      <c r="WLK47" s="71"/>
      <c r="WMA47" s="71"/>
      <c r="WMQ47" s="71"/>
      <c r="WNG47" s="71"/>
      <c r="WNW47" s="71"/>
      <c r="WOM47" s="71"/>
      <c r="WPC47" s="71"/>
      <c r="WPS47" s="71"/>
      <c r="WQI47" s="71"/>
      <c r="WQY47" s="71"/>
      <c r="WRO47" s="71"/>
      <c r="WSE47" s="71"/>
      <c r="WSU47" s="71"/>
      <c r="WTK47" s="71"/>
      <c r="WUA47" s="71"/>
      <c r="WUQ47" s="71"/>
      <c r="WVG47" s="71"/>
      <c r="WVW47" s="71"/>
      <c r="WWM47" s="71"/>
      <c r="WXC47" s="71"/>
      <c r="WXS47" s="71"/>
      <c r="WYI47" s="71"/>
      <c r="WYY47" s="71"/>
      <c r="WZO47" s="71"/>
      <c r="XAE47" s="71"/>
      <c r="XAU47" s="71"/>
      <c r="XBK47" s="71"/>
      <c r="XCA47" s="71"/>
      <c r="XCQ47" s="71"/>
      <c r="XDG47" s="71"/>
      <c r="XDW47" s="71"/>
      <c r="XEM47" s="71"/>
    </row>
    <row r="48" spans="1:1023 1039:2047 2063:3071 3087:4095 4111:5119 5135:6143 6159:7167 7183:8191 8207:9215 9231:10239 10255:11263 11279:12287 12303:13311 13327:14335 14351:15359 15375:16367">
      <c r="A48" s="20" t="str">
        <f>IF(COUNTBLANK(F48)=1," ",COUNTA($F$12:F48))</f>
        <v xml:space="preserve"> </v>
      </c>
      <c r="B48" s="73" t="s">
        <v>250</v>
      </c>
      <c r="C48" s="68" t="s">
        <v>130</v>
      </c>
      <c r="D48" s="68">
        <v>4</v>
      </c>
      <c r="E48" s="95"/>
      <c r="F48" s="134"/>
      <c r="G48" s="135">
        <f t="shared" si="0"/>
        <v>0</v>
      </c>
      <c r="H48" s="116"/>
      <c r="I48" s="135">
        <f t="shared" si="1"/>
        <v>0</v>
      </c>
      <c r="J48" s="135">
        <f t="shared" si="2"/>
        <v>0</v>
      </c>
      <c r="K48" s="135">
        <f t="shared" si="3"/>
        <v>0</v>
      </c>
      <c r="L48" s="135">
        <f t="shared" si="4"/>
        <v>0</v>
      </c>
      <c r="M48" s="135">
        <f t="shared" si="5"/>
        <v>0</v>
      </c>
      <c r="N48" s="135">
        <f t="shared" si="6"/>
        <v>0</v>
      </c>
      <c r="O48" s="70">
        <f t="shared" si="7"/>
        <v>0</v>
      </c>
      <c r="AE48" s="71"/>
      <c r="AU48" s="71"/>
      <c r="BK48" s="71"/>
      <c r="CA48" s="71"/>
      <c r="CQ48" s="71"/>
      <c r="DG48" s="71"/>
      <c r="DW48" s="71"/>
      <c r="EM48" s="71"/>
      <c r="FC48" s="71"/>
      <c r="FS48" s="71"/>
      <c r="GI48" s="71"/>
      <c r="GY48" s="71"/>
      <c r="HO48" s="71"/>
      <c r="IE48" s="71"/>
      <c r="IU48" s="71"/>
      <c r="JK48" s="71"/>
      <c r="KA48" s="71"/>
      <c r="KQ48" s="71"/>
      <c r="LG48" s="71"/>
      <c r="LW48" s="71"/>
      <c r="MM48" s="71"/>
      <c r="NC48" s="71"/>
      <c r="NS48" s="71"/>
      <c r="OI48" s="71"/>
      <c r="OY48" s="71"/>
      <c r="PO48" s="71"/>
      <c r="QE48" s="71"/>
      <c r="QU48" s="71"/>
      <c r="RK48" s="71"/>
      <c r="SA48" s="71"/>
      <c r="SQ48" s="71"/>
      <c r="TG48" s="71"/>
      <c r="TW48" s="71"/>
      <c r="UM48" s="71"/>
      <c r="VC48" s="71"/>
      <c r="VS48" s="71"/>
      <c r="WI48" s="71"/>
      <c r="WY48" s="71"/>
      <c r="XO48" s="71"/>
      <c r="YE48" s="71"/>
      <c r="YU48" s="71"/>
      <c r="ZK48" s="71"/>
      <c r="AAA48" s="71"/>
      <c r="AAQ48" s="71"/>
      <c r="ABG48" s="71"/>
      <c r="ABW48" s="71"/>
      <c r="ACM48" s="71"/>
      <c r="ADC48" s="71"/>
      <c r="ADS48" s="71"/>
      <c r="AEI48" s="71"/>
      <c r="AEY48" s="71"/>
      <c r="AFO48" s="71"/>
      <c r="AGE48" s="71"/>
      <c r="AGU48" s="71"/>
      <c r="AHK48" s="71"/>
      <c r="AIA48" s="71"/>
      <c r="AIQ48" s="71"/>
      <c r="AJG48" s="71"/>
      <c r="AJW48" s="71"/>
      <c r="AKM48" s="71"/>
      <c r="ALC48" s="71"/>
      <c r="ALS48" s="71"/>
      <c r="AMI48" s="71"/>
      <c r="AMY48" s="71"/>
      <c r="ANO48" s="71"/>
      <c r="AOE48" s="71"/>
      <c r="AOU48" s="71"/>
      <c r="APK48" s="71"/>
      <c r="AQA48" s="71"/>
      <c r="AQQ48" s="71"/>
      <c r="ARG48" s="71"/>
      <c r="ARW48" s="71"/>
      <c r="ASM48" s="71"/>
      <c r="ATC48" s="71"/>
      <c r="ATS48" s="71"/>
      <c r="AUI48" s="71"/>
      <c r="AUY48" s="71"/>
      <c r="AVO48" s="71"/>
      <c r="AWE48" s="71"/>
      <c r="AWU48" s="71"/>
      <c r="AXK48" s="71"/>
      <c r="AYA48" s="71"/>
      <c r="AYQ48" s="71"/>
      <c r="AZG48" s="71"/>
      <c r="AZW48" s="71"/>
      <c r="BAM48" s="71"/>
      <c r="BBC48" s="71"/>
      <c r="BBS48" s="71"/>
      <c r="BCI48" s="71"/>
      <c r="BCY48" s="71"/>
      <c r="BDO48" s="71"/>
      <c r="BEE48" s="71"/>
      <c r="BEU48" s="71"/>
      <c r="BFK48" s="71"/>
      <c r="BGA48" s="71"/>
      <c r="BGQ48" s="71"/>
      <c r="BHG48" s="71"/>
      <c r="BHW48" s="71"/>
      <c r="BIM48" s="71"/>
      <c r="BJC48" s="71"/>
      <c r="BJS48" s="71"/>
      <c r="BKI48" s="71"/>
      <c r="BKY48" s="71"/>
      <c r="BLO48" s="71"/>
      <c r="BME48" s="71"/>
      <c r="BMU48" s="71"/>
      <c r="BNK48" s="71"/>
      <c r="BOA48" s="71"/>
      <c r="BOQ48" s="71"/>
      <c r="BPG48" s="71"/>
      <c r="BPW48" s="71"/>
      <c r="BQM48" s="71"/>
      <c r="BRC48" s="71"/>
      <c r="BRS48" s="71"/>
      <c r="BSI48" s="71"/>
      <c r="BSY48" s="71"/>
      <c r="BTO48" s="71"/>
      <c r="BUE48" s="71"/>
      <c r="BUU48" s="71"/>
      <c r="BVK48" s="71"/>
      <c r="BWA48" s="71"/>
      <c r="BWQ48" s="71"/>
      <c r="BXG48" s="71"/>
      <c r="BXW48" s="71"/>
      <c r="BYM48" s="71"/>
      <c r="BZC48" s="71"/>
      <c r="BZS48" s="71"/>
      <c r="CAI48" s="71"/>
      <c r="CAY48" s="71"/>
      <c r="CBO48" s="71"/>
      <c r="CCE48" s="71"/>
      <c r="CCU48" s="71"/>
      <c r="CDK48" s="71"/>
      <c r="CEA48" s="71"/>
      <c r="CEQ48" s="71"/>
      <c r="CFG48" s="71"/>
      <c r="CFW48" s="71"/>
      <c r="CGM48" s="71"/>
      <c r="CHC48" s="71"/>
      <c r="CHS48" s="71"/>
      <c r="CII48" s="71"/>
      <c r="CIY48" s="71"/>
      <c r="CJO48" s="71"/>
      <c r="CKE48" s="71"/>
      <c r="CKU48" s="71"/>
      <c r="CLK48" s="71"/>
      <c r="CMA48" s="71"/>
      <c r="CMQ48" s="71"/>
      <c r="CNG48" s="71"/>
      <c r="CNW48" s="71"/>
      <c r="COM48" s="71"/>
      <c r="CPC48" s="71"/>
      <c r="CPS48" s="71"/>
      <c r="CQI48" s="71"/>
      <c r="CQY48" s="71"/>
      <c r="CRO48" s="71"/>
      <c r="CSE48" s="71"/>
      <c r="CSU48" s="71"/>
      <c r="CTK48" s="71"/>
      <c r="CUA48" s="71"/>
      <c r="CUQ48" s="71"/>
      <c r="CVG48" s="71"/>
      <c r="CVW48" s="71"/>
      <c r="CWM48" s="71"/>
      <c r="CXC48" s="71"/>
      <c r="CXS48" s="71"/>
      <c r="CYI48" s="71"/>
      <c r="CYY48" s="71"/>
      <c r="CZO48" s="71"/>
      <c r="DAE48" s="71"/>
      <c r="DAU48" s="71"/>
      <c r="DBK48" s="71"/>
      <c r="DCA48" s="71"/>
      <c r="DCQ48" s="71"/>
      <c r="DDG48" s="71"/>
      <c r="DDW48" s="71"/>
      <c r="DEM48" s="71"/>
      <c r="DFC48" s="71"/>
      <c r="DFS48" s="71"/>
      <c r="DGI48" s="71"/>
      <c r="DGY48" s="71"/>
      <c r="DHO48" s="71"/>
      <c r="DIE48" s="71"/>
      <c r="DIU48" s="71"/>
      <c r="DJK48" s="71"/>
      <c r="DKA48" s="71"/>
      <c r="DKQ48" s="71"/>
      <c r="DLG48" s="71"/>
      <c r="DLW48" s="71"/>
      <c r="DMM48" s="71"/>
      <c r="DNC48" s="71"/>
      <c r="DNS48" s="71"/>
      <c r="DOI48" s="71"/>
      <c r="DOY48" s="71"/>
      <c r="DPO48" s="71"/>
      <c r="DQE48" s="71"/>
      <c r="DQU48" s="71"/>
      <c r="DRK48" s="71"/>
      <c r="DSA48" s="71"/>
      <c r="DSQ48" s="71"/>
      <c r="DTG48" s="71"/>
      <c r="DTW48" s="71"/>
      <c r="DUM48" s="71"/>
      <c r="DVC48" s="71"/>
      <c r="DVS48" s="71"/>
      <c r="DWI48" s="71"/>
      <c r="DWY48" s="71"/>
      <c r="DXO48" s="71"/>
      <c r="DYE48" s="71"/>
      <c r="DYU48" s="71"/>
      <c r="DZK48" s="71"/>
      <c r="EAA48" s="71"/>
      <c r="EAQ48" s="71"/>
      <c r="EBG48" s="71"/>
      <c r="EBW48" s="71"/>
      <c r="ECM48" s="71"/>
      <c r="EDC48" s="71"/>
      <c r="EDS48" s="71"/>
      <c r="EEI48" s="71"/>
      <c r="EEY48" s="71"/>
      <c r="EFO48" s="71"/>
      <c r="EGE48" s="71"/>
      <c r="EGU48" s="71"/>
      <c r="EHK48" s="71"/>
      <c r="EIA48" s="71"/>
      <c r="EIQ48" s="71"/>
      <c r="EJG48" s="71"/>
      <c r="EJW48" s="71"/>
      <c r="EKM48" s="71"/>
      <c r="ELC48" s="71"/>
      <c r="ELS48" s="71"/>
      <c r="EMI48" s="71"/>
      <c r="EMY48" s="71"/>
      <c r="ENO48" s="71"/>
      <c r="EOE48" s="71"/>
      <c r="EOU48" s="71"/>
      <c r="EPK48" s="71"/>
      <c r="EQA48" s="71"/>
      <c r="EQQ48" s="71"/>
      <c r="ERG48" s="71"/>
      <c r="ERW48" s="71"/>
      <c r="ESM48" s="71"/>
      <c r="ETC48" s="71"/>
      <c r="ETS48" s="71"/>
      <c r="EUI48" s="71"/>
      <c r="EUY48" s="71"/>
      <c r="EVO48" s="71"/>
      <c r="EWE48" s="71"/>
      <c r="EWU48" s="71"/>
      <c r="EXK48" s="71"/>
      <c r="EYA48" s="71"/>
      <c r="EYQ48" s="71"/>
      <c r="EZG48" s="71"/>
      <c r="EZW48" s="71"/>
      <c r="FAM48" s="71"/>
      <c r="FBC48" s="71"/>
      <c r="FBS48" s="71"/>
      <c r="FCI48" s="71"/>
      <c r="FCY48" s="71"/>
      <c r="FDO48" s="71"/>
      <c r="FEE48" s="71"/>
      <c r="FEU48" s="71"/>
      <c r="FFK48" s="71"/>
      <c r="FGA48" s="71"/>
      <c r="FGQ48" s="71"/>
      <c r="FHG48" s="71"/>
      <c r="FHW48" s="71"/>
      <c r="FIM48" s="71"/>
      <c r="FJC48" s="71"/>
      <c r="FJS48" s="71"/>
      <c r="FKI48" s="71"/>
      <c r="FKY48" s="71"/>
      <c r="FLO48" s="71"/>
      <c r="FME48" s="71"/>
      <c r="FMU48" s="71"/>
      <c r="FNK48" s="71"/>
      <c r="FOA48" s="71"/>
      <c r="FOQ48" s="71"/>
      <c r="FPG48" s="71"/>
      <c r="FPW48" s="71"/>
      <c r="FQM48" s="71"/>
      <c r="FRC48" s="71"/>
      <c r="FRS48" s="71"/>
      <c r="FSI48" s="71"/>
      <c r="FSY48" s="71"/>
      <c r="FTO48" s="71"/>
      <c r="FUE48" s="71"/>
      <c r="FUU48" s="71"/>
      <c r="FVK48" s="71"/>
      <c r="FWA48" s="71"/>
      <c r="FWQ48" s="71"/>
      <c r="FXG48" s="71"/>
      <c r="FXW48" s="71"/>
      <c r="FYM48" s="71"/>
      <c r="FZC48" s="71"/>
      <c r="FZS48" s="71"/>
      <c r="GAI48" s="71"/>
      <c r="GAY48" s="71"/>
      <c r="GBO48" s="71"/>
      <c r="GCE48" s="71"/>
      <c r="GCU48" s="71"/>
      <c r="GDK48" s="71"/>
      <c r="GEA48" s="71"/>
      <c r="GEQ48" s="71"/>
      <c r="GFG48" s="71"/>
      <c r="GFW48" s="71"/>
      <c r="GGM48" s="71"/>
      <c r="GHC48" s="71"/>
      <c r="GHS48" s="71"/>
      <c r="GII48" s="71"/>
      <c r="GIY48" s="71"/>
      <c r="GJO48" s="71"/>
      <c r="GKE48" s="71"/>
      <c r="GKU48" s="71"/>
      <c r="GLK48" s="71"/>
      <c r="GMA48" s="71"/>
      <c r="GMQ48" s="71"/>
      <c r="GNG48" s="71"/>
      <c r="GNW48" s="71"/>
      <c r="GOM48" s="71"/>
      <c r="GPC48" s="71"/>
      <c r="GPS48" s="71"/>
      <c r="GQI48" s="71"/>
      <c r="GQY48" s="71"/>
      <c r="GRO48" s="71"/>
      <c r="GSE48" s="71"/>
      <c r="GSU48" s="71"/>
      <c r="GTK48" s="71"/>
      <c r="GUA48" s="71"/>
      <c r="GUQ48" s="71"/>
      <c r="GVG48" s="71"/>
      <c r="GVW48" s="71"/>
      <c r="GWM48" s="71"/>
      <c r="GXC48" s="71"/>
      <c r="GXS48" s="71"/>
      <c r="GYI48" s="71"/>
      <c r="GYY48" s="71"/>
      <c r="GZO48" s="71"/>
      <c r="HAE48" s="71"/>
      <c r="HAU48" s="71"/>
      <c r="HBK48" s="71"/>
      <c r="HCA48" s="71"/>
      <c r="HCQ48" s="71"/>
      <c r="HDG48" s="71"/>
      <c r="HDW48" s="71"/>
      <c r="HEM48" s="71"/>
      <c r="HFC48" s="71"/>
      <c r="HFS48" s="71"/>
      <c r="HGI48" s="71"/>
      <c r="HGY48" s="71"/>
      <c r="HHO48" s="71"/>
      <c r="HIE48" s="71"/>
      <c r="HIU48" s="71"/>
      <c r="HJK48" s="71"/>
      <c r="HKA48" s="71"/>
      <c r="HKQ48" s="71"/>
      <c r="HLG48" s="71"/>
      <c r="HLW48" s="71"/>
      <c r="HMM48" s="71"/>
      <c r="HNC48" s="71"/>
      <c r="HNS48" s="71"/>
      <c r="HOI48" s="71"/>
      <c r="HOY48" s="71"/>
      <c r="HPO48" s="71"/>
      <c r="HQE48" s="71"/>
      <c r="HQU48" s="71"/>
      <c r="HRK48" s="71"/>
      <c r="HSA48" s="71"/>
      <c r="HSQ48" s="71"/>
      <c r="HTG48" s="71"/>
      <c r="HTW48" s="71"/>
      <c r="HUM48" s="71"/>
      <c r="HVC48" s="71"/>
      <c r="HVS48" s="71"/>
      <c r="HWI48" s="71"/>
      <c r="HWY48" s="71"/>
      <c r="HXO48" s="71"/>
      <c r="HYE48" s="71"/>
      <c r="HYU48" s="71"/>
      <c r="HZK48" s="71"/>
      <c r="IAA48" s="71"/>
      <c r="IAQ48" s="71"/>
      <c r="IBG48" s="71"/>
      <c r="IBW48" s="71"/>
      <c r="ICM48" s="71"/>
      <c r="IDC48" s="71"/>
      <c r="IDS48" s="71"/>
      <c r="IEI48" s="71"/>
      <c r="IEY48" s="71"/>
      <c r="IFO48" s="71"/>
      <c r="IGE48" s="71"/>
      <c r="IGU48" s="71"/>
      <c r="IHK48" s="71"/>
      <c r="IIA48" s="71"/>
      <c r="IIQ48" s="71"/>
      <c r="IJG48" s="71"/>
      <c r="IJW48" s="71"/>
      <c r="IKM48" s="71"/>
      <c r="ILC48" s="71"/>
      <c r="ILS48" s="71"/>
      <c r="IMI48" s="71"/>
      <c r="IMY48" s="71"/>
      <c r="INO48" s="71"/>
      <c r="IOE48" s="71"/>
      <c r="IOU48" s="71"/>
      <c r="IPK48" s="71"/>
      <c r="IQA48" s="71"/>
      <c r="IQQ48" s="71"/>
      <c r="IRG48" s="71"/>
      <c r="IRW48" s="71"/>
      <c r="ISM48" s="71"/>
      <c r="ITC48" s="71"/>
      <c r="ITS48" s="71"/>
      <c r="IUI48" s="71"/>
      <c r="IUY48" s="71"/>
      <c r="IVO48" s="71"/>
      <c r="IWE48" s="71"/>
      <c r="IWU48" s="71"/>
      <c r="IXK48" s="71"/>
      <c r="IYA48" s="71"/>
      <c r="IYQ48" s="71"/>
      <c r="IZG48" s="71"/>
      <c r="IZW48" s="71"/>
      <c r="JAM48" s="71"/>
      <c r="JBC48" s="71"/>
      <c r="JBS48" s="71"/>
      <c r="JCI48" s="71"/>
      <c r="JCY48" s="71"/>
      <c r="JDO48" s="71"/>
      <c r="JEE48" s="71"/>
      <c r="JEU48" s="71"/>
      <c r="JFK48" s="71"/>
      <c r="JGA48" s="71"/>
      <c r="JGQ48" s="71"/>
      <c r="JHG48" s="71"/>
      <c r="JHW48" s="71"/>
      <c r="JIM48" s="71"/>
      <c r="JJC48" s="71"/>
      <c r="JJS48" s="71"/>
      <c r="JKI48" s="71"/>
      <c r="JKY48" s="71"/>
      <c r="JLO48" s="71"/>
      <c r="JME48" s="71"/>
      <c r="JMU48" s="71"/>
      <c r="JNK48" s="71"/>
      <c r="JOA48" s="71"/>
      <c r="JOQ48" s="71"/>
      <c r="JPG48" s="71"/>
      <c r="JPW48" s="71"/>
      <c r="JQM48" s="71"/>
      <c r="JRC48" s="71"/>
      <c r="JRS48" s="71"/>
      <c r="JSI48" s="71"/>
      <c r="JSY48" s="71"/>
      <c r="JTO48" s="71"/>
      <c r="JUE48" s="71"/>
      <c r="JUU48" s="71"/>
      <c r="JVK48" s="71"/>
      <c r="JWA48" s="71"/>
      <c r="JWQ48" s="71"/>
      <c r="JXG48" s="71"/>
      <c r="JXW48" s="71"/>
      <c r="JYM48" s="71"/>
      <c r="JZC48" s="71"/>
      <c r="JZS48" s="71"/>
      <c r="KAI48" s="71"/>
      <c r="KAY48" s="71"/>
      <c r="KBO48" s="71"/>
      <c r="KCE48" s="71"/>
      <c r="KCU48" s="71"/>
      <c r="KDK48" s="71"/>
      <c r="KEA48" s="71"/>
      <c r="KEQ48" s="71"/>
      <c r="KFG48" s="71"/>
      <c r="KFW48" s="71"/>
      <c r="KGM48" s="71"/>
      <c r="KHC48" s="71"/>
      <c r="KHS48" s="71"/>
      <c r="KII48" s="71"/>
      <c r="KIY48" s="71"/>
      <c r="KJO48" s="71"/>
      <c r="KKE48" s="71"/>
      <c r="KKU48" s="71"/>
      <c r="KLK48" s="71"/>
      <c r="KMA48" s="71"/>
      <c r="KMQ48" s="71"/>
      <c r="KNG48" s="71"/>
      <c r="KNW48" s="71"/>
      <c r="KOM48" s="71"/>
      <c r="KPC48" s="71"/>
      <c r="KPS48" s="71"/>
      <c r="KQI48" s="71"/>
      <c r="KQY48" s="71"/>
      <c r="KRO48" s="71"/>
      <c r="KSE48" s="71"/>
      <c r="KSU48" s="71"/>
      <c r="KTK48" s="71"/>
      <c r="KUA48" s="71"/>
      <c r="KUQ48" s="71"/>
      <c r="KVG48" s="71"/>
      <c r="KVW48" s="71"/>
      <c r="KWM48" s="71"/>
      <c r="KXC48" s="71"/>
      <c r="KXS48" s="71"/>
      <c r="KYI48" s="71"/>
      <c r="KYY48" s="71"/>
      <c r="KZO48" s="71"/>
      <c r="LAE48" s="71"/>
      <c r="LAU48" s="71"/>
      <c r="LBK48" s="71"/>
      <c r="LCA48" s="71"/>
      <c r="LCQ48" s="71"/>
      <c r="LDG48" s="71"/>
      <c r="LDW48" s="71"/>
      <c r="LEM48" s="71"/>
      <c r="LFC48" s="71"/>
      <c r="LFS48" s="71"/>
      <c r="LGI48" s="71"/>
      <c r="LGY48" s="71"/>
      <c r="LHO48" s="71"/>
      <c r="LIE48" s="71"/>
      <c r="LIU48" s="71"/>
      <c r="LJK48" s="71"/>
      <c r="LKA48" s="71"/>
      <c r="LKQ48" s="71"/>
      <c r="LLG48" s="71"/>
      <c r="LLW48" s="71"/>
      <c r="LMM48" s="71"/>
      <c r="LNC48" s="71"/>
      <c r="LNS48" s="71"/>
      <c r="LOI48" s="71"/>
      <c r="LOY48" s="71"/>
      <c r="LPO48" s="71"/>
      <c r="LQE48" s="71"/>
      <c r="LQU48" s="71"/>
      <c r="LRK48" s="71"/>
      <c r="LSA48" s="71"/>
      <c r="LSQ48" s="71"/>
      <c r="LTG48" s="71"/>
      <c r="LTW48" s="71"/>
      <c r="LUM48" s="71"/>
      <c r="LVC48" s="71"/>
      <c r="LVS48" s="71"/>
      <c r="LWI48" s="71"/>
      <c r="LWY48" s="71"/>
      <c r="LXO48" s="71"/>
      <c r="LYE48" s="71"/>
      <c r="LYU48" s="71"/>
      <c r="LZK48" s="71"/>
      <c r="MAA48" s="71"/>
      <c r="MAQ48" s="71"/>
      <c r="MBG48" s="71"/>
      <c r="MBW48" s="71"/>
      <c r="MCM48" s="71"/>
      <c r="MDC48" s="71"/>
      <c r="MDS48" s="71"/>
      <c r="MEI48" s="71"/>
      <c r="MEY48" s="71"/>
      <c r="MFO48" s="71"/>
      <c r="MGE48" s="71"/>
      <c r="MGU48" s="71"/>
      <c r="MHK48" s="71"/>
      <c r="MIA48" s="71"/>
      <c r="MIQ48" s="71"/>
      <c r="MJG48" s="71"/>
      <c r="MJW48" s="71"/>
      <c r="MKM48" s="71"/>
      <c r="MLC48" s="71"/>
      <c r="MLS48" s="71"/>
      <c r="MMI48" s="71"/>
      <c r="MMY48" s="71"/>
      <c r="MNO48" s="71"/>
      <c r="MOE48" s="71"/>
      <c r="MOU48" s="71"/>
      <c r="MPK48" s="71"/>
      <c r="MQA48" s="71"/>
      <c r="MQQ48" s="71"/>
      <c r="MRG48" s="71"/>
      <c r="MRW48" s="71"/>
      <c r="MSM48" s="71"/>
      <c r="MTC48" s="71"/>
      <c r="MTS48" s="71"/>
      <c r="MUI48" s="71"/>
      <c r="MUY48" s="71"/>
      <c r="MVO48" s="71"/>
      <c r="MWE48" s="71"/>
      <c r="MWU48" s="71"/>
      <c r="MXK48" s="71"/>
      <c r="MYA48" s="71"/>
      <c r="MYQ48" s="71"/>
      <c r="MZG48" s="71"/>
      <c r="MZW48" s="71"/>
      <c r="NAM48" s="71"/>
      <c r="NBC48" s="71"/>
      <c r="NBS48" s="71"/>
      <c r="NCI48" s="71"/>
      <c r="NCY48" s="71"/>
      <c r="NDO48" s="71"/>
      <c r="NEE48" s="71"/>
      <c r="NEU48" s="71"/>
      <c r="NFK48" s="71"/>
      <c r="NGA48" s="71"/>
      <c r="NGQ48" s="71"/>
      <c r="NHG48" s="71"/>
      <c r="NHW48" s="71"/>
      <c r="NIM48" s="71"/>
      <c r="NJC48" s="71"/>
      <c r="NJS48" s="71"/>
      <c r="NKI48" s="71"/>
      <c r="NKY48" s="71"/>
      <c r="NLO48" s="71"/>
      <c r="NME48" s="71"/>
      <c r="NMU48" s="71"/>
      <c r="NNK48" s="71"/>
      <c r="NOA48" s="71"/>
      <c r="NOQ48" s="71"/>
      <c r="NPG48" s="71"/>
      <c r="NPW48" s="71"/>
      <c r="NQM48" s="71"/>
      <c r="NRC48" s="71"/>
      <c r="NRS48" s="71"/>
      <c r="NSI48" s="71"/>
      <c r="NSY48" s="71"/>
      <c r="NTO48" s="71"/>
      <c r="NUE48" s="71"/>
      <c r="NUU48" s="71"/>
      <c r="NVK48" s="71"/>
      <c r="NWA48" s="71"/>
      <c r="NWQ48" s="71"/>
      <c r="NXG48" s="71"/>
      <c r="NXW48" s="71"/>
      <c r="NYM48" s="71"/>
      <c r="NZC48" s="71"/>
      <c r="NZS48" s="71"/>
      <c r="OAI48" s="71"/>
      <c r="OAY48" s="71"/>
      <c r="OBO48" s="71"/>
      <c r="OCE48" s="71"/>
      <c r="OCU48" s="71"/>
      <c r="ODK48" s="71"/>
      <c r="OEA48" s="71"/>
      <c r="OEQ48" s="71"/>
      <c r="OFG48" s="71"/>
      <c r="OFW48" s="71"/>
      <c r="OGM48" s="71"/>
      <c r="OHC48" s="71"/>
      <c r="OHS48" s="71"/>
      <c r="OII48" s="71"/>
      <c r="OIY48" s="71"/>
      <c r="OJO48" s="71"/>
      <c r="OKE48" s="71"/>
      <c r="OKU48" s="71"/>
      <c r="OLK48" s="71"/>
      <c r="OMA48" s="71"/>
      <c r="OMQ48" s="71"/>
      <c r="ONG48" s="71"/>
      <c r="ONW48" s="71"/>
      <c r="OOM48" s="71"/>
      <c r="OPC48" s="71"/>
      <c r="OPS48" s="71"/>
      <c r="OQI48" s="71"/>
      <c r="OQY48" s="71"/>
      <c r="ORO48" s="71"/>
      <c r="OSE48" s="71"/>
      <c r="OSU48" s="71"/>
      <c r="OTK48" s="71"/>
      <c r="OUA48" s="71"/>
      <c r="OUQ48" s="71"/>
      <c r="OVG48" s="71"/>
      <c r="OVW48" s="71"/>
      <c r="OWM48" s="71"/>
      <c r="OXC48" s="71"/>
      <c r="OXS48" s="71"/>
      <c r="OYI48" s="71"/>
      <c r="OYY48" s="71"/>
      <c r="OZO48" s="71"/>
      <c r="PAE48" s="71"/>
      <c r="PAU48" s="71"/>
      <c r="PBK48" s="71"/>
      <c r="PCA48" s="71"/>
      <c r="PCQ48" s="71"/>
      <c r="PDG48" s="71"/>
      <c r="PDW48" s="71"/>
      <c r="PEM48" s="71"/>
      <c r="PFC48" s="71"/>
      <c r="PFS48" s="71"/>
      <c r="PGI48" s="71"/>
      <c r="PGY48" s="71"/>
      <c r="PHO48" s="71"/>
      <c r="PIE48" s="71"/>
      <c r="PIU48" s="71"/>
      <c r="PJK48" s="71"/>
      <c r="PKA48" s="71"/>
      <c r="PKQ48" s="71"/>
      <c r="PLG48" s="71"/>
      <c r="PLW48" s="71"/>
      <c r="PMM48" s="71"/>
      <c r="PNC48" s="71"/>
      <c r="PNS48" s="71"/>
      <c r="POI48" s="71"/>
      <c r="POY48" s="71"/>
      <c r="PPO48" s="71"/>
      <c r="PQE48" s="71"/>
      <c r="PQU48" s="71"/>
      <c r="PRK48" s="71"/>
      <c r="PSA48" s="71"/>
      <c r="PSQ48" s="71"/>
      <c r="PTG48" s="71"/>
      <c r="PTW48" s="71"/>
      <c r="PUM48" s="71"/>
      <c r="PVC48" s="71"/>
      <c r="PVS48" s="71"/>
      <c r="PWI48" s="71"/>
      <c r="PWY48" s="71"/>
      <c r="PXO48" s="71"/>
      <c r="PYE48" s="71"/>
      <c r="PYU48" s="71"/>
      <c r="PZK48" s="71"/>
      <c r="QAA48" s="71"/>
      <c r="QAQ48" s="71"/>
      <c r="QBG48" s="71"/>
      <c r="QBW48" s="71"/>
      <c r="QCM48" s="71"/>
      <c r="QDC48" s="71"/>
      <c r="QDS48" s="71"/>
      <c r="QEI48" s="71"/>
      <c r="QEY48" s="71"/>
      <c r="QFO48" s="71"/>
      <c r="QGE48" s="71"/>
      <c r="QGU48" s="71"/>
      <c r="QHK48" s="71"/>
      <c r="QIA48" s="71"/>
      <c r="QIQ48" s="71"/>
      <c r="QJG48" s="71"/>
      <c r="QJW48" s="71"/>
      <c r="QKM48" s="71"/>
      <c r="QLC48" s="71"/>
      <c r="QLS48" s="71"/>
      <c r="QMI48" s="71"/>
      <c r="QMY48" s="71"/>
      <c r="QNO48" s="71"/>
      <c r="QOE48" s="71"/>
      <c r="QOU48" s="71"/>
      <c r="QPK48" s="71"/>
      <c r="QQA48" s="71"/>
      <c r="QQQ48" s="71"/>
      <c r="QRG48" s="71"/>
      <c r="QRW48" s="71"/>
      <c r="QSM48" s="71"/>
      <c r="QTC48" s="71"/>
      <c r="QTS48" s="71"/>
      <c r="QUI48" s="71"/>
      <c r="QUY48" s="71"/>
      <c r="QVO48" s="71"/>
      <c r="QWE48" s="71"/>
      <c r="QWU48" s="71"/>
      <c r="QXK48" s="71"/>
      <c r="QYA48" s="71"/>
      <c r="QYQ48" s="71"/>
      <c r="QZG48" s="71"/>
      <c r="QZW48" s="71"/>
      <c r="RAM48" s="71"/>
      <c r="RBC48" s="71"/>
      <c r="RBS48" s="71"/>
      <c r="RCI48" s="71"/>
      <c r="RCY48" s="71"/>
      <c r="RDO48" s="71"/>
      <c r="REE48" s="71"/>
      <c r="REU48" s="71"/>
      <c r="RFK48" s="71"/>
      <c r="RGA48" s="71"/>
      <c r="RGQ48" s="71"/>
      <c r="RHG48" s="71"/>
      <c r="RHW48" s="71"/>
      <c r="RIM48" s="71"/>
      <c r="RJC48" s="71"/>
      <c r="RJS48" s="71"/>
      <c r="RKI48" s="71"/>
      <c r="RKY48" s="71"/>
      <c r="RLO48" s="71"/>
      <c r="RME48" s="71"/>
      <c r="RMU48" s="71"/>
      <c r="RNK48" s="71"/>
      <c r="ROA48" s="71"/>
      <c r="ROQ48" s="71"/>
      <c r="RPG48" s="71"/>
      <c r="RPW48" s="71"/>
      <c r="RQM48" s="71"/>
      <c r="RRC48" s="71"/>
      <c r="RRS48" s="71"/>
      <c r="RSI48" s="71"/>
      <c r="RSY48" s="71"/>
      <c r="RTO48" s="71"/>
      <c r="RUE48" s="71"/>
      <c r="RUU48" s="71"/>
      <c r="RVK48" s="71"/>
      <c r="RWA48" s="71"/>
      <c r="RWQ48" s="71"/>
      <c r="RXG48" s="71"/>
      <c r="RXW48" s="71"/>
      <c r="RYM48" s="71"/>
      <c r="RZC48" s="71"/>
      <c r="RZS48" s="71"/>
      <c r="SAI48" s="71"/>
      <c r="SAY48" s="71"/>
      <c r="SBO48" s="71"/>
      <c r="SCE48" s="71"/>
      <c r="SCU48" s="71"/>
      <c r="SDK48" s="71"/>
      <c r="SEA48" s="71"/>
      <c r="SEQ48" s="71"/>
      <c r="SFG48" s="71"/>
      <c r="SFW48" s="71"/>
      <c r="SGM48" s="71"/>
      <c r="SHC48" s="71"/>
      <c r="SHS48" s="71"/>
      <c r="SII48" s="71"/>
      <c r="SIY48" s="71"/>
      <c r="SJO48" s="71"/>
      <c r="SKE48" s="71"/>
      <c r="SKU48" s="71"/>
      <c r="SLK48" s="71"/>
      <c r="SMA48" s="71"/>
      <c r="SMQ48" s="71"/>
      <c r="SNG48" s="71"/>
      <c r="SNW48" s="71"/>
      <c r="SOM48" s="71"/>
      <c r="SPC48" s="71"/>
      <c r="SPS48" s="71"/>
      <c r="SQI48" s="71"/>
      <c r="SQY48" s="71"/>
      <c r="SRO48" s="71"/>
      <c r="SSE48" s="71"/>
      <c r="SSU48" s="71"/>
      <c r="STK48" s="71"/>
      <c r="SUA48" s="71"/>
      <c r="SUQ48" s="71"/>
      <c r="SVG48" s="71"/>
      <c r="SVW48" s="71"/>
      <c r="SWM48" s="71"/>
      <c r="SXC48" s="71"/>
      <c r="SXS48" s="71"/>
      <c r="SYI48" s="71"/>
      <c r="SYY48" s="71"/>
      <c r="SZO48" s="71"/>
      <c r="TAE48" s="71"/>
      <c r="TAU48" s="71"/>
      <c r="TBK48" s="71"/>
      <c r="TCA48" s="71"/>
      <c r="TCQ48" s="71"/>
      <c r="TDG48" s="71"/>
      <c r="TDW48" s="71"/>
      <c r="TEM48" s="71"/>
      <c r="TFC48" s="71"/>
      <c r="TFS48" s="71"/>
      <c r="TGI48" s="71"/>
      <c r="TGY48" s="71"/>
      <c r="THO48" s="71"/>
      <c r="TIE48" s="71"/>
      <c r="TIU48" s="71"/>
      <c r="TJK48" s="71"/>
      <c r="TKA48" s="71"/>
      <c r="TKQ48" s="71"/>
      <c r="TLG48" s="71"/>
      <c r="TLW48" s="71"/>
      <c r="TMM48" s="71"/>
      <c r="TNC48" s="71"/>
      <c r="TNS48" s="71"/>
      <c r="TOI48" s="71"/>
      <c r="TOY48" s="71"/>
      <c r="TPO48" s="71"/>
      <c r="TQE48" s="71"/>
      <c r="TQU48" s="71"/>
      <c r="TRK48" s="71"/>
      <c r="TSA48" s="71"/>
      <c r="TSQ48" s="71"/>
      <c r="TTG48" s="71"/>
      <c r="TTW48" s="71"/>
      <c r="TUM48" s="71"/>
      <c r="TVC48" s="71"/>
      <c r="TVS48" s="71"/>
      <c r="TWI48" s="71"/>
      <c r="TWY48" s="71"/>
      <c r="TXO48" s="71"/>
      <c r="TYE48" s="71"/>
      <c r="TYU48" s="71"/>
      <c r="TZK48" s="71"/>
      <c r="UAA48" s="71"/>
      <c r="UAQ48" s="71"/>
      <c r="UBG48" s="71"/>
      <c r="UBW48" s="71"/>
      <c r="UCM48" s="71"/>
      <c r="UDC48" s="71"/>
      <c r="UDS48" s="71"/>
      <c r="UEI48" s="71"/>
      <c r="UEY48" s="71"/>
      <c r="UFO48" s="71"/>
      <c r="UGE48" s="71"/>
      <c r="UGU48" s="71"/>
      <c r="UHK48" s="71"/>
      <c r="UIA48" s="71"/>
      <c r="UIQ48" s="71"/>
      <c r="UJG48" s="71"/>
      <c r="UJW48" s="71"/>
      <c r="UKM48" s="71"/>
      <c r="ULC48" s="71"/>
      <c r="ULS48" s="71"/>
      <c r="UMI48" s="71"/>
      <c r="UMY48" s="71"/>
      <c r="UNO48" s="71"/>
      <c r="UOE48" s="71"/>
      <c r="UOU48" s="71"/>
      <c r="UPK48" s="71"/>
      <c r="UQA48" s="71"/>
      <c r="UQQ48" s="71"/>
      <c r="URG48" s="71"/>
      <c r="URW48" s="71"/>
      <c r="USM48" s="71"/>
      <c r="UTC48" s="71"/>
      <c r="UTS48" s="71"/>
      <c r="UUI48" s="71"/>
      <c r="UUY48" s="71"/>
      <c r="UVO48" s="71"/>
      <c r="UWE48" s="71"/>
      <c r="UWU48" s="71"/>
      <c r="UXK48" s="71"/>
      <c r="UYA48" s="71"/>
      <c r="UYQ48" s="71"/>
      <c r="UZG48" s="71"/>
      <c r="UZW48" s="71"/>
      <c r="VAM48" s="71"/>
      <c r="VBC48" s="71"/>
      <c r="VBS48" s="71"/>
      <c r="VCI48" s="71"/>
      <c r="VCY48" s="71"/>
      <c r="VDO48" s="71"/>
      <c r="VEE48" s="71"/>
      <c r="VEU48" s="71"/>
      <c r="VFK48" s="71"/>
      <c r="VGA48" s="71"/>
      <c r="VGQ48" s="71"/>
      <c r="VHG48" s="71"/>
      <c r="VHW48" s="71"/>
      <c r="VIM48" s="71"/>
      <c r="VJC48" s="71"/>
      <c r="VJS48" s="71"/>
      <c r="VKI48" s="71"/>
      <c r="VKY48" s="71"/>
      <c r="VLO48" s="71"/>
      <c r="VME48" s="71"/>
      <c r="VMU48" s="71"/>
      <c r="VNK48" s="71"/>
      <c r="VOA48" s="71"/>
      <c r="VOQ48" s="71"/>
      <c r="VPG48" s="71"/>
      <c r="VPW48" s="71"/>
      <c r="VQM48" s="71"/>
      <c r="VRC48" s="71"/>
      <c r="VRS48" s="71"/>
      <c r="VSI48" s="71"/>
      <c r="VSY48" s="71"/>
      <c r="VTO48" s="71"/>
      <c r="VUE48" s="71"/>
      <c r="VUU48" s="71"/>
      <c r="VVK48" s="71"/>
      <c r="VWA48" s="71"/>
      <c r="VWQ48" s="71"/>
      <c r="VXG48" s="71"/>
      <c r="VXW48" s="71"/>
      <c r="VYM48" s="71"/>
      <c r="VZC48" s="71"/>
      <c r="VZS48" s="71"/>
      <c r="WAI48" s="71"/>
      <c r="WAY48" s="71"/>
      <c r="WBO48" s="71"/>
      <c r="WCE48" s="71"/>
      <c r="WCU48" s="71"/>
      <c r="WDK48" s="71"/>
      <c r="WEA48" s="71"/>
      <c r="WEQ48" s="71"/>
      <c r="WFG48" s="71"/>
      <c r="WFW48" s="71"/>
      <c r="WGM48" s="71"/>
      <c r="WHC48" s="71"/>
      <c r="WHS48" s="71"/>
      <c r="WII48" s="71"/>
      <c r="WIY48" s="71"/>
      <c r="WJO48" s="71"/>
      <c r="WKE48" s="71"/>
      <c r="WKU48" s="71"/>
      <c r="WLK48" s="71"/>
      <c r="WMA48" s="71"/>
      <c r="WMQ48" s="71"/>
      <c r="WNG48" s="71"/>
      <c r="WNW48" s="71"/>
      <c r="WOM48" s="71"/>
      <c r="WPC48" s="71"/>
      <c r="WPS48" s="71"/>
      <c r="WQI48" s="71"/>
      <c r="WQY48" s="71"/>
      <c r="WRO48" s="71"/>
      <c r="WSE48" s="71"/>
      <c r="WSU48" s="71"/>
      <c r="WTK48" s="71"/>
      <c r="WUA48" s="71"/>
      <c r="WUQ48" s="71"/>
      <c r="WVG48" s="71"/>
      <c r="WVW48" s="71"/>
      <c r="WWM48" s="71"/>
      <c r="WXC48" s="71"/>
      <c r="WXS48" s="71"/>
      <c r="WYI48" s="71"/>
      <c r="WYY48" s="71"/>
      <c r="WZO48" s="71"/>
      <c r="XAE48" s="71"/>
      <c r="XAU48" s="71"/>
      <c r="XBK48" s="71"/>
      <c r="XCA48" s="71"/>
      <c r="XCQ48" s="71"/>
      <c r="XDG48" s="71"/>
      <c r="XDW48" s="71"/>
      <c r="XEM48" s="71"/>
    </row>
    <row r="49" spans="1:1023 1039:2047 2063:3071 3087:4095 4111:5119 5135:6143 6159:7167 7183:8191 8207:9215 9231:10239 10255:11263 11279:12287 12303:13311 13327:14335 14351:15359 15375:16367">
      <c r="A49" s="20" t="str">
        <f>IF(COUNTBLANK(F49)=1," ",COUNTA($F$12:F49))</f>
        <v xml:space="preserve"> </v>
      </c>
      <c r="B49" s="73" t="s">
        <v>387</v>
      </c>
      <c r="C49" s="68" t="s">
        <v>130</v>
      </c>
      <c r="D49" s="68">
        <v>1</v>
      </c>
      <c r="E49" s="95"/>
      <c r="F49" s="134"/>
      <c r="G49" s="135">
        <f t="shared" si="0"/>
        <v>0</v>
      </c>
      <c r="H49" s="116"/>
      <c r="I49" s="135">
        <f t="shared" si="1"/>
        <v>0</v>
      </c>
      <c r="J49" s="135">
        <f t="shared" si="2"/>
        <v>0</v>
      </c>
      <c r="K49" s="135">
        <f t="shared" si="3"/>
        <v>0</v>
      </c>
      <c r="L49" s="135">
        <f t="shared" si="4"/>
        <v>0</v>
      </c>
      <c r="M49" s="135">
        <f t="shared" si="5"/>
        <v>0</v>
      </c>
      <c r="N49" s="135">
        <f t="shared" si="6"/>
        <v>0</v>
      </c>
      <c r="O49" s="70">
        <f t="shared" si="7"/>
        <v>0</v>
      </c>
      <c r="AE49" s="71"/>
      <c r="AU49" s="71"/>
      <c r="BK49" s="71"/>
      <c r="CA49" s="71"/>
      <c r="CQ49" s="71"/>
      <c r="DG49" s="71"/>
      <c r="DW49" s="71"/>
      <c r="EM49" s="71"/>
      <c r="FC49" s="71"/>
      <c r="FS49" s="71"/>
      <c r="GI49" s="71"/>
      <c r="GY49" s="71"/>
      <c r="HO49" s="71"/>
      <c r="IE49" s="71"/>
      <c r="IU49" s="71"/>
      <c r="JK49" s="71"/>
      <c r="KA49" s="71"/>
      <c r="KQ49" s="71"/>
      <c r="LG49" s="71"/>
      <c r="LW49" s="71"/>
      <c r="MM49" s="71"/>
      <c r="NC49" s="71"/>
      <c r="NS49" s="71"/>
      <c r="OI49" s="71"/>
      <c r="OY49" s="71"/>
      <c r="PO49" s="71"/>
      <c r="QE49" s="71"/>
      <c r="QU49" s="71"/>
      <c r="RK49" s="71"/>
      <c r="SA49" s="71"/>
      <c r="SQ49" s="71"/>
      <c r="TG49" s="71"/>
      <c r="TW49" s="71"/>
      <c r="UM49" s="71"/>
      <c r="VC49" s="71"/>
      <c r="VS49" s="71"/>
      <c r="WI49" s="71"/>
      <c r="WY49" s="71"/>
      <c r="XO49" s="71"/>
      <c r="YE49" s="71"/>
      <c r="YU49" s="71"/>
      <c r="ZK49" s="71"/>
      <c r="AAA49" s="71"/>
      <c r="AAQ49" s="71"/>
      <c r="ABG49" s="71"/>
      <c r="ABW49" s="71"/>
      <c r="ACM49" s="71"/>
      <c r="ADC49" s="71"/>
      <c r="ADS49" s="71"/>
      <c r="AEI49" s="71"/>
      <c r="AEY49" s="71"/>
      <c r="AFO49" s="71"/>
      <c r="AGE49" s="71"/>
      <c r="AGU49" s="71"/>
      <c r="AHK49" s="71"/>
      <c r="AIA49" s="71"/>
      <c r="AIQ49" s="71"/>
      <c r="AJG49" s="71"/>
      <c r="AJW49" s="71"/>
      <c r="AKM49" s="71"/>
      <c r="ALC49" s="71"/>
      <c r="ALS49" s="71"/>
      <c r="AMI49" s="71"/>
      <c r="AMY49" s="71"/>
      <c r="ANO49" s="71"/>
      <c r="AOE49" s="71"/>
      <c r="AOU49" s="71"/>
      <c r="APK49" s="71"/>
      <c r="AQA49" s="71"/>
      <c r="AQQ49" s="71"/>
      <c r="ARG49" s="71"/>
      <c r="ARW49" s="71"/>
      <c r="ASM49" s="71"/>
      <c r="ATC49" s="71"/>
      <c r="ATS49" s="71"/>
      <c r="AUI49" s="71"/>
      <c r="AUY49" s="71"/>
      <c r="AVO49" s="71"/>
      <c r="AWE49" s="71"/>
      <c r="AWU49" s="71"/>
      <c r="AXK49" s="71"/>
      <c r="AYA49" s="71"/>
      <c r="AYQ49" s="71"/>
      <c r="AZG49" s="71"/>
      <c r="AZW49" s="71"/>
      <c r="BAM49" s="71"/>
      <c r="BBC49" s="71"/>
      <c r="BBS49" s="71"/>
      <c r="BCI49" s="71"/>
      <c r="BCY49" s="71"/>
      <c r="BDO49" s="71"/>
      <c r="BEE49" s="71"/>
      <c r="BEU49" s="71"/>
      <c r="BFK49" s="71"/>
      <c r="BGA49" s="71"/>
      <c r="BGQ49" s="71"/>
      <c r="BHG49" s="71"/>
      <c r="BHW49" s="71"/>
      <c r="BIM49" s="71"/>
      <c r="BJC49" s="71"/>
      <c r="BJS49" s="71"/>
      <c r="BKI49" s="71"/>
      <c r="BKY49" s="71"/>
      <c r="BLO49" s="71"/>
      <c r="BME49" s="71"/>
      <c r="BMU49" s="71"/>
      <c r="BNK49" s="71"/>
      <c r="BOA49" s="71"/>
      <c r="BOQ49" s="71"/>
      <c r="BPG49" s="71"/>
      <c r="BPW49" s="71"/>
      <c r="BQM49" s="71"/>
      <c r="BRC49" s="71"/>
      <c r="BRS49" s="71"/>
      <c r="BSI49" s="71"/>
      <c r="BSY49" s="71"/>
      <c r="BTO49" s="71"/>
      <c r="BUE49" s="71"/>
      <c r="BUU49" s="71"/>
      <c r="BVK49" s="71"/>
      <c r="BWA49" s="71"/>
      <c r="BWQ49" s="71"/>
      <c r="BXG49" s="71"/>
      <c r="BXW49" s="71"/>
      <c r="BYM49" s="71"/>
      <c r="BZC49" s="71"/>
      <c r="BZS49" s="71"/>
      <c r="CAI49" s="71"/>
      <c r="CAY49" s="71"/>
      <c r="CBO49" s="71"/>
      <c r="CCE49" s="71"/>
      <c r="CCU49" s="71"/>
      <c r="CDK49" s="71"/>
      <c r="CEA49" s="71"/>
      <c r="CEQ49" s="71"/>
      <c r="CFG49" s="71"/>
      <c r="CFW49" s="71"/>
      <c r="CGM49" s="71"/>
      <c r="CHC49" s="71"/>
      <c r="CHS49" s="71"/>
      <c r="CII49" s="71"/>
      <c r="CIY49" s="71"/>
      <c r="CJO49" s="71"/>
      <c r="CKE49" s="71"/>
      <c r="CKU49" s="71"/>
      <c r="CLK49" s="71"/>
      <c r="CMA49" s="71"/>
      <c r="CMQ49" s="71"/>
      <c r="CNG49" s="71"/>
      <c r="CNW49" s="71"/>
      <c r="COM49" s="71"/>
      <c r="CPC49" s="71"/>
      <c r="CPS49" s="71"/>
      <c r="CQI49" s="71"/>
      <c r="CQY49" s="71"/>
      <c r="CRO49" s="71"/>
      <c r="CSE49" s="71"/>
      <c r="CSU49" s="71"/>
      <c r="CTK49" s="71"/>
      <c r="CUA49" s="71"/>
      <c r="CUQ49" s="71"/>
      <c r="CVG49" s="71"/>
      <c r="CVW49" s="71"/>
      <c r="CWM49" s="71"/>
      <c r="CXC49" s="71"/>
      <c r="CXS49" s="71"/>
      <c r="CYI49" s="71"/>
      <c r="CYY49" s="71"/>
      <c r="CZO49" s="71"/>
      <c r="DAE49" s="71"/>
      <c r="DAU49" s="71"/>
      <c r="DBK49" s="71"/>
      <c r="DCA49" s="71"/>
      <c r="DCQ49" s="71"/>
      <c r="DDG49" s="71"/>
      <c r="DDW49" s="71"/>
      <c r="DEM49" s="71"/>
      <c r="DFC49" s="71"/>
      <c r="DFS49" s="71"/>
      <c r="DGI49" s="71"/>
      <c r="DGY49" s="71"/>
      <c r="DHO49" s="71"/>
      <c r="DIE49" s="71"/>
      <c r="DIU49" s="71"/>
      <c r="DJK49" s="71"/>
      <c r="DKA49" s="71"/>
      <c r="DKQ49" s="71"/>
      <c r="DLG49" s="71"/>
      <c r="DLW49" s="71"/>
      <c r="DMM49" s="71"/>
      <c r="DNC49" s="71"/>
      <c r="DNS49" s="71"/>
      <c r="DOI49" s="71"/>
      <c r="DOY49" s="71"/>
      <c r="DPO49" s="71"/>
      <c r="DQE49" s="71"/>
      <c r="DQU49" s="71"/>
      <c r="DRK49" s="71"/>
      <c r="DSA49" s="71"/>
      <c r="DSQ49" s="71"/>
      <c r="DTG49" s="71"/>
      <c r="DTW49" s="71"/>
      <c r="DUM49" s="71"/>
      <c r="DVC49" s="71"/>
      <c r="DVS49" s="71"/>
      <c r="DWI49" s="71"/>
      <c r="DWY49" s="71"/>
      <c r="DXO49" s="71"/>
      <c r="DYE49" s="71"/>
      <c r="DYU49" s="71"/>
      <c r="DZK49" s="71"/>
      <c r="EAA49" s="71"/>
      <c r="EAQ49" s="71"/>
      <c r="EBG49" s="71"/>
      <c r="EBW49" s="71"/>
      <c r="ECM49" s="71"/>
      <c r="EDC49" s="71"/>
      <c r="EDS49" s="71"/>
      <c r="EEI49" s="71"/>
      <c r="EEY49" s="71"/>
      <c r="EFO49" s="71"/>
      <c r="EGE49" s="71"/>
      <c r="EGU49" s="71"/>
      <c r="EHK49" s="71"/>
      <c r="EIA49" s="71"/>
      <c r="EIQ49" s="71"/>
      <c r="EJG49" s="71"/>
      <c r="EJW49" s="71"/>
      <c r="EKM49" s="71"/>
      <c r="ELC49" s="71"/>
      <c r="ELS49" s="71"/>
      <c r="EMI49" s="71"/>
      <c r="EMY49" s="71"/>
      <c r="ENO49" s="71"/>
      <c r="EOE49" s="71"/>
      <c r="EOU49" s="71"/>
      <c r="EPK49" s="71"/>
      <c r="EQA49" s="71"/>
      <c r="EQQ49" s="71"/>
      <c r="ERG49" s="71"/>
      <c r="ERW49" s="71"/>
      <c r="ESM49" s="71"/>
      <c r="ETC49" s="71"/>
      <c r="ETS49" s="71"/>
      <c r="EUI49" s="71"/>
      <c r="EUY49" s="71"/>
      <c r="EVO49" s="71"/>
      <c r="EWE49" s="71"/>
      <c r="EWU49" s="71"/>
      <c r="EXK49" s="71"/>
      <c r="EYA49" s="71"/>
      <c r="EYQ49" s="71"/>
      <c r="EZG49" s="71"/>
      <c r="EZW49" s="71"/>
      <c r="FAM49" s="71"/>
      <c r="FBC49" s="71"/>
      <c r="FBS49" s="71"/>
      <c r="FCI49" s="71"/>
      <c r="FCY49" s="71"/>
      <c r="FDO49" s="71"/>
      <c r="FEE49" s="71"/>
      <c r="FEU49" s="71"/>
      <c r="FFK49" s="71"/>
      <c r="FGA49" s="71"/>
      <c r="FGQ49" s="71"/>
      <c r="FHG49" s="71"/>
      <c r="FHW49" s="71"/>
      <c r="FIM49" s="71"/>
      <c r="FJC49" s="71"/>
      <c r="FJS49" s="71"/>
      <c r="FKI49" s="71"/>
      <c r="FKY49" s="71"/>
      <c r="FLO49" s="71"/>
      <c r="FME49" s="71"/>
      <c r="FMU49" s="71"/>
      <c r="FNK49" s="71"/>
      <c r="FOA49" s="71"/>
      <c r="FOQ49" s="71"/>
      <c r="FPG49" s="71"/>
      <c r="FPW49" s="71"/>
      <c r="FQM49" s="71"/>
      <c r="FRC49" s="71"/>
      <c r="FRS49" s="71"/>
      <c r="FSI49" s="71"/>
      <c r="FSY49" s="71"/>
      <c r="FTO49" s="71"/>
      <c r="FUE49" s="71"/>
      <c r="FUU49" s="71"/>
      <c r="FVK49" s="71"/>
      <c r="FWA49" s="71"/>
      <c r="FWQ49" s="71"/>
      <c r="FXG49" s="71"/>
      <c r="FXW49" s="71"/>
      <c r="FYM49" s="71"/>
      <c r="FZC49" s="71"/>
      <c r="FZS49" s="71"/>
      <c r="GAI49" s="71"/>
      <c r="GAY49" s="71"/>
      <c r="GBO49" s="71"/>
      <c r="GCE49" s="71"/>
      <c r="GCU49" s="71"/>
      <c r="GDK49" s="71"/>
      <c r="GEA49" s="71"/>
      <c r="GEQ49" s="71"/>
      <c r="GFG49" s="71"/>
      <c r="GFW49" s="71"/>
      <c r="GGM49" s="71"/>
      <c r="GHC49" s="71"/>
      <c r="GHS49" s="71"/>
      <c r="GII49" s="71"/>
      <c r="GIY49" s="71"/>
      <c r="GJO49" s="71"/>
      <c r="GKE49" s="71"/>
      <c r="GKU49" s="71"/>
      <c r="GLK49" s="71"/>
      <c r="GMA49" s="71"/>
      <c r="GMQ49" s="71"/>
      <c r="GNG49" s="71"/>
      <c r="GNW49" s="71"/>
      <c r="GOM49" s="71"/>
      <c r="GPC49" s="71"/>
      <c r="GPS49" s="71"/>
      <c r="GQI49" s="71"/>
      <c r="GQY49" s="71"/>
      <c r="GRO49" s="71"/>
      <c r="GSE49" s="71"/>
      <c r="GSU49" s="71"/>
      <c r="GTK49" s="71"/>
      <c r="GUA49" s="71"/>
      <c r="GUQ49" s="71"/>
      <c r="GVG49" s="71"/>
      <c r="GVW49" s="71"/>
      <c r="GWM49" s="71"/>
      <c r="GXC49" s="71"/>
      <c r="GXS49" s="71"/>
      <c r="GYI49" s="71"/>
      <c r="GYY49" s="71"/>
      <c r="GZO49" s="71"/>
      <c r="HAE49" s="71"/>
      <c r="HAU49" s="71"/>
      <c r="HBK49" s="71"/>
      <c r="HCA49" s="71"/>
      <c r="HCQ49" s="71"/>
      <c r="HDG49" s="71"/>
      <c r="HDW49" s="71"/>
      <c r="HEM49" s="71"/>
      <c r="HFC49" s="71"/>
      <c r="HFS49" s="71"/>
      <c r="HGI49" s="71"/>
      <c r="HGY49" s="71"/>
      <c r="HHO49" s="71"/>
      <c r="HIE49" s="71"/>
      <c r="HIU49" s="71"/>
      <c r="HJK49" s="71"/>
      <c r="HKA49" s="71"/>
      <c r="HKQ49" s="71"/>
      <c r="HLG49" s="71"/>
      <c r="HLW49" s="71"/>
      <c r="HMM49" s="71"/>
      <c r="HNC49" s="71"/>
      <c r="HNS49" s="71"/>
      <c r="HOI49" s="71"/>
      <c r="HOY49" s="71"/>
      <c r="HPO49" s="71"/>
      <c r="HQE49" s="71"/>
      <c r="HQU49" s="71"/>
      <c r="HRK49" s="71"/>
      <c r="HSA49" s="71"/>
      <c r="HSQ49" s="71"/>
      <c r="HTG49" s="71"/>
      <c r="HTW49" s="71"/>
      <c r="HUM49" s="71"/>
      <c r="HVC49" s="71"/>
      <c r="HVS49" s="71"/>
      <c r="HWI49" s="71"/>
      <c r="HWY49" s="71"/>
      <c r="HXO49" s="71"/>
      <c r="HYE49" s="71"/>
      <c r="HYU49" s="71"/>
      <c r="HZK49" s="71"/>
      <c r="IAA49" s="71"/>
      <c r="IAQ49" s="71"/>
      <c r="IBG49" s="71"/>
      <c r="IBW49" s="71"/>
      <c r="ICM49" s="71"/>
      <c r="IDC49" s="71"/>
      <c r="IDS49" s="71"/>
      <c r="IEI49" s="71"/>
      <c r="IEY49" s="71"/>
      <c r="IFO49" s="71"/>
      <c r="IGE49" s="71"/>
      <c r="IGU49" s="71"/>
      <c r="IHK49" s="71"/>
      <c r="IIA49" s="71"/>
      <c r="IIQ49" s="71"/>
      <c r="IJG49" s="71"/>
      <c r="IJW49" s="71"/>
      <c r="IKM49" s="71"/>
      <c r="ILC49" s="71"/>
      <c r="ILS49" s="71"/>
      <c r="IMI49" s="71"/>
      <c r="IMY49" s="71"/>
      <c r="INO49" s="71"/>
      <c r="IOE49" s="71"/>
      <c r="IOU49" s="71"/>
      <c r="IPK49" s="71"/>
      <c r="IQA49" s="71"/>
      <c r="IQQ49" s="71"/>
      <c r="IRG49" s="71"/>
      <c r="IRW49" s="71"/>
      <c r="ISM49" s="71"/>
      <c r="ITC49" s="71"/>
      <c r="ITS49" s="71"/>
      <c r="IUI49" s="71"/>
      <c r="IUY49" s="71"/>
      <c r="IVO49" s="71"/>
      <c r="IWE49" s="71"/>
      <c r="IWU49" s="71"/>
      <c r="IXK49" s="71"/>
      <c r="IYA49" s="71"/>
      <c r="IYQ49" s="71"/>
      <c r="IZG49" s="71"/>
      <c r="IZW49" s="71"/>
      <c r="JAM49" s="71"/>
      <c r="JBC49" s="71"/>
      <c r="JBS49" s="71"/>
      <c r="JCI49" s="71"/>
      <c r="JCY49" s="71"/>
      <c r="JDO49" s="71"/>
      <c r="JEE49" s="71"/>
      <c r="JEU49" s="71"/>
      <c r="JFK49" s="71"/>
      <c r="JGA49" s="71"/>
      <c r="JGQ49" s="71"/>
      <c r="JHG49" s="71"/>
      <c r="JHW49" s="71"/>
      <c r="JIM49" s="71"/>
      <c r="JJC49" s="71"/>
      <c r="JJS49" s="71"/>
      <c r="JKI49" s="71"/>
      <c r="JKY49" s="71"/>
      <c r="JLO49" s="71"/>
      <c r="JME49" s="71"/>
      <c r="JMU49" s="71"/>
      <c r="JNK49" s="71"/>
      <c r="JOA49" s="71"/>
      <c r="JOQ49" s="71"/>
      <c r="JPG49" s="71"/>
      <c r="JPW49" s="71"/>
      <c r="JQM49" s="71"/>
      <c r="JRC49" s="71"/>
      <c r="JRS49" s="71"/>
      <c r="JSI49" s="71"/>
      <c r="JSY49" s="71"/>
      <c r="JTO49" s="71"/>
      <c r="JUE49" s="71"/>
      <c r="JUU49" s="71"/>
      <c r="JVK49" s="71"/>
      <c r="JWA49" s="71"/>
      <c r="JWQ49" s="71"/>
      <c r="JXG49" s="71"/>
      <c r="JXW49" s="71"/>
      <c r="JYM49" s="71"/>
      <c r="JZC49" s="71"/>
      <c r="JZS49" s="71"/>
      <c r="KAI49" s="71"/>
      <c r="KAY49" s="71"/>
      <c r="KBO49" s="71"/>
      <c r="KCE49" s="71"/>
      <c r="KCU49" s="71"/>
      <c r="KDK49" s="71"/>
      <c r="KEA49" s="71"/>
      <c r="KEQ49" s="71"/>
      <c r="KFG49" s="71"/>
      <c r="KFW49" s="71"/>
      <c r="KGM49" s="71"/>
      <c r="KHC49" s="71"/>
      <c r="KHS49" s="71"/>
      <c r="KII49" s="71"/>
      <c r="KIY49" s="71"/>
      <c r="KJO49" s="71"/>
      <c r="KKE49" s="71"/>
      <c r="KKU49" s="71"/>
      <c r="KLK49" s="71"/>
      <c r="KMA49" s="71"/>
      <c r="KMQ49" s="71"/>
      <c r="KNG49" s="71"/>
      <c r="KNW49" s="71"/>
      <c r="KOM49" s="71"/>
      <c r="KPC49" s="71"/>
      <c r="KPS49" s="71"/>
      <c r="KQI49" s="71"/>
      <c r="KQY49" s="71"/>
      <c r="KRO49" s="71"/>
      <c r="KSE49" s="71"/>
      <c r="KSU49" s="71"/>
      <c r="KTK49" s="71"/>
      <c r="KUA49" s="71"/>
      <c r="KUQ49" s="71"/>
      <c r="KVG49" s="71"/>
      <c r="KVW49" s="71"/>
      <c r="KWM49" s="71"/>
      <c r="KXC49" s="71"/>
      <c r="KXS49" s="71"/>
      <c r="KYI49" s="71"/>
      <c r="KYY49" s="71"/>
      <c r="KZO49" s="71"/>
      <c r="LAE49" s="71"/>
      <c r="LAU49" s="71"/>
      <c r="LBK49" s="71"/>
      <c r="LCA49" s="71"/>
      <c r="LCQ49" s="71"/>
      <c r="LDG49" s="71"/>
      <c r="LDW49" s="71"/>
      <c r="LEM49" s="71"/>
      <c r="LFC49" s="71"/>
      <c r="LFS49" s="71"/>
      <c r="LGI49" s="71"/>
      <c r="LGY49" s="71"/>
      <c r="LHO49" s="71"/>
      <c r="LIE49" s="71"/>
      <c r="LIU49" s="71"/>
      <c r="LJK49" s="71"/>
      <c r="LKA49" s="71"/>
      <c r="LKQ49" s="71"/>
      <c r="LLG49" s="71"/>
      <c r="LLW49" s="71"/>
      <c r="LMM49" s="71"/>
      <c r="LNC49" s="71"/>
      <c r="LNS49" s="71"/>
      <c r="LOI49" s="71"/>
      <c r="LOY49" s="71"/>
      <c r="LPO49" s="71"/>
      <c r="LQE49" s="71"/>
      <c r="LQU49" s="71"/>
      <c r="LRK49" s="71"/>
      <c r="LSA49" s="71"/>
      <c r="LSQ49" s="71"/>
      <c r="LTG49" s="71"/>
      <c r="LTW49" s="71"/>
      <c r="LUM49" s="71"/>
      <c r="LVC49" s="71"/>
      <c r="LVS49" s="71"/>
      <c r="LWI49" s="71"/>
      <c r="LWY49" s="71"/>
      <c r="LXO49" s="71"/>
      <c r="LYE49" s="71"/>
      <c r="LYU49" s="71"/>
      <c r="LZK49" s="71"/>
      <c r="MAA49" s="71"/>
      <c r="MAQ49" s="71"/>
      <c r="MBG49" s="71"/>
      <c r="MBW49" s="71"/>
      <c r="MCM49" s="71"/>
      <c r="MDC49" s="71"/>
      <c r="MDS49" s="71"/>
      <c r="MEI49" s="71"/>
      <c r="MEY49" s="71"/>
      <c r="MFO49" s="71"/>
      <c r="MGE49" s="71"/>
      <c r="MGU49" s="71"/>
      <c r="MHK49" s="71"/>
      <c r="MIA49" s="71"/>
      <c r="MIQ49" s="71"/>
      <c r="MJG49" s="71"/>
      <c r="MJW49" s="71"/>
      <c r="MKM49" s="71"/>
      <c r="MLC49" s="71"/>
      <c r="MLS49" s="71"/>
      <c r="MMI49" s="71"/>
      <c r="MMY49" s="71"/>
      <c r="MNO49" s="71"/>
      <c r="MOE49" s="71"/>
      <c r="MOU49" s="71"/>
      <c r="MPK49" s="71"/>
      <c r="MQA49" s="71"/>
      <c r="MQQ49" s="71"/>
      <c r="MRG49" s="71"/>
      <c r="MRW49" s="71"/>
      <c r="MSM49" s="71"/>
      <c r="MTC49" s="71"/>
      <c r="MTS49" s="71"/>
      <c r="MUI49" s="71"/>
      <c r="MUY49" s="71"/>
      <c r="MVO49" s="71"/>
      <c r="MWE49" s="71"/>
      <c r="MWU49" s="71"/>
      <c r="MXK49" s="71"/>
      <c r="MYA49" s="71"/>
      <c r="MYQ49" s="71"/>
      <c r="MZG49" s="71"/>
      <c r="MZW49" s="71"/>
      <c r="NAM49" s="71"/>
      <c r="NBC49" s="71"/>
      <c r="NBS49" s="71"/>
      <c r="NCI49" s="71"/>
      <c r="NCY49" s="71"/>
      <c r="NDO49" s="71"/>
      <c r="NEE49" s="71"/>
      <c r="NEU49" s="71"/>
      <c r="NFK49" s="71"/>
      <c r="NGA49" s="71"/>
      <c r="NGQ49" s="71"/>
      <c r="NHG49" s="71"/>
      <c r="NHW49" s="71"/>
      <c r="NIM49" s="71"/>
      <c r="NJC49" s="71"/>
      <c r="NJS49" s="71"/>
      <c r="NKI49" s="71"/>
      <c r="NKY49" s="71"/>
      <c r="NLO49" s="71"/>
      <c r="NME49" s="71"/>
      <c r="NMU49" s="71"/>
      <c r="NNK49" s="71"/>
      <c r="NOA49" s="71"/>
      <c r="NOQ49" s="71"/>
      <c r="NPG49" s="71"/>
      <c r="NPW49" s="71"/>
      <c r="NQM49" s="71"/>
      <c r="NRC49" s="71"/>
      <c r="NRS49" s="71"/>
      <c r="NSI49" s="71"/>
      <c r="NSY49" s="71"/>
      <c r="NTO49" s="71"/>
      <c r="NUE49" s="71"/>
      <c r="NUU49" s="71"/>
      <c r="NVK49" s="71"/>
      <c r="NWA49" s="71"/>
      <c r="NWQ49" s="71"/>
      <c r="NXG49" s="71"/>
      <c r="NXW49" s="71"/>
      <c r="NYM49" s="71"/>
      <c r="NZC49" s="71"/>
      <c r="NZS49" s="71"/>
      <c r="OAI49" s="71"/>
      <c r="OAY49" s="71"/>
      <c r="OBO49" s="71"/>
      <c r="OCE49" s="71"/>
      <c r="OCU49" s="71"/>
      <c r="ODK49" s="71"/>
      <c r="OEA49" s="71"/>
      <c r="OEQ49" s="71"/>
      <c r="OFG49" s="71"/>
      <c r="OFW49" s="71"/>
      <c r="OGM49" s="71"/>
      <c r="OHC49" s="71"/>
      <c r="OHS49" s="71"/>
      <c r="OII49" s="71"/>
      <c r="OIY49" s="71"/>
      <c r="OJO49" s="71"/>
      <c r="OKE49" s="71"/>
      <c r="OKU49" s="71"/>
      <c r="OLK49" s="71"/>
      <c r="OMA49" s="71"/>
      <c r="OMQ49" s="71"/>
      <c r="ONG49" s="71"/>
      <c r="ONW49" s="71"/>
      <c r="OOM49" s="71"/>
      <c r="OPC49" s="71"/>
      <c r="OPS49" s="71"/>
      <c r="OQI49" s="71"/>
      <c r="OQY49" s="71"/>
      <c r="ORO49" s="71"/>
      <c r="OSE49" s="71"/>
      <c r="OSU49" s="71"/>
      <c r="OTK49" s="71"/>
      <c r="OUA49" s="71"/>
      <c r="OUQ49" s="71"/>
      <c r="OVG49" s="71"/>
      <c r="OVW49" s="71"/>
      <c r="OWM49" s="71"/>
      <c r="OXC49" s="71"/>
      <c r="OXS49" s="71"/>
      <c r="OYI49" s="71"/>
      <c r="OYY49" s="71"/>
      <c r="OZO49" s="71"/>
      <c r="PAE49" s="71"/>
      <c r="PAU49" s="71"/>
      <c r="PBK49" s="71"/>
      <c r="PCA49" s="71"/>
      <c r="PCQ49" s="71"/>
      <c r="PDG49" s="71"/>
      <c r="PDW49" s="71"/>
      <c r="PEM49" s="71"/>
      <c r="PFC49" s="71"/>
      <c r="PFS49" s="71"/>
      <c r="PGI49" s="71"/>
      <c r="PGY49" s="71"/>
      <c r="PHO49" s="71"/>
      <c r="PIE49" s="71"/>
      <c r="PIU49" s="71"/>
      <c r="PJK49" s="71"/>
      <c r="PKA49" s="71"/>
      <c r="PKQ49" s="71"/>
      <c r="PLG49" s="71"/>
      <c r="PLW49" s="71"/>
      <c r="PMM49" s="71"/>
      <c r="PNC49" s="71"/>
      <c r="PNS49" s="71"/>
      <c r="POI49" s="71"/>
      <c r="POY49" s="71"/>
      <c r="PPO49" s="71"/>
      <c r="PQE49" s="71"/>
      <c r="PQU49" s="71"/>
      <c r="PRK49" s="71"/>
      <c r="PSA49" s="71"/>
      <c r="PSQ49" s="71"/>
      <c r="PTG49" s="71"/>
      <c r="PTW49" s="71"/>
      <c r="PUM49" s="71"/>
      <c r="PVC49" s="71"/>
      <c r="PVS49" s="71"/>
      <c r="PWI49" s="71"/>
      <c r="PWY49" s="71"/>
      <c r="PXO49" s="71"/>
      <c r="PYE49" s="71"/>
      <c r="PYU49" s="71"/>
      <c r="PZK49" s="71"/>
      <c r="QAA49" s="71"/>
      <c r="QAQ49" s="71"/>
      <c r="QBG49" s="71"/>
      <c r="QBW49" s="71"/>
      <c r="QCM49" s="71"/>
      <c r="QDC49" s="71"/>
      <c r="QDS49" s="71"/>
      <c r="QEI49" s="71"/>
      <c r="QEY49" s="71"/>
      <c r="QFO49" s="71"/>
      <c r="QGE49" s="71"/>
      <c r="QGU49" s="71"/>
      <c r="QHK49" s="71"/>
      <c r="QIA49" s="71"/>
      <c r="QIQ49" s="71"/>
      <c r="QJG49" s="71"/>
      <c r="QJW49" s="71"/>
      <c r="QKM49" s="71"/>
      <c r="QLC49" s="71"/>
      <c r="QLS49" s="71"/>
      <c r="QMI49" s="71"/>
      <c r="QMY49" s="71"/>
      <c r="QNO49" s="71"/>
      <c r="QOE49" s="71"/>
      <c r="QOU49" s="71"/>
      <c r="QPK49" s="71"/>
      <c r="QQA49" s="71"/>
      <c r="QQQ49" s="71"/>
      <c r="QRG49" s="71"/>
      <c r="QRW49" s="71"/>
      <c r="QSM49" s="71"/>
      <c r="QTC49" s="71"/>
      <c r="QTS49" s="71"/>
      <c r="QUI49" s="71"/>
      <c r="QUY49" s="71"/>
      <c r="QVO49" s="71"/>
      <c r="QWE49" s="71"/>
      <c r="QWU49" s="71"/>
      <c r="QXK49" s="71"/>
      <c r="QYA49" s="71"/>
      <c r="QYQ49" s="71"/>
      <c r="QZG49" s="71"/>
      <c r="QZW49" s="71"/>
      <c r="RAM49" s="71"/>
      <c r="RBC49" s="71"/>
      <c r="RBS49" s="71"/>
      <c r="RCI49" s="71"/>
      <c r="RCY49" s="71"/>
      <c r="RDO49" s="71"/>
      <c r="REE49" s="71"/>
      <c r="REU49" s="71"/>
      <c r="RFK49" s="71"/>
      <c r="RGA49" s="71"/>
      <c r="RGQ49" s="71"/>
      <c r="RHG49" s="71"/>
      <c r="RHW49" s="71"/>
      <c r="RIM49" s="71"/>
      <c r="RJC49" s="71"/>
      <c r="RJS49" s="71"/>
      <c r="RKI49" s="71"/>
      <c r="RKY49" s="71"/>
      <c r="RLO49" s="71"/>
      <c r="RME49" s="71"/>
      <c r="RMU49" s="71"/>
      <c r="RNK49" s="71"/>
      <c r="ROA49" s="71"/>
      <c r="ROQ49" s="71"/>
      <c r="RPG49" s="71"/>
      <c r="RPW49" s="71"/>
      <c r="RQM49" s="71"/>
      <c r="RRC49" s="71"/>
      <c r="RRS49" s="71"/>
      <c r="RSI49" s="71"/>
      <c r="RSY49" s="71"/>
      <c r="RTO49" s="71"/>
      <c r="RUE49" s="71"/>
      <c r="RUU49" s="71"/>
      <c r="RVK49" s="71"/>
      <c r="RWA49" s="71"/>
      <c r="RWQ49" s="71"/>
      <c r="RXG49" s="71"/>
      <c r="RXW49" s="71"/>
      <c r="RYM49" s="71"/>
      <c r="RZC49" s="71"/>
      <c r="RZS49" s="71"/>
      <c r="SAI49" s="71"/>
      <c r="SAY49" s="71"/>
      <c r="SBO49" s="71"/>
      <c r="SCE49" s="71"/>
      <c r="SCU49" s="71"/>
      <c r="SDK49" s="71"/>
      <c r="SEA49" s="71"/>
      <c r="SEQ49" s="71"/>
      <c r="SFG49" s="71"/>
      <c r="SFW49" s="71"/>
      <c r="SGM49" s="71"/>
      <c r="SHC49" s="71"/>
      <c r="SHS49" s="71"/>
      <c r="SII49" s="71"/>
      <c r="SIY49" s="71"/>
      <c r="SJO49" s="71"/>
      <c r="SKE49" s="71"/>
      <c r="SKU49" s="71"/>
      <c r="SLK49" s="71"/>
      <c r="SMA49" s="71"/>
      <c r="SMQ49" s="71"/>
      <c r="SNG49" s="71"/>
      <c r="SNW49" s="71"/>
      <c r="SOM49" s="71"/>
      <c r="SPC49" s="71"/>
      <c r="SPS49" s="71"/>
      <c r="SQI49" s="71"/>
      <c r="SQY49" s="71"/>
      <c r="SRO49" s="71"/>
      <c r="SSE49" s="71"/>
      <c r="SSU49" s="71"/>
      <c r="STK49" s="71"/>
      <c r="SUA49" s="71"/>
      <c r="SUQ49" s="71"/>
      <c r="SVG49" s="71"/>
      <c r="SVW49" s="71"/>
      <c r="SWM49" s="71"/>
      <c r="SXC49" s="71"/>
      <c r="SXS49" s="71"/>
      <c r="SYI49" s="71"/>
      <c r="SYY49" s="71"/>
      <c r="SZO49" s="71"/>
      <c r="TAE49" s="71"/>
      <c r="TAU49" s="71"/>
      <c r="TBK49" s="71"/>
      <c r="TCA49" s="71"/>
      <c r="TCQ49" s="71"/>
      <c r="TDG49" s="71"/>
      <c r="TDW49" s="71"/>
      <c r="TEM49" s="71"/>
      <c r="TFC49" s="71"/>
      <c r="TFS49" s="71"/>
      <c r="TGI49" s="71"/>
      <c r="TGY49" s="71"/>
      <c r="THO49" s="71"/>
      <c r="TIE49" s="71"/>
      <c r="TIU49" s="71"/>
      <c r="TJK49" s="71"/>
      <c r="TKA49" s="71"/>
      <c r="TKQ49" s="71"/>
      <c r="TLG49" s="71"/>
      <c r="TLW49" s="71"/>
      <c r="TMM49" s="71"/>
      <c r="TNC49" s="71"/>
      <c r="TNS49" s="71"/>
      <c r="TOI49" s="71"/>
      <c r="TOY49" s="71"/>
      <c r="TPO49" s="71"/>
      <c r="TQE49" s="71"/>
      <c r="TQU49" s="71"/>
      <c r="TRK49" s="71"/>
      <c r="TSA49" s="71"/>
      <c r="TSQ49" s="71"/>
      <c r="TTG49" s="71"/>
      <c r="TTW49" s="71"/>
      <c r="TUM49" s="71"/>
      <c r="TVC49" s="71"/>
      <c r="TVS49" s="71"/>
      <c r="TWI49" s="71"/>
      <c r="TWY49" s="71"/>
      <c r="TXO49" s="71"/>
      <c r="TYE49" s="71"/>
      <c r="TYU49" s="71"/>
      <c r="TZK49" s="71"/>
      <c r="UAA49" s="71"/>
      <c r="UAQ49" s="71"/>
      <c r="UBG49" s="71"/>
      <c r="UBW49" s="71"/>
      <c r="UCM49" s="71"/>
      <c r="UDC49" s="71"/>
      <c r="UDS49" s="71"/>
      <c r="UEI49" s="71"/>
      <c r="UEY49" s="71"/>
      <c r="UFO49" s="71"/>
      <c r="UGE49" s="71"/>
      <c r="UGU49" s="71"/>
      <c r="UHK49" s="71"/>
      <c r="UIA49" s="71"/>
      <c r="UIQ49" s="71"/>
      <c r="UJG49" s="71"/>
      <c r="UJW49" s="71"/>
      <c r="UKM49" s="71"/>
      <c r="ULC49" s="71"/>
      <c r="ULS49" s="71"/>
      <c r="UMI49" s="71"/>
      <c r="UMY49" s="71"/>
      <c r="UNO49" s="71"/>
      <c r="UOE49" s="71"/>
      <c r="UOU49" s="71"/>
      <c r="UPK49" s="71"/>
      <c r="UQA49" s="71"/>
      <c r="UQQ49" s="71"/>
      <c r="URG49" s="71"/>
      <c r="URW49" s="71"/>
      <c r="USM49" s="71"/>
      <c r="UTC49" s="71"/>
      <c r="UTS49" s="71"/>
      <c r="UUI49" s="71"/>
      <c r="UUY49" s="71"/>
      <c r="UVO49" s="71"/>
      <c r="UWE49" s="71"/>
      <c r="UWU49" s="71"/>
      <c r="UXK49" s="71"/>
      <c r="UYA49" s="71"/>
      <c r="UYQ49" s="71"/>
      <c r="UZG49" s="71"/>
      <c r="UZW49" s="71"/>
      <c r="VAM49" s="71"/>
      <c r="VBC49" s="71"/>
      <c r="VBS49" s="71"/>
      <c r="VCI49" s="71"/>
      <c r="VCY49" s="71"/>
      <c r="VDO49" s="71"/>
      <c r="VEE49" s="71"/>
      <c r="VEU49" s="71"/>
      <c r="VFK49" s="71"/>
      <c r="VGA49" s="71"/>
      <c r="VGQ49" s="71"/>
      <c r="VHG49" s="71"/>
      <c r="VHW49" s="71"/>
      <c r="VIM49" s="71"/>
      <c r="VJC49" s="71"/>
      <c r="VJS49" s="71"/>
      <c r="VKI49" s="71"/>
      <c r="VKY49" s="71"/>
      <c r="VLO49" s="71"/>
      <c r="VME49" s="71"/>
      <c r="VMU49" s="71"/>
      <c r="VNK49" s="71"/>
      <c r="VOA49" s="71"/>
      <c r="VOQ49" s="71"/>
      <c r="VPG49" s="71"/>
      <c r="VPW49" s="71"/>
      <c r="VQM49" s="71"/>
      <c r="VRC49" s="71"/>
      <c r="VRS49" s="71"/>
      <c r="VSI49" s="71"/>
      <c r="VSY49" s="71"/>
      <c r="VTO49" s="71"/>
      <c r="VUE49" s="71"/>
      <c r="VUU49" s="71"/>
      <c r="VVK49" s="71"/>
      <c r="VWA49" s="71"/>
      <c r="VWQ49" s="71"/>
      <c r="VXG49" s="71"/>
      <c r="VXW49" s="71"/>
      <c r="VYM49" s="71"/>
      <c r="VZC49" s="71"/>
      <c r="VZS49" s="71"/>
      <c r="WAI49" s="71"/>
      <c r="WAY49" s="71"/>
      <c r="WBO49" s="71"/>
      <c r="WCE49" s="71"/>
      <c r="WCU49" s="71"/>
      <c r="WDK49" s="71"/>
      <c r="WEA49" s="71"/>
      <c r="WEQ49" s="71"/>
      <c r="WFG49" s="71"/>
      <c r="WFW49" s="71"/>
      <c r="WGM49" s="71"/>
      <c r="WHC49" s="71"/>
      <c r="WHS49" s="71"/>
      <c r="WII49" s="71"/>
      <c r="WIY49" s="71"/>
      <c r="WJO49" s="71"/>
      <c r="WKE49" s="71"/>
      <c r="WKU49" s="71"/>
      <c r="WLK49" s="71"/>
      <c r="WMA49" s="71"/>
      <c r="WMQ49" s="71"/>
      <c r="WNG49" s="71"/>
      <c r="WNW49" s="71"/>
      <c r="WOM49" s="71"/>
      <c r="WPC49" s="71"/>
      <c r="WPS49" s="71"/>
      <c r="WQI49" s="71"/>
      <c r="WQY49" s="71"/>
      <c r="WRO49" s="71"/>
      <c r="WSE49" s="71"/>
      <c r="WSU49" s="71"/>
      <c r="WTK49" s="71"/>
      <c r="WUA49" s="71"/>
      <c r="WUQ49" s="71"/>
      <c r="WVG49" s="71"/>
      <c r="WVW49" s="71"/>
      <c r="WWM49" s="71"/>
      <c r="WXC49" s="71"/>
      <c r="WXS49" s="71"/>
      <c r="WYI49" s="71"/>
      <c r="WYY49" s="71"/>
      <c r="WZO49" s="71"/>
      <c r="XAE49" s="71"/>
      <c r="XAU49" s="71"/>
      <c r="XBK49" s="71"/>
      <c r="XCA49" s="71"/>
      <c r="XCQ49" s="71"/>
      <c r="XDG49" s="71"/>
      <c r="XDW49" s="71"/>
      <c r="XEM49" s="71"/>
    </row>
    <row r="50" spans="1:1023 1039:2047 2063:3071 3087:4095 4111:5119 5135:6143 6159:7167 7183:8191 8207:9215 9231:10239 10255:11263 11279:12287 12303:13311 13327:14335 14351:15359 15375:16367">
      <c r="A50" s="20" t="str">
        <f>IF(COUNTBLANK(F50)=1," ",COUNTA($F$12:F50))</f>
        <v xml:space="preserve"> </v>
      </c>
      <c r="B50" s="73" t="s">
        <v>383</v>
      </c>
      <c r="C50" s="68" t="s">
        <v>130</v>
      </c>
      <c r="D50" s="68">
        <v>1</v>
      </c>
      <c r="E50" s="95"/>
      <c r="F50" s="134"/>
      <c r="G50" s="135">
        <f t="shared" si="0"/>
        <v>0</v>
      </c>
      <c r="H50" s="116"/>
      <c r="I50" s="135">
        <f t="shared" si="1"/>
        <v>0</v>
      </c>
      <c r="J50" s="135">
        <f t="shared" si="2"/>
        <v>0</v>
      </c>
      <c r="K50" s="135">
        <f t="shared" si="3"/>
        <v>0</v>
      </c>
      <c r="L50" s="135">
        <f t="shared" si="4"/>
        <v>0</v>
      </c>
      <c r="M50" s="135">
        <f t="shared" si="5"/>
        <v>0</v>
      </c>
      <c r="N50" s="135">
        <f t="shared" si="6"/>
        <v>0</v>
      </c>
      <c r="O50" s="70">
        <f t="shared" si="7"/>
        <v>0</v>
      </c>
      <c r="AE50" s="71"/>
      <c r="AU50" s="71"/>
      <c r="BK50" s="71"/>
      <c r="CA50" s="71"/>
      <c r="CQ50" s="71"/>
      <c r="DG50" s="71"/>
      <c r="DW50" s="71"/>
      <c r="EM50" s="71"/>
      <c r="FC50" s="71"/>
      <c r="FS50" s="71"/>
      <c r="GI50" s="71"/>
      <c r="GY50" s="71"/>
      <c r="HO50" s="71"/>
      <c r="IE50" s="71"/>
      <c r="IU50" s="71"/>
      <c r="JK50" s="71"/>
      <c r="KA50" s="71"/>
      <c r="KQ50" s="71"/>
      <c r="LG50" s="71"/>
      <c r="LW50" s="71"/>
      <c r="MM50" s="71"/>
      <c r="NC50" s="71"/>
      <c r="NS50" s="71"/>
      <c r="OI50" s="71"/>
      <c r="OY50" s="71"/>
      <c r="PO50" s="71"/>
      <c r="QE50" s="71"/>
      <c r="QU50" s="71"/>
      <c r="RK50" s="71"/>
      <c r="SA50" s="71"/>
      <c r="SQ50" s="71"/>
      <c r="TG50" s="71"/>
      <c r="TW50" s="71"/>
      <c r="UM50" s="71"/>
      <c r="VC50" s="71"/>
      <c r="VS50" s="71"/>
      <c r="WI50" s="71"/>
      <c r="WY50" s="71"/>
      <c r="XO50" s="71"/>
      <c r="YE50" s="71"/>
      <c r="YU50" s="71"/>
      <c r="ZK50" s="71"/>
      <c r="AAA50" s="71"/>
      <c r="AAQ50" s="71"/>
      <c r="ABG50" s="71"/>
      <c r="ABW50" s="71"/>
      <c r="ACM50" s="71"/>
      <c r="ADC50" s="71"/>
      <c r="ADS50" s="71"/>
      <c r="AEI50" s="71"/>
      <c r="AEY50" s="71"/>
      <c r="AFO50" s="71"/>
      <c r="AGE50" s="71"/>
      <c r="AGU50" s="71"/>
      <c r="AHK50" s="71"/>
      <c r="AIA50" s="71"/>
      <c r="AIQ50" s="71"/>
      <c r="AJG50" s="71"/>
      <c r="AJW50" s="71"/>
      <c r="AKM50" s="71"/>
      <c r="ALC50" s="71"/>
      <c r="ALS50" s="71"/>
      <c r="AMI50" s="71"/>
      <c r="AMY50" s="71"/>
      <c r="ANO50" s="71"/>
      <c r="AOE50" s="71"/>
      <c r="AOU50" s="71"/>
      <c r="APK50" s="71"/>
      <c r="AQA50" s="71"/>
      <c r="AQQ50" s="71"/>
      <c r="ARG50" s="71"/>
      <c r="ARW50" s="71"/>
      <c r="ASM50" s="71"/>
      <c r="ATC50" s="71"/>
      <c r="ATS50" s="71"/>
      <c r="AUI50" s="71"/>
      <c r="AUY50" s="71"/>
      <c r="AVO50" s="71"/>
      <c r="AWE50" s="71"/>
      <c r="AWU50" s="71"/>
      <c r="AXK50" s="71"/>
      <c r="AYA50" s="71"/>
      <c r="AYQ50" s="71"/>
      <c r="AZG50" s="71"/>
      <c r="AZW50" s="71"/>
      <c r="BAM50" s="71"/>
      <c r="BBC50" s="71"/>
      <c r="BBS50" s="71"/>
      <c r="BCI50" s="71"/>
      <c r="BCY50" s="71"/>
      <c r="BDO50" s="71"/>
      <c r="BEE50" s="71"/>
      <c r="BEU50" s="71"/>
      <c r="BFK50" s="71"/>
      <c r="BGA50" s="71"/>
      <c r="BGQ50" s="71"/>
      <c r="BHG50" s="71"/>
      <c r="BHW50" s="71"/>
      <c r="BIM50" s="71"/>
      <c r="BJC50" s="71"/>
      <c r="BJS50" s="71"/>
      <c r="BKI50" s="71"/>
      <c r="BKY50" s="71"/>
      <c r="BLO50" s="71"/>
      <c r="BME50" s="71"/>
      <c r="BMU50" s="71"/>
      <c r="BNK50" s="71"/>
      <c r="BOA50" s="71"/>
      <c r="BOQ50" s="71"/>
      <c r="BPG50" s="71"/>
      <c r="BPW50" s="71"/>
      <c r="BQM50" s="71"/>
      <c r="BRC50" s="71"/>
      <c r="BRS50" s="71"/>
      <c r="BSI50" s="71"/>
      <c r="BSY50" s="71"/>
      <c r="BTO50" s="71"/>
      <c r="BUE50" s="71"/>
      <c r="BUU50" s="71"/>
      <c r="BVK50" s="71"/>
      <c r="BWA50" s="71"/>
      <c r="BWQ50" s="71"/>
      <c r="BXG50" s="71"/>
      <c r="BXW50" s="71"/>
      <c r="BYM50" s="71"/>
      <c r="BZC50" s="71"/>
      <c r="BZS50" s="71"/>
      <c r="CAI50" s="71"/>
      <c r="CAY50" s="71"/>
      <c r="CBO50" s="71"/>
      <c r="CCE50" s="71"/>
      <c r="CCU50" s="71"/>
      <c r="CDK50" s="71"/>
      <c r="CEA50" s="71"/>
      <c r="CEQ50" s="71"/>
      <c r="CFG50" s="71"/>
      <c r="CFW50" s="71"/>
      <c r="CGM50" s="71"/>
      <c r="CHC50" s="71"/>
      <c r="CHS50" s="71"/>
      <c r="CII50" s="71"/>
      <c r="CIY50" s="71"/>
      <c r="CJO50" s="71"/>
      <c r="CKE50" s="71"/>
      <c r="CKU50" s="71"/>
      <c r="CLK50" s="71"/>
      <c r="CMA50" s="71"/>
      <c r="CMQ50" s="71"/>
      <c r="CNG50" s="71"/>
      <c r="CNW50" s="71"/>
      <c r="COM50" s="71"/>
      <c r="CPC50" s="71"/>
      <c r="CPS50" s="71"/>
      <c r="CQI50" s="71"/>
      <c r="CQY50" s="71"/>
      <c r="CRO50" s="71"/>
      <c r="CSE50" s="71"/>
      <c r="CSU50" s="71"/>
      <c r="CTK50" s="71"/>
      <c r="CUA50" s="71"/>
      <c r="CUQ50" s="71"/>
      <c r="CVG50" s="71"/>
      <c r="CVW50" s="71"/>
      <c r="CWM50" s="71"/>
      <c r="CXC50" s="71"/>
      <c r="CXS50" s="71"/>
      <c r="CYI50" s="71"/>
      <c r="CYY50" s="71"/>
      <c r="CZO50" s="71"/>
      <c r="DAE50" s="71"/>
      <c r="DAU50" s="71"/>
      <c r="DBK50" s="71"/>
      <c r="DCA50" s="71"/>
      <c r="DCQ50" s="71"/>
      <c r="DDG50" s="71"/>
      <c r="DDW50" s="71"/>
      <c r="DEM50" s="71"/>
      <c r="DFC50" s="71"/>
      <c r="DFS50" s="71"/>
      <c r="DGI50" s="71"/>
      <c r="DGY50" s="71"/>
      <c r="DHO50" s="71"/>
      <c r="DIE50" s="71"/>
      <c r="DIU50" s="71"/>
      <c r="DJK50" s="71"/>
      <c r="DKA50" s="71"/>
      <c r="DKQ50" s="71"/>
      <c r="DLG50" s="71"/>
      <c r="DLW50" s="71"/>
      <c r="DMM50" s="71"/>
      <c r="DNC50" s="71"/>
      <c r="DNS50" s="71"/>
      <c r="DOI50" s="71"/>
      <c r="DOY50" s="71"/>
      <c r="DPO50" s="71"/>
      <c r="DQE50" s="71"/>
      <c r="DQU50" s="71"/>
      <c r="DRK50" s="71"/>
      <c r="DSA50" s="71"/>
      <c r="DSQ50" s="71"/>
      <c r="DTG50" s="71"/>
      <c r="DTW50" s="71"/>
      <c r="DUM50" s="71"/>
      <c r="DVC50" s="71"/>
      <c r="DVS50" s="71"/>
      <c r="DWI50" s="71"/>
      <c r="DWY50" s="71"/>
      <c r="DXO50" s="71"/>
      <c r="DYE50" s="71"/>
      <c r="DYU50" s="71"/>
      <c r="DZK50" s="71"/>
      <c r="EAA50" s="71"/>
      <c r="EAQ50" s="71"/>
      <c r="EBG50" s="71"/>
      <c r="EBW50" s="71"/>
      <c r="ECM50" s="71"/>
      <c r="EDC50" s="71"/>
      <c r="EDS50" s="71"/>
      <c r="EEI50" s="71"/>
      <c r="EEY50" s="71"/>
      <c r="EFO50" s="71"/>
      <c r="EGE50" s="71"/>
      <c r="EGU50" s="71"/>
      <c r="EHK50" s="71"/>
      <c r="EIA50" s="71"/>
      <c r="EIQ50" s="71"/>
      <c r="EJG50" s="71"/>
      <c r="EJW50" s="71"/>
      <c r="EKM50" s="71"/>
      <c r="ELC50" s="71"/>
      <c r="ELS50" s="71"/>
      <c r="EMI50" s="71"/>
      <c r="EMY50" s="71"/>
      <c r="ENO50" s="71"/>
      <c r="EOE50" s="71"/>
      <c r="EOU50" s="71"/>
      <c r="EPK50" s="71"/>
      <c r="EQA50" s="71"/>
      <c r="EQQ50" s="71"/>
      <c r="ERG50" s="71"/>
      <c r="ERW50" s="71"/>
      <c r="ESM50" s="71"/>
      <c r="ETC50" s="71"/>
      <c r="ETS50" s="71"/>
      <c r="EUI50" s="71"/>
      <c r="EUY50" s="71"/>
      <c r="EVO50" s="71"/>
      <c r="EWE50" s="71"/>
      <c r="EWU50" s="71"/>
      <c r="EXK50" s="71"/>
      <c r="EYA50" s="71"/>
      <c r="EYQ50" s="71"/>
      <c r="EZG50" s="71"/>
      <c r="EZW50" s="71"/>
      <c r="FAM50" s="71"/>
      <c r="FBC50" s="71"/>
      <c r="FBS50" s="71"/>
      <c r="FCI50" s="71"/>
      <c r="FCY50" s="71"/>
      <c r="FDO50" s="71"/>
      <c r="FEE50" s="71"/>
      <c r="FEU50" s="71"/>
      <c r="FFK50" s="71"/>
      <c r="FGA50" s="71"/>
      <c r="FGQ50" s="71"/>
      <c r="FHG50" s="71"/>
      <c r="FHW50" s="71"/>
      <c r="FIM50" s="71"/>
      <c r="FJC50" s="71"/>
      <c r="FJS50" s="71"/>
      <c r="FKI50" s="71"/>
      <c r="FKY50" s="71"/>
      <c r="FLO50" s="71"/>
      <c r="FME50" s="71"/>
      <c r="FMU50" s="71"/>
      <c r="FNK50" s="71"/>
      <c r="FOA50" s="71"/>
      <c r="FOQ50" s="71"/>
      <c r="FPG50" s="71"/>
      <c r="FPW50" s="71"/>
      <c r="FQM50" s="71"/>
      <c r="FRC50" s="71"/>
      <c r="FRS50" s="71"/>
      <c r="FSI50" s="71"/>
      <c r="FSY50" s="71"/>
      <c r="FTO50" s="71"/>
      <c r="FUE50" s="71"/>
      <c r="FUU50" s="71"/>
      <c r="FVK50" s="71"/>
      <c r="FWA50" s="71"/>
      <c r="FWQ50" s="71"/>
      <c r="FXG50" s="71"/>
      <c r="FXW50" s="71"/>
      <c r="FYM50" s="71"/>
      <c r="FZC50" s="71"/>
      <c r="FZS50" s="71"/>
      <c r="GAI50" s="71"/>
      <c r="GAY50" s="71"/>
      <c r="GBO50" s="71"/>
      <c r="GCE50" s="71"/>
      <c r="GCU50" s="71"/>
      <c r="GDK50" s="71"/>
      <c r="GEA50" s="71"/>
      <c r="GEQ50" s="71"/>
      <c r="GFG50" s="71"/>
      <c r="GFW50" s="71"/>
      <c r="GGM50" s="71"/>
      <c r="GHC50" s="71"/>
      <c r="GHS50" s="71"/>
      <c r="GII50" s="71"/>
      <c r="GIY50" s="71"/>
      <c r="GJO50" s="71"/>
      <c r="GKE50" s="71"/>
      <c r="GKU50" s="71"/>
      <c r="GLK50" s="71"/>
      <c r="GMA50" s="71"/>
      <c r="GMQ50" s="71"/>
      <c r="GNG50" s="71"/>
      <c r="GNW50" s="71"/>
      <c r="GOM50" s="71"/>
      <c r="GPC50" s="71"/>
      <c r="GPS50" s="71"/>
      <c r="GQI50" s="71"/>
      <c r="GQY50" s="71"/>
      <c r="GRO50" s="71"/>
      <c r="GSE50" s="71"/>
      <c r="GSU50" s="71"/>
      <c r="GTK50" s="71"/>
      <c r="GUA50" s="71"/>
      <c r="GUQ50" s="71"/>
      <c r="GVG50" s="71"/>
      <c r="GVW50" s="71"/>
      <c r="GWM50" s="71"/>
      <c r="GXC50" s="71"/>
      <c r="GXS50" s="71"/>
      <c r="GYI50" s="71"/>
      <c r="GYY50" s="71"/>
      <c r="GZO50" s="71"/>
      <c r="HAE50" s="71"/>
      <c r="HAU50" s="71"/>
      <c r="HBK50" s="71"/>
      <c r="HCA50" s="71"/>
      <c r="HCQ50" s="71"/>
      <c r="HDG50" s="71"/>
      <c r="HDW50" s="71"/>
      <c r="HEM50" s="71"/>
      <c r="HFC50" s="71"/>
      <c r="HFS50" s="71"/>
      <c r="HGI50" s="71"/>
      <c r="HGY50" s="71"/>
      <c r="HHO50" s="71"/>
      <c r="HIE50" s="71"/>
      <c r="HIU50" s="71"/>
      <c r="HJK50" s="71"/>
      <c r="HKA50" s="71"/>
      <c r="HKQ50" s="71"/>
      <c r="HLG50" s="71"/>
      <c r="HLW50" s="71"/>
      <c r="HMM50" s="71"/>
      <c r="HNC50" s="71"/>
      <c r="HNS50" s="71"/>
      <c r="HOI50" s="71"/>
      <c r="HOY50" s="71"/>
      <c r="HPO50" s="71"/>
      <c r="HQE50" s="71"/>
      <c r="HQU50" s="71"/>
      <c r="HRK50" s="71"/>
      <c r="HSA50" s="71"/>
      <c r="HSQ50" s="71"/>
      <c r="HTG50" s="71"/>
      <c r="HTW50" s="71"/>
      <c r="HUM50" s="71"/>
      <c r="HVC50" s="71"/>
      <c r="HVS50" s="71"/>
      <c r="HWI50" s="71"/>
      <c r="HWY50" s="71"/>
      <c r="HXO50" s="71"/>
      <c r="HYE50" s="71"/>
      <c r="HYU50" s="71"/>
      <c r="HZK50" s="71"/>
      <c r="IAA50" s="71"/>
      <c r="IAQ50" s="71"/>
      <c r="IBG50" s="71"/>
      <c r="IBW50" s="71"/>
      <c r="ICM50" s="71"/>
      <c r="IDC50" s="71"/>
      <c r="IDS50" s="71"/>
      <c r="IEI50" s="71"/>
      <c r="IEY50" s="71"/>
      <c r="IFO50" s="71"/>
      <c r="IGE50" s="71"/>
      <c r="IGU50" s="71"/>
      <c r="IHK50" s="71"/>
      <c r="IIA50" s="71"/>
      <c r="IIQ50" s="71"/>
      <c r="IJG50" s="71"/>
      <c r="IJW50" s="71"/>
      <c r="IKM50" s="71"/>
      <c r="ILC50" s="71"/>
      <c r="ILS50" s="71"/>
      <c r="IMI50" s="71"/>
      <c r="IMY50" s="71"/>
      <c r="INO50" s="71"/>
      <c r="IOE50" s="71"/>
      <c r="IOU50" s="71"/>
      <c r="IPK50" s="71"/>
      <c r="IQA50" s="71"/>
      <c r="IQQ50" s="71"/>
      <c r="IRG50" s="71"/>
      <c r="IRW50" s="71"/>
      <c r="ISM50" s="71"/>
      <c r="ITC50" s="71"/>
      <c r="ITS50" s="71"/>
      <c r="IUI50" s="71"/>
      <c r="IUY50" s="71"/>
      <c r="IVO50" s="71"/>
      <c r="IWE50" s="71"/>
      <c r="IWU50" s="71"/>
      <c r="IXK50" s="71"/>
      <c r="IYA50" s="71"/>
      <c r="IYQ50" s="71"/>
      <c r="IZG50" s="71"/>
      <c r="IZW50" s="71"/>
      <c r="JAM50" s="71"/>
      <c r="JBC50" s="71"/>
      <c r="JBS50" s="71"/>
      <c r="JCI50" s="71"/>
      <c r="JCY50" s="71"/>
      <c r="JDO50" s="71"/>
      <c r="JEE50" s="71"/>
      <c r="JEU50" s="71"/>
      <c r="JFK50" s="71"/>
      <c r="JGA50" s="71"/>
      <c r="JGQ50" s="71"/>
      <c r="JHG50" s="71"/>
      <c r="JHW50" s="71"/>
      <c r="JIM50" s="71"/>
      <c r="JJC50" s="71"/>
      <c r="JJS50" s="71"/>
      <c r="JKI50" s="71"/>
      <c r="JKY50" s="71"/>
      <c r="JLO50" s="71"/>
      <c r="JME50" s="71"/>
      <c r="JMU50" s="71"/>
      <c r="JNK50" s="71"/>
      <c r="JOA50" s="71"/>
      <c r="JOQ50" s="71"/>
      <c r="JPG50" s="71"/>
      <c r="JPW50" s="71"/>
      <c r="JQM50" s="71"/>
      <c r="JRC50" s="71"/>
      <c r="JRS50" s="71"/>
      <c r="JSI50" s="71"/>
      <c r="JSY50" s="71"/>
      <c r="JTO50" s="71"/>
      <c r="JUE50" s="71"/>
      <c r="JUU50" s="71"/>
      <c r="JVK50" s="71"/>
      <c r="JWA50" s="71"/>
      <c r="JWQ50" s="71"/>
      <c r="JXG50" s="71"/>
      <c r="JXW50" s="71"/>
      <c r="JYM50" s="71"/>
      <c r="JZC50" s="71"/>
      <c r="JZS50" s="71"/>
      <c r="KAI50" s="71"/>
      <c r="KAY50" s="71"/>
      <c r="KBO50" s="71"/>
      <c r="KCE50" s="71"/>
      <c r="KCU50" s="71"/>
      <c r="KDK50" s="71"/>
      <c r="KEA50" s="71"/>
      <c r="KEQ50" s="71"/>
      <c r="KFG50" s="71"/>
      <c r="KFW50" s="71"/>
      <c r="KGM50" s="71"/>
      <c r="KHC50" s="71"/>
      <c r="KHS50" s="71"/>
      <c r="KII50" s="71"/>
      <c r="KIY50" s="71"/>
      <c r="KJO50" s="71"/>
      <c r="KKE50" s="71"/>
      <c r="KKU50" s="71"/>
      <c r="KLK50" s="71"/>
      <c r="KMA50" s="71"/>
      <c r="KMQ50" s="71"/>
      <c r="KNG50" s="71"/>
      <c r="KNW50" s="71"/>
      <c r="KOM50" s="71"/>
      <c r="KPC50" s="71"/>
      <c r="KPS50" s="71"/>
      <c r="KQI50" s="71"/>
      <c r="KQY50" s="71"/>
      <c r="KRO50" s="71"/>
      <c r="KSE50" s="71"/>
      <c r="KSU50" s="71"/>
      <c r="KTK50" s="71"/>
      <c r="KUA50" s="71"/>
      <c r="KUQ50" s="71"/>
      <c r="KVG50" s="71"/>
      <c r="KVW50" s="71"/>
      <c r="KWM50" s="71"/>
      <c r="KXC50" s="71"/>
      <c r="KXS50" s="71"/>
      <c r="KYI50" s="71"/>
      <c r="KYY50" s="71"/>
      <c r="KZO50" s="71"/>
      <c r="LAE50" s="71"/>
      <c r="LAU50" s="71"/>
      <c r="LBK50" s="71"/>
      <c r="LCA50" s="71"/>
      <c r="LCQ50" s="71"/>
      <c r="LDG50" s="71"/>
      <c r="LDW50" s="71"/>
      <c r="LEM50" s="71"/>
      <c r="LFC50" s="71"/>
      <c r="LFS50" s="71"/>
      <c r="LGI50" s="71"/>
      <c r="LGY50" s="71"/>
      <c r="LHO50" s="71"/>
      <c r="LIE50" s="71"/>
      <c r="LIU50" s="71"/>
      <c r="LJK50" s="71"/>
      <c r="LKA50" s="71"/>
      <c r="LKQ50" s="71"/>
      <c r="LLG50" s="71"/>
      <c r="LLW50" s="71"/>
      <c r="LMM50" s="71"/>
      <c r="LNC50" s="71"/>
      <c r="LNS50" s="71"/>
      <c r="LOI50" s="71"/>
      <c r="LOY50" s="71"/>
      <c r="LPO50" s="71"/>
      <c r="LQE50" s="71"/>
      <c r="LQU50" s="71"/>
      <c r="LRK50" s="71"/>
      <c r="LSA50" s="71"/>
      <c r="LSQ50" s="71"/>
      <c r="LTG50" s="71"/>
      <c r="LTW50" s="71"/>
      <c r="LUM50" s="71"/>
      <c r="LVC50" s="71"/>
      <c r="LVS50" s="71"/>
      <c r="LWI50" s="71"/>
      <c r="LWY50" s="71"/>
      <c r="LXO50" s="71"/>
      <c r="LYE50" s="71"/>
      <c r="LYU50" s="71"/>
      <c r="LZK50" s="71"/>
      <c r="MAA50" s="71"/>
      <c r="MAQ50" s="71"/>
      <c r="MBG50" s="71"/>
      <c r="MBW50" s="71"/>
      <c r="MCM50" s="71"/>
      <c r="MDC50" s="71"/>
      <c r="MDS50" s="71"/>
      <c r="MEI50" s="71"/>
      <c r="MEY50" s="71"/>
      <c r="MFO50" s="71"/>
      <c r="MGE50" s="71"/>
      <c r="MGU50" s="71"/>
      <c r="MHK50" s="71"/>
      <c r="MIA50" s="71"/>
      <c r="MIQ50" s="71"/>
      <c r="MJG50" s="71"/>
      <c r="MJW50" s="71"/>
      <c r="MKM50" s="71"/>
      <c r="MLC50" s="71"/>
      <c r="MLS50" s="71"/>
      <c r="MMI50" s="71"/>
      <c r="MMY50" s="71"/>
      <c r="MNO50" s="71"/>
      <c r="MOE50" s="71"/>
      <c r="MOU50" s="71"/>
      <c r="MPK50" s="71"/>
      <c r="MQA50" s="71"/>
      <c r="MQQ50" s="71"/>
      <c r="MRG50" s="71"/>
      <c r="MRW50" s="71"/>
      <c r="MSM50" s="71"/>
      <c r="MTC50" s="71"/>
      <c r="MTS50" s="71"/>
      <c r="MUI50" s="71"/>
      <c r="MUY50" s="71"/>
      <c r="MVO50" s="71"/>
      <c r="MWE50" s="71"/>
      <c r="MWU50" s="71"/>
      <c r="MXK50" s="71"/>
      <c r="MYA50" s="71"/>
      <c r="MYQ50" s="71"/>
      <c r="MZG50" s="71"/>
      <c r="MZW50" s="71"/>
      <c r="NAM50" s="71"/>
      <c r="NBC50" s="71"/>
      <c r="NBS50" s="71"/>
      <c r="NCI50" s="71"/>
      <c r="NCY50" s="71"/>
      <c r="NDO50" s="71"/>
      <c r="NEE50" s="71"/>
      <c r="NEU50" s="71"/>
      <c r="NFK50" s="71"/>
      <c r="NGA50" s="71"/>
      <c r="NGQ50" s="71"/>
      <c r="NHG50" s="71"/>
      <c r="NHW50" s="71"/>
      <c r="NIM50" s="71"/>
      <c r="NJC50" s="71"/>
      <c r="NJS50" s="71"/>
      <c r="NKI50" s="71"/>
      <c r="NKY50" s="71"/>
      <c r="NLO50" s="71"/>
      <c r="NME50" s="71"/>
      <c r="NMU50" s="71"/>
      <c r="NNK50" s="71"/>
      <c r="NOA50" s="71"/>
      <c r="NOQ50" s="71"/>
      <c r="NPG50" s="71"/>
      <c r="NPW50" s="71"/>
      <c r="NQM50" s="71"/>
      <c r="NRC50" s="71"/>
      <c r="NRS50" s="71"/>
      <c r="NSI50" s="71"/>
      <c r="NSY50" s="71"/>
      <c r="NTO50" s="71"/>
      <c r="NUE50" s="71"/>
      <c r="NUU50" s="71"/>
      <c r="NVK50" s="71"/>
      <c r="NWA50" s="71"/>
      <c r="NWQ50" s="71"/>
      <c r="NXG50" s="71"/>
      <c r="NXW50" s="71"/>
      <c r="NYM50" s="71"/>
      <c r="NZC50" s="71"/>
      <c r="NZS50" s="71"/>
      <c r="OAI50" s="71"/>
      <c r="OAY50" s="71"/>
      <c r="OBO50" s="71"/>
      <c r="OCE50" s="71"/>
      <c r="OCU50" s="71"/>
      <c r="ODK50" s="71"/>
      <c r="OEA50" s="71"/>
      <c r="OEQ50" s="71"/>
      <c r="OFG50" s="71"/>
      <c r="OFW50" s="71"/>
      <c r="OGM50" s="71"/>
      <c r="OHC50" s="71"/>
      <c r="OHS50" s="71"/>
      <c r="OII50" s="71"/>
      <c r="OIY50" s="71"/>
      <c r="OJO50" s="71"/>
      <c r="OKE50" s="71"/>
      <c r="OKU50" s="71"/>
      <c r="OLK50" s="71"/>
      <c r="OMA50" s="71"/>
      <c r="OMQ50" s="71"/>
      <c r="ONG50" s="71"/>
      <c r="ONW50" s="71"/>
      <c r="OOM50" s="71"/>
      <c r="OPC50" s="71"/>
      <c r="OPS50" s="71"/>
      <c r="OQI50" s="71"/>
      <c r="OQY50" s="71"/>
      <c r="ORO50" s="71"/>
      <c r="OSE50" s="71"/>
      <c r="OSU50" s="71"/>
      <c r="OTK50" s="71"/>
      <c r="OUA50" s="71"/>
      <c r="OUQ50" s="71"/>
      <c r="OVG50" s="71"/>
      <c r="OVW50" s="71"/>
      <c r="OWM50" s="71"/>
      <c r="OXC50" s="71"/>
      <c r="OXS50" s="71"/>
      <c r="OYI50" s="71"/>
      <c r="OYY50" s="71"/>
      <c r="OZO50" s="71"/>
      <c r="PAE50" s="71"/>
      <c r="PAU50" s="71"/>
      <c r="PBK50" s="71"/>
      <c r="PCA50" s="71"/>
      <c r="PCQ50" s="71"/>
      <c r="PDG50" s="71"/>
      <c r="PDW50" s="71"/>
      <c r="PEM50" s="71"/>
      <c r="PFC50" s="71"/>
      <c r="PFS50" s="71"/>
      <c r="PGI50" s="71"/>
      <c r="PGY50" s="71"/>
      <c r="PHO50" s="71"/>
      <c r="PIE50" s="71"/>
      <c r="PIU50" s="71"/>
      <c r="PJK50" s="71"/>
      <c r="PKA50" s="71"/>
      <c r="PKQ50" s="71"/>
      <c r="PLG50" s="71"/>
      <c r="PLW50" s="71"/>
      <c r="PMM50" s="71"/>
      <c r="PNC50" s="71"/>
      <c r="PNS50" s="71"/>
      <c r="POI50" s="71"/>
      <c r="POY50" s="71"/>
      <c r="PPO50" s="71"/>
      <c r="PQE50" s="71"/>
      <c r="PQU50" s="71"/>
      <c r="PRK50" s="71"/>
      <c r="PSA50" s="71"/>
      <c r="PSQ50" s="71"/>
      <c r="PTG50" s="71"/>
      <c r="PTW50" s="71"/>
      <c r="PUM50" s="71"/>
      <c r="PVC50" s="71"/>
      <c r="PVS50" s="71"/>
      <c r="PWI50" s="71"/>
      <c r="PWY50" s="71"/>
      <c r="PXO50" s="71"/>
      <c r="PYE50" s="71"/>
      <c r="PYU50" s="71"/>
      <c r="PZK50" s="71"/>
      <c r="QAA50" s="71"/>
      <c r="QAQ50" s="71"/>
      <c r="QBG50" s="71"/>
      <c r="QBW50" s="71"/>
      <c r="QCM50" s="71"/>
      <c r="QDC50" s="71"/>
      <c r="QDS50" s="71"/>
      <c r="QEI50" s="71"/>
      <c r="QEY50" s="71"/>
      <c r="QFO50" s="71"/>
      <c r="QGE50" s="71"/>
      <c r="QGU50" s="71"/>
      <c r="QHK50" s="71"/>
      <c r="QIA50" s="71"/>
      <c r="QIQ50" s="71"/>
      <c r="QJG50" s="71"/>
      <c r="QJW50" s="71"/>
      <c r="QKM50" s="71"/>
      <c r="QLC50" s="71"/>
      <c r="QLS50" s="71"/>
      <c r="QMI50" s="71"/>
      <c r="QMY50" s="71"/>
      <c r="QNO50" s="71"/>
      <c r="QOE50" s="71"/>
      <c r="QOU50" s="71"/>
      <c r="QPK50" s="71"/>
      <c r="QQA50" s="71"/>
      <c r="QQQ50" s="71"/>
      <c r="QRG50" s="71"/>
      <c r="QRW50" s="71"/>
      <c r="QSM50" s="71"/>
      <c r="QTC50" s="71"/>
      <c r="QTS50" s="71"/>
      <c r="QUI50" s="71"/>
      <c r="QUY50" s="71"/>
      <c r="QVO50" s="71"/>
      <c r="QWE50" s="71"/>
      <c r="QWU50" s="71"/>
      <c r="QXK50" s="71"/>
      <c r="QYA50" s="71"/>
      <c r="QYQ50" s="71"/>
      <c r="QZG50" s="71"/>
      <c r="QZW50" s="71"/>
      <c r="RAM50" s="71"/>
      <c r="RBC50" s="71"/>
      <c r="RBS50" s="71"/>
      <c r="RCI50" s="71"/>
      <c r="RCY50" s="71"/>
      <c r="RDO50" s="71"/>
      <c r="REE50" s="71"/>
      <c r="REU50" s="71"/>
      <c r="RFK50" s="71"/>
      <c r="RGA50" s="71"/>
      <c r="RGQ50" s="71"/>
      <c r="RHG50" s="71"/>
      <c r="RHW50" s="71"/>
      <c r="RIM50" s="71"/>
      <c r="RJC50" s="71"/>
      <c r="RJS50" s="71"/>
      <c r="RKI50" s="71"/>
      <c r="RKY50" s="71"/>
      <c r="RLO50" s="71"/>
      <c r="RME50" s="71"/>
      <c r="RMU50" s="71"/>
      <c r="RNK50" s="71"/>
      <c r="ROA50" s="71"/>
      <c r="ROQ50" s="71"/>
      <c r="RPG50" s="71"/>
      <c r="RPW50" s="71"/>
      <c r="RQM50" s="71"/>
      <c r="RRC50" s="71"/>
      <c r="RRS50" s="71"/>
      <c r="RSI50" s="71"/>
      <c r="RSY50" s="71"/>
      <c r="RTO50" s="71"/>
      <c r="RUE50" s="71"/>
      <c r="RUU50" s="71"/>
      <c r="RVK50" s="71"/>
      <c r="RWA50" s="71"/>
      <c r="RWQ50" s="71"/>
      <c r="RXG50" s="71"/>
      <c r="RXW50" s="71"/>
      <c r="RYM50" s="71"/>
      <c r="RZC50" s="71"/>
      <c r="RZS50" s="71"/>
      <c r="SAI50" s="71"/>
      <c r="SAY50" s="71"/>
      <c r="SBO50" s="71"/>
      <c r="SCE50" s="71"/>
      <c r="SCU50" s="71"/>
      <c r="SDK50" s="71"/>
      <c r="SEA50" s="71"/>
      <c r="SEQ50" s="71"/>
      <c r="SFG50" s="71"/>
      <c r="SFW50" s="71"/>
      <c r="SGM50" s="71"/>
      <c r="SHC50" s="71"/>
      <c r="SHS50" s="71"/>
      <c r="SII50" s="71"/>
      <c r="SIY50" s="71"/>
      <c r="SJO50" s="71"/>
      <c r="SKE50" s="71"/>
      <c r="SKU50" s="71"/>
      <c r="SLK50" s="71"/>
      <c r="SMA50" s="71"/>
      <c r="SMQ50" s="71"/>
      <c r="SNG50" s="71"/>
      <c r="SNW50" s="71"/>
      <c r="SOM50" s="71"/>
      <c r="SPC50" s="71"/>
      <c r="SPS50" s="71"/>
      <c r="SQI50" s="71"/>
      <c r="SQY50" s="71"/>
      <c r="SRO50" s="71"/>
      <c r="SSE50" s="71"/>
      <c r="SSU50" s="71"/>
      <c r="STK50" s="71"/>
      <c r="SUA50" s="71"/>
      <c r="SUQ50" s="71"/>
      <c r="SVG50" s="71"/>
      <c r="SVW50" s="71"/>
      <c r="SWM50" s="71"/>
      <c r="SXC50" s="71"/>
      <c r="SXS50" s="71"/>
      <c r="SYI50" s="71"/>
      <c r="SYY50" s="71"/>
      <c r="SZO50" s="71"/>
      <c r="TAE50" s="71"/>
      <c r="TAU50" s="71"/>
      <c r="TBK50" s="71"/>
      <c r="TCA50" s="71"/>
      <c r="TCQ50" s="71"/>
      <c r="TDG50" s="71"/>
      <c r="TDW50" s="71"/>
      <c r="TEM50" s="71"/>
      <c r="TFC50" s="71"/>
      <c r="TFS50" s="71"/>
      <c r="TGI50" s="71"/>
      <c r="TGY50" s="71"/>
      <c r="THO50" s="71"/>
      <c r="TIE50" s="71"/>
      <c r="TIU50" s="71"/>
      <c r="TJK50" s="71"/>
      <c r="TKA50" s="71"/>
      <c r="TKQ50" s="71"/>
      <c r="TLG50" s="71"/>
      <c r="TLW50" s="71"/>
      <c r="TMM50" s="71"/>
      <c r="TNC50" s="71"/>
      <c r="TNS50" s="71"/>
      <c r="TOI50" s="71"/>
      <c r="TOY50" s="71"/>
      <c r="TPO50" s="71"/>
      <c r="TQE50" s="71"/>
      <c r="TQU50" s="71"/>
      <c r="TRK50" s="71"/>
      <c r="TSA50" s="71"/>
      <c r="TSQ50" s="71"/>
      <c r="TTG50" s="71"/>
      <c r="TTW50" s="71"/>
      <c r="TUM50" s="71"/>
      <c r="TVC50" s="71"/>
      <c r="TVS50" s="71"/>
      <c r="TWI50" s="71"/>
      <c r="TWY50" s="71"/>
      <c r="TXO50" s="71"/>
      <c r="TYE50" s="71"/>
      <c r="TYU50" s="71"/>
      <c r="TZK50" s="71"/>
      <c r="UAA50" s="71"/>
      <c r="UAQ50" s="71"/>
      <c r="UBG50" s="71"/>
      <c r="UBW50" s="71"/>
      <c r="UCM50" s="71"/>
      <c r="UDC50" s="71"/>
      <c r="UDS50" s="71"/>
      <c r="UEI50" s="71"/>
      <c r="UEY50" s="71"/>
      <c r="UFO50" s="71"/>
      <c r="UGE50" s="71"/>
      <c r="UGU50" s="71"/>
      <c r="UHK50" s="71"/>
      <c r="UIA50" s="71"/>
      <c r="UIQ50" s="71"/>
      <c r="UJG50" s="71"/>
      <c r="UJW50" s="71"/>
      <c r="UKM50" s="71"/>
      <c r="ULC50" s="71"/>
      <c r="ULS50" s="71"/>
      <c r="UMI50" s="71"/>
      <c r="UMY50" s="71"/>
      <c r="UNO50" s="71"/>
      <c r="UOE50" s="71"/>
      <c r="UOU50" s="71"/>
      <c r="UPK50" s="71"/>
      <c r="UQA50" s="71"/>
      <c r="UQQ50" s="71"/>
      <c r="URG50" s="71"/>
      <c r="URW50" s="71"/>
      <c r="USM50" s="71"/>
      <c r="UTC50" s="71"/>
      <c r="UTS50" s="71"/>
      <c r="UUI50" s="71"/>
      <c r="UUY50" s="71"/>
      <c r="UVO50" s="71"/>
      <c r="UWE50" s="71"/>
      <c r="UWU50" s="71"/>
      <c r="UXK50" s="71"/>
      <c r="UYA50" s="71"/>
      <c r="UYQ50" s="71"/>
      <c r="UZG50" s="71"/>
      <c r="UZW50" s="71"/>
      <c r="VAM50" s="71"/>
      <c r="VBC50" s="71"/>
      <c r="VBS50" s="71"/>
      <c r="VCI50" s="71"/>
      <c r="VCY50" s="71"/>
      <c r="VDO50" s="71"/>
      <c r="VEE50" s="71"/>
      <c r="VEU50" s="71"/>
      <c r="VFK50" s="71"/>
      <c r="VGA50" s="71"/>
      <c r="VGQ50" s="71"/>
      <c r="VHG50" s="71"/>
      <c r="VHW50" s="71"/>
      <c r="VIM50" s="71"/>
      <c r="VJC50" s="71"/>
      <c r="VJS50" s="71"/>
      <c r="VKI50" s="71"/>
      <c r="VKY50" s="71"/>
      <c r="VLO50" s="71"/>
      <c r="VME50" s="71"/>
      <c r="VMU50" s="71"/>
      <c r="VNK50" s="71"/>
      <c r="VOA50" s="71"/>
      <c r="VOQ50" s="71"/>
      <c r="VPG50" s="71"/>
      <c r="VPW50" s="71"/>
      <c r="VQM50" s="71"/>
      <c r="VRC50" s="71"/>
      <c r="VRS50" s="71"/>
      <c r="VSI50" s="71"/>
      <c r="VSY50" s="71"/>
      <c r="VTO50" s="71"/>
      <c r="VUE50" s="71"/>
      <c r="VUU50" s="71"/>
      <c r="VVK50" s="71"/>
      <c r="VWA50" s="71"/>
      <c r="VWQ50" s="71"/>
      <c r="VXG50" s="71"/>
      <c r="VXW50" s="71"/>
      <c r="VYM50" s="71"/>
      <c r="VZC50" s="71"/>
      <c r="VZS50" s="71"/>
      <c r="WAI50" s="71"/>
      <c r="WAY50" s="71"/>
      <c r="WBO50" s="71"/>
      <c r="WCE50" s="71"/>
      <c r="WCU50" s="71"/>
      <c r="WDK50" s="71"/>
      <c r="WEA50" s="71"/>
      <c r="WEQ50" s="71"/>
      <c r="WFG50" s="71"/>
      <c r="WFW50" s="71"/>
      <c r="WGM50" s="71"/>
      <c r="WHC50" s="71"/>
      <c r="WHS50" s="71"/>
      <c r="WII50" s="71"/>
      <c r="WIY50" s="71"/>
      <c r="WJO50" s="71"/>
      <c r="WKE50" s="71"/>
      <c r="WKU50" s="71"/>
      <c r="WLK50" s="71"/>
      <c r="WMA50" s="71"/>
      <c r="WMQ50" s="71"/>
      <c r="WNG50" s="71"/>
      <c r="WNW50" s="71"/>
      <c r="WOM50" s="71"/>
      <c r="WPC50" s="71"/>
      <c r="WPS50" s="71"/>
      <c r="WQI50" s="71"/>
      <c r="WQY50" s="71"/>
      <c r="WRO50" s="71"/>
      <c r="WSE50" s="71"/>
      <c r="WSU50" s="71"/>
      <c r="WTK50" s="71"/>
      <c r="WUA50" s="71"/>
      <c r="WUQ50" s="71"/>
      <c r="WVG50" s="71"/>
      <c r="WVW50" s="71"/>
      <c r="WWM50" s="71"/>
      <c r="WXC50" s="71"/>
      <c r="WXS50" s="71"/>
      <c r="WYI50" s="71"/>
      <c r="WYY50" s="71"/>
      <c r="WZO50" s="71"/>
      <c r="XAE50" s="71"/>
      <c r="XAU50" s="71"/>
      <c r="XBK50" s="71"/>
      <c r="XCA50" s="71"/>
      <c r="XCQ50" s="71"/>
      <c r="XDG50" s="71"/>
      <c r="XDW50" s="71"/>
      <c r="XEM50" s="71"/>
    </row>
    <row r="51" spans="1:1023 1039:2047 2063:3071 3087:4095 4111:5119 5135:6143 6159:7167 7183:8191 8207:9215 9231:10239 10255:11263 11279:12287 12303:13311 13327:14335 14351:15359 15375:16367">
      <c r="A51" s="20" t="str">
        <f>IF(COUNTBLANK(F51)=1," ",COUNTA($F$12:F51))</f>
        <v xml:space="preserve"> </v>
      </c>
      <c r="B51" s="73" t="s">
        <v>251</v>
      </c>
      <c r="C51" s="68" t="s">
        <v>102</v>
      </c>
      <c r="D51" s="68">
        <v>18</v>
      </c>
      <c r="E51" s="95"/>
      <c r="F51" s="134"/>
      <c r="G51" s="135">
        <f t="shared" si="0"/>
        <v>0</v>
      </c>
      <c r="H51" s="116"/>
      <c r="I51" s="135">
        <f t="shared" si="1"/>
        <v>0</v>
      </c>
      <c r="J51" s="135">
        <f t="shared" si="2"/>
        <v>0</v>
      </c>
      <c r="K51" s="135">
        <f t="shared" si="3"/>
        <v>0</v>
      </c>
      <c r="L51" s="135">
        <f t="shared" si="4"/>
        <v>0</v>
      </c>
      <c r="M51" s="135">
        <f t="shared" si="5"/>
        <v>0</v>
      </c>
      <c r="N51" s="135">
        <f t="shared" si="6"/>
        <v>0</v>
      </c>
      <c r="O51" s="70">
        <f t="shared" si="7"/>
        <v>0</v>
      </c>
      <c r="AE51" s="71"/>
      <c r="AU51" s="71"/>
      <c r="BK51" s="71"/>
      <c r="CA51" s="71"/>
      <c r="CQ51" s="71"/>
      <c r="DG51" s="71"/>
      <c r="DW51" s="71"/>
      <c r="EM51" s="71"/>
      <c r="FC51" s="71"/>
      <c r="FS51" s="71"/>
      <c r="GI51" s="71"/>
      <c r="GY51" s="71"/>
      <c r="HO51" s="71"/>
      <c r="IE51" s="71"/>
      <c r="IU51" s="71"/>
      <c r="JK51" s="71"/>
      <c r="KA51" s="71"/>
      <c r="KQ51" s="71"/>
      <c r="LG51" s="71"/>
      <c r="LW51" s="71"/>
      <c r="MM51" s="71"/>
      <c r="NC51" s="71"/>
      <c r="NS51" s="71"/>
      <c r="OI51" s="71"/>
      <c r="OY51" s="71"/>
      <c r="PO51" s="71"/>
      <c r="QE51" s="71"/>
      <c r="QU51" s="71"/>
      <c r="RK51" s="71"/>
      <c r="SA51" s="71"/>
      <c r="SQ51" s="71"/>
      <c r="TG51" s="71"/>
      <c r="TW51" s="71"/>
      <c r="UM51" s="71"/>
      <c r="VC51" s="71"/>
      <c r="VS51" s="71"/>
      <c r="WI51" s="71"/>
      <c r="WY51" s="71"/>
      <c r="XO51" s="71"/>
      <c r="YE51" s="71"/>
      <c r="YU51" s="71"/>
      <c r="ZK51" s="71"/>
      <c r="AAA51" s="71"/>
      <c r="AAQ51" s="71"/>
      <c r="ABG51" s="71"/>
      <c r="ABW51" s="71"/>
      <c r="ACM51" s="71"/>
      <c r="ADC51" s="71"/>
      <c r="ADS51" s="71"/>
      <c r="AEI51" s="71"/>
      <c r="AEY51" s="71"/>
      <c r="AFO51" s="71"/>
      <c r="AGE51" s="71"/>
      <c r="AGU51" s="71"/>
      <c r="AHK51" s="71"/>
      <c r="AIA51" s="71"/>
      <c r="AIQ51" s="71"/>
      <c r="AJG51" s="71"/>
      <c r="AJW51" s="71"/>
      <c r="AKM51" s="71"/>
      <c r="ALC51" s="71"/>
      <c r="ALS51" s="71"/>
      <c r="AMI51" s="71"/>
      <c r="AMY51" s="71"/>
      <c r="ANO51" s="71"/>
      <c r="AOE51" s="71"/>
      <c r="AOU51" s="71"/>
      <c r="APK51" s="71"/>
      <c r="AQA51" s="71"/>
      <c r="AQQ51" s="71"/>
      <c r="ARG51" s="71"/>
      <c r="ARW51" s="71"/>
      <c r="ASM51" s="71"/>
      <c r="ATC51" s="71"/>
      <c r="ATS51" s="71"/>
      <c r="AUI51" s="71"/>
      <c r="AUY51" s="71"/>
      <c r="AVO51" s="71"/>
      <c r="AWE51" s="71"/>
      <c r="AWU51" s="71"/>
      <c r="AXK51" s="71"/>
      <c r="AYA51" s="71"/>
      <c r="AYQ51" s="71"/>
      <c r="AZG51" s="71"/>
      <c r="AZW51" s="71"/>
      <c r="BAM51" s="71"/>
      <c r="BBC51" s="71"/>
      <c r="BBS51" s="71"/>
      <c r="BCI51" s="71"/>
      <c r="BCY51" s="71"/>
      <c r="BDO51" s="71"/>
      <c r="BEE51" s="71"/>
      <c r="BEU51" s="71"/>
      <c r="BFK51" s="71"/>
      <c r="BGA51" s="71"/>
      <c r="BGQ51" s="71"/>
      <c r="BHG51" s="71"/>
      <c r="BHW51" s="71"/>
      <c r="BIM51" s="71"/>
      <c r="BJC51" s="71"/>
      <c r="BJS51" s="71"/>
      <c r="BKI51" s="71"/>
      <c r="BKY51" s="71"/>
      <c r="BLO51" s="71"/>
      <c r="BME51" s="71"/>
      <c r="BMU51" s="71"/>
      <c r="BNK51" s="71"/>
      <c r="BOA51" s="71"/>
      <c r="BOQ51" s="71"/>
      <c r="BPG51" s="71"/>
      <c r="BPW51" s="71"/>
      <c r="BQM51" s="71"/>
      <c r="BRC51" s="71"/>
      <c r="BRS51" s="71"/>
      <c r="BSI51" s="71"/>
      <c r="BSY51" s="71"/>
      <c r="BTO51" s="71"/>
      <c r="BUE51" s="71"/>
      <c r="BUU51" s="71"/>
      <c r="BVK51" s="71"/>
      <c r="BWA51" s="71"/>
      <c r="BWQ51" s="71"/>
      <c r="BXG51" s="71"/>
      <c r="BXW51" s="71"/>
      <c r="BYM51" s="71"/>
      <c r="BZC51" s="71"/>
      <c r="BZS51" s="71"/>
      <c r="CAI51" s="71"/>
      <c r="CAY51" s="71"/>
      <c r="CBO51" s="71"/>
      <c r="CCE51" s="71"/>
      <c r="CCU51" s="71"/>
      <c r="CDK51" s="71"/>
      <c r="CEA51" s="71"/>
      <c r="CEQ51" s="71"/>
      <c r="CFG51" s="71"/>
      <c r="CFW51" s="71"/>
      <c r="CGM51" s="71"/>
      <c r="CHC51" s="71"/>
      <c r="CHS51" s="71"/>
      <c r="CII51" s="71"/>
      <c r="CIY51" s="71"/>
      <c r="CJO51" s="71"/>
      <c r="CKE51" s="71"/>
      <c r="CKU51" s="71"/>
      <c r="CLK51" s="71"/>
      <c r="CMA51" s="71"/>
      <c r="CMQ51" s="71"/>
      <c r="CNG51" s="71"/>
      <c r="CNW51" s="71"/>
      <c r="COM51" s="71"/>
      <c r="CPC51" s="71"/>
      <c r="CPS51" s="71"/>
      <c r="CQI51" s="71"/>
      <c r="CQY51" s="71"/>
      <c r="CRO51" s="71"/>
      <c r="CSE51" s="71"/>
      <c r="CSU51" s="71"/>
      <c r="CTK51" s="71"/>
      <c r="CUA51" s="71"/>
      <c r="CUQ51" s="71"/>
      <c r="CVG51" s="71"/>
      <c r="CVW51" s="71"/>
      <c r="CWM51" s="71"/>
      <c r="CXC51" s="71"/>
      <c r="CXS51" s="71"/>
      <c r="CYI51" s="71"/>
      <c r="CYY51" s="71"/>
      <c r="CZO51" s="71"/>
      <c r="DAE51" s="71"/>
      <c r="DAU51" s="71"/>
      <c r="DBK51" s="71"/>
      <c r="DCA51" s="71"/>
      <c r="DCQ51" s="71"/>
      <c r="DDG51" s="71"/>
      <c r="DDW51" s="71"/>
      <c r="DEM51" s="71"/>
      <c r="DFC51" s="71"/>
      <c r="DFS51" s="71"/>
      <c r="DGI51" s="71"/>
      <c r="DGY51" s="71"/>
      <c r="DHO51" s="71"/>
      <c r="DIE51" s="71"/>
      <c r="DIU51" s="71"/>
      <c r="DJK51" s="71"/>
      <c r="DKA51" s="71"/>
      <c r="DKQ51" s="71"/>
      <c r="DLG51" s="71"/>
      <c r="DLW51" s="71"/>
      <c r="DMM51" s="71"/>
      <c r="DNC51" s="71"/>
      <c r="DNS51" s="71"/>
      <c r="DOI51" s="71"/>
      <c r="DOY51" s="71"/>
      <c r="DPO51" s="71"/>
      <c r="DQE51" s="71"/>
      <c r="DQU51" s="71"/>
      <c r="DRK51" s="71"/>
      <c r="DSA51" s="71"/>
      <c r="DSQ51" s="71"/>
      <c r="DTG51" s="71"/>
      <c r="DTW51" s="71"/>
      <c r="DUM51" s="71"/>
      <c r="DVC51" s="71"/>
      <c r="DVS51" s="71"/>
      <c r="DWI51" s="71"/>
      <c r="DWY51" s="71"/>
      <c r="DXO51" s="71"/>
      <c r="DYE51" s="71"/>
      <c r="DYU51" s="71"/>
      <c r="DZK51" s="71"/>
      <c r="EAA51" s="71"/>
      <c r="EAQ51" s="71"/>
      <c r="EBG51" s="71"/>
      <c r="EBW51" s="71"/>
      <c r="ECM51" s="71"/>
      <c r="EDC51" s="71"/>
      <c r="EDS51" s="71"/>
      <c r="EEI51" s="71"/>
      <c r="EEY51" s="71"/>
      <c r="EFO51" s="71"/>
      <c r="EGE51" s="71"/>
      <c r="EGU51" s="71"/>
      <c r="EHK51" s="71"/>
      <c r="EIA51" s="71"/>
      <c r="EIQ51" s="71"/>
      <c r="EJG51" s="71"/>
      <c r="EJW51" s="71"/>
      <c r="EKM51" s="71"/>
      <c r="ELC51" s="71"/>
      <c r="ELS51" s="71"/>
      <c r="EMI51" s="71"/>
      <c r="EMY51" s="71"/>
      <c r="ENO51" s="71"/>
      <c r="EOE51" s="71"/>
      <c r="EOU51" s="71"/>
      <c r="EPK51" s="71"/>
      <c r="EQA51" s="71"/>
      <c r="EQQ51" s="71"/>
      <c r="ERG51" s="71"/>
      <c r="ERW51" s="71"/>
      <c r="ESM51" s="71"/>
      <c r="ETC51" s="71"/>
      <c r="ETS51" s="71"/>
      <c r="EUI51" s="71"/>
      <c r="EUY51" s="71"/>
      <c r="EVO51" s="71"/>
      <c r="EWE51" s="71"/>
      <c r="EWU51" s="71"/>
      <c r="EXK51" s="71"/>
      <c r="EYA51" s="71"/>
      <c r="EYQ51" s="71"/>
      <c r="EZG51" s="71"/>
      <c r="EZW51" s="71"/>
      <c r="FAM51" s="71"/>
      <c r="FBC51" s="71"/>
      <c r="FBS51" s="71"/>
      <c r="FCI51" s="71"/>
      <c r="FCY51" s="71"/>
      <c r="FDO51" s="71"/>
      <c r="FEE51" s="71"/>
      <c r="FEU51" s="71"/>
      <c r="FFK51" s="71"/>
      <c r="FGA51" s="71"/>
      <c r="FGQ51" s="71"/>
      <c r="FHG51" s="71"/>
      <c r="FHW51" s="71"/>
      <c r="FIM51" s="71"/>
      <c r="FJC51" s="71"/>
      <c r="FJS51" s="71"/>
      <c r="FKI51" s="71"/>
      <c r="FKY51" s="71"/>
      <c r="FLO51" s="71"/>
      <c r="FME51" s="71"/>
      <c r="FMU51" s="71"/>
      <c r="FNK51" s="71"/>
      <c r="FOA51" s="71"/>
      <c r="FOQ51" s="71"/>
      <c r="FPG51" s="71"/>
      <c r="FPW51" s="71"/>
      <c r="FQM51" s="71"/>
      <c r="FRC51" s="71"/>
      <c r="FRS51" s="71"/>
      <c r="FSI51" s="71"/>
      <c r="FSY51" s="71"/>
      <c r="FTO51" s="71"/>
      <c r="FUE51" s="71"/>
      <c r="FUU51" s="71"/>
      <c r="FVK51" s="71"/>
      <c r="FWA51" s="71"/>
      <c r="FWQ51" s="71"/>
      <c r="FXG51" s="71"/>
      <c r="FXW51" s="71"/>
      <c r="FYM51" s="71"/>
      <c r="FZC51" s="71"/>
      <c r="FZS51" s="71"/>
      <c r="GAI51" s="71"/>
      <c r="GAY51" s="71"/>
      <c r="GBO51" s="71"/>
      <c r="GCE51" s="71"/>
      <c r="GCU51" s="71"/>
      <c r="GDK51" s="71"/>
      <c r="GEA51" s="71"/>
      <c r="GEQ51" s="71"/>
      <c r="GFG51" s="71"/>
      <c r="GFW51" s="71"/>
      <c r="GGM51" s="71"/>
      <c r="GHC51" s="71"/>
      <c r="GHS51" s="71"/>
      <c r="GII51" s="71"/>
      <c r="GIY51" s="71"/>
      <c r="GJO51" s="71"/>
      <c r="GKE51" s="71"/>
      <c r="GKU51" s="71"/>
      <c r="GLK51" s="71"/>
      <c r="GMA51" s="71"/>
      <c r="GMQ51" s="71"/>
      <c r="GNG51" s="71"/>
      <c r="GNW51" s="71"/>
      <c r="GOM51" s="71"/>
      <c r="GPC51" s="71"/>
      <c r="GPS51" s="71"/>
      <c r="GQI51" s="71"/>
      <c r="GQY51" s="71"/>
      <c r="GRO51" s="71"/>
      <c r="GSE51" s="71"/>
      <c r="GSU51" s="71"/>
      <c r="GTK51" s="71"/>
      <c r="GUA51" s="71"/>
      <c r="GUQ51" s="71"/>
      <c r="GVG51" s="71"/>
      <c r="GVW51" s="71"/>
      <c r="GWM51" s="71"/>
      <c r="GXC51" s="71"/>
      <c r="GXS51" s="71"/>
      <c r="GYI51" s="71"/>
      <c r="GYY51" s="71"/>
      <c r="GZO51" s="71"/>
      <c r="HAE51" s="71"/>
      <c r="HAU51" s="71"/>
      <c r="HBK51" s="71"/>
      <c r="HCA51" s="71"/>
      <c r="HCQ51" s="71"/>
      <c r="HDG51" s="71"/>
      <c r="HDW51" s="71"/>
      <c r="HEM51" s="71"/>
      <c r="HFC51" s="71"/>
      <c r="HFS51" s="71"/>
      <c r="HGI51" s="71"/>
      <c r="HGY51" s="71"/>
      <c r="HHO51" s="71"/>
      <c r="HIE51" s="71"/>
      <c r="HIU51" s="71"/>
      <c r="HJK51" s="71"/>
      <c r="HKA51" s="71"/>
      <c r="HKQ51" s="71"/>
      <c r="HLG51" s="71"/>
      <c r="HLW51" s="71"/>
      <c r="HMM51" s="71"/>
      <c r="HNC51" s="71"/>
      <c r="HNS51" s="71"/>
      <c r="HOI51" s="71"/>
      <c r="HOY51" s="71"/>
      <c r="HPO51" s="71"/>
      <c r="HQE51" s="71"/>
      <c r="HQU51" s="71"/>
      <c r="HRK51" s="71"/>
      <c r="HSA51" s="71"/>
      <c r="HSQ51" s="71"/>
      <c r="HTG51" s="71"/>
      <c r="HTW51" s="71"/>
      <c r="HUM51" s="71"/>
      <c r="HVC51" s="71"/>
      <c r="HVS51" s="71"/>
      <c r="HWI51" s="71"/>
      <c r="HWY51" s="71"/>
      <c r="HXO51" s="71"/>
      <c r="HYE51" s="71"/>
      <c r="HYU51" s="71"/>
      <c r="HZK51" s="71"/>
      <c r="IAA51" s="71"/>
      <c r="IAQ51" s="71"/>
      <c r="IBG51" s="71"/>
      <c r="IBW51" s="71"/>
      <c r="ICM51" s="71"/>
      <c r="IDC51" s="71"/>
      <c r="IDS51" s="71"/>
      <c r="IEI51" s="71"/>
      <c r="IEY51" s="71"/>
      <c r="IFO51" s="71"/>
      <c r="IGE51" s="71"/>
      <c r="IGU51" s="71"/>
      <c r="IHK51" s="71"/>
      <c r="IIA51" s="71"/>
      <c r="IIQ51" s="71"/>
      <c r="IJG51" s="71"/>
      <c r="IJW51" s="71"/>
      <c r="IKM51" s="71"/>
      <c r="ILC51" s="71"/>
      <c r="ILS51" s="71"/>
      <c r="IMI51" s="71"/>
      <c r="IMY51" s="71"/>
      <c r="INO51" s="71"/>
      <c r="IOE51" s="71"/>
      <c r="IOU51" s="71"/>
      <c r="IPK51" s="71"/>
      <c r="IQA51" s="71"/>
      <c r="IQQ51" s="71"/>
      <c r="IRG51" s="71"/>
      <c r="IRW51" s="71"/>
      <c r="ISM51" s="71"/>
      <c r="ITC51" s="71"/>
      <c r="ITS51" s="71"/>
      <c r="IUI51" s="71"/>
      <c r="IUY51" s="71"/>
      <c r="IVO51" s="71"/>
      <c r="IWE51" s="71"/>
      <c r="IWU51" s="71"/>
      <c r="IXK51" s="71"/>
      <c r="IYA51" s="71"/>
      <c r="IYQ51" s="71"/>
      <c r="IZG51" s="71"/>
      <c r="IZW51" s="71"/>
      <c r="JAM51" s="71"/>
      <c r="JBC51" s="71"/>
      <c r="JBS51" s="71"/>
      <c r="JCI51" s="71"/>
      <c r="JCY51" s="71"/>
      <c r="JDO51" s="71"/>
      <c r="JEE51" s="71"/>
      <c r="JEU51" s="71"/>
      <c r="JFK51" s="71"/>
      <c r="JGA51" s="71"/>
      <c r="JGQ51" s="71"/>
      <c r="JHG51" s="71"/>
      <c r="JHW51" s="71"/>
      <c r="JIM51" s="71"/>
      <c r="JJC51" s="71"/>
      <c r="JJS51" s="71"/>
      <c r="JKI51" s="71"/>
      <c r="JKY51" s="71"/>
      <c r="JLO51" s="71"/>
      <c r="JME51" s="71"/>
      <c r="JMU51" s="71"/>
      <c r="JNK51" s="71"/>
      <c r="JOA51" s="71"/>
      <c r="JOQ51" s="71"/>
      <c r="JPG51" s="71"/>
      <c r="JPW51" s="71"/>
      <c r="JQM51" s="71"/>
      <c r="JRC51" s="71"/>
      <c r="JRS51" s="71"/>
      <c r="JSI51" s="71"/>
      <c r="JSY51" s="71"/>
      <c r="JTO51" s="71"/>
      <c r="JUE51" s="71"/>
      <c r="JUU51" s="71"/>
      <c r="JVK51" s="71"/>
      <c r="JWA51" s="71"/>
      <c r="JWQ51" s="71"/>
      <c r="JXG51" s="71"/>
      <c r="JXW51" s="71"/>
      <c r="JYM51" s="71"/>
      <c r="JZC51" s="71"/>
      <c r="JZS51" s="71"/>
      <c r="KAI51" s="71"/>
      <c r="KAY51" s="71"/>
      <c r="KBO51" s="71"/>
      <c r="KCE51" s="71"/>
      <c r="KCU51" s="71"/>
      <c r="KDK51" s="71"/>
      <c r="KEA51" s="71"/>
      <c r="KEQ51" s="71"/>
      <c r="KFG51" s="71"/>
      <c r="KFW51" s="71"/>
      <c r="KGM51" s="71"/>
      <c r="KHC51" s="71"/>
      <c r="KHS51" s="71"/>
      <c r="KII51" s="71"/>
      <c r="KIY51" s="71"/>
      <c r="KJO51" s="71"/>
      <c r="KKE51" s="71"/>
      <c r="KKU51" s="71"/>
      <c r="KLK51" s="71"/>
      <c r="KMA51" s="71"/>
      <c r="KMQ51" s="71"/>
      <c r="KNG51" s="71"/>
      <c r="KNW51" s="71"/>
      <c r="KOM51" s="71"/>
      <c r="KPC51" s="71"/>
      <c r="KPS51" s="71"/>
      <c r="KQI51" s="71"/>
      <c r="KQY51" s="71"/>
      <c r="KRO51" s="71"/>
      <c r="KSE51" s="71"/>
      <c r="KSU51" s="71"/>
      <c r="KTK51" s="71"/>
      <c r="KUA51" s="71"/>
      <c r="KUQ51" s="71"/>
      <c r="KVG51" s="71"/>
      <c r="KVW51" s="71"/>
      <c r="KWM51" s="71"/>
      <c r="KXC51" s="71"/>
      <c r="KXS51" s="71"/>
      <c r="KYI51" s="71"/>
      <c r="KYY51" s="71"/>
      <c r="KZO51" s="71"/>
      <c r="LAE51" s="71"/>
      <c r="LAU51" s="71"/>
      <c r="LBK51" s="71"/>
      <c r="LCA51" s="71"/>
      <c r="LCQ51" s="71"/>
      <c r="LDG51" s="71"/>
      <c r="LDW51" s="71"/>
      <c r="LEM51" s="71"/>
      <c r="LFC51" s="71"/>
      <c r="LFS51" s="71"/>
      <c r="LGI51" s="71"/>
      <c r="LGY51" s="71"/>
      <c r="LHO51" s="71"/>
      <c r="LIE51" s="71"/>
      <c r="LIU51" s="71"/>
      <c r="LJK51" s="71"/>
      <c r="LKA51" s="71"/>
      <c r="LKQ51" s="71"/>
      <c r="LLG51" s="71"/>
      <c r="LLW51" s="71"/>
      <c r="LMM51" s="71"/>
      <c r="LNC51" s="71"/>
      <c r="LNS51" s="71"/>
      <c r="LOI51" s="71"/>
      <c r="LOY51" s="71"/>
      <c r="LPO51" s="71"/>
      <c r="LQE51" s="71"/>
      <c r="LQU51" s="71"/>
      <c r="LRK51" s="71"/>
      <c r="LSA51" s="71"/>
      <c r="LSQ51" s="71"/>
      <c r="LTG51" s="71"/>
      <c r="LTW51" s="71"/>
      <c r="LUM51" s="71"/>
      <c r="LVC51" s="71"/>
      <c r="LVS51" s="71"/>
      <c r="LWI51" s="71"/>
      <c r="LWY51" s="71"/>
      <c r="LXO51" s="71"/>
      <c r="LYE51" s="71"/>
      <c r="LYU51" s="71"/>
      <c r="LZK51" s="71"/>
      <c r="MAA51" s="71"/>
      <c r="MAQ51" s="71"/>
      <c r="MBG51" s="71"/>
      <c r="MBW51" s="71"/>
      <c r="MCM51" s="71"/>
      <c r="MDC51" s="71"/>
      <c r="MDS51" s="71"/>
      <c r="MEI51" s="71"/>
      <c r="MEY51" s="71"/>
      <c r="MFO51" s="71"/>
      <c r="MGE51" s="71"/>
      <c r="MGU51" s="71"/>
      <c r="MHK51" s="71"/>
      <c r="MIA51" s="71"/>
      <c r="MIQ51" s="71"/>
      <c r="MJG51" s="71"/>
      <c r="MJW51" s="71"/>
      <c r="MKM51" s="71"/>
      <c r="MLC51" s="71"/>
      <c r="MLS51" s="71"/>
      <c r="MMI51" s="71"/>
      <c r="MMY51" s="71"/>
      <c r="MNO51" s="71"/>
      <c r="MOE51" s="71"/>
      <c r="MOU51" s="71"/>
      <c r="MPK51" s="71"/>
      <c r="MQA51" s="71"/>
      <c r="MQQ51" s="71"/>
      <c r="MRG51" s="71"/>
      <c r="MRW51" s="71"/>
      <c r="MSM51" s="71"/>
      <c r="MTC51" s="71"/>
      <c r="MTS51" s="71"/>
      <c r="MUI51" s="71"/>
      <c r="MUY51" s="71"/>
      <c r="MVO51" s="71"/>
      <c r="MWE51" s="71"/>
      <c r="MWU51" s="71"/>
      <c r="MXK51" s="71"/>
      <c r="MYA51" s="71"/>
      <c r="MYQ51" s="71"/>
      <c r="MZG51" s="71"/>
      <c r="MZW51" s="71"/>
      <c r="NAM51" s="71"/>
      <c r="NBC51" s="71"/>
      <c r="NBS51" s="71"/>
      <c r="NCI51" s="71"/>
      <c r="NCY51" s="71"/>
      <c r="NDO51" s="71"/>
      <c r="NEE51" s="71"/>
      <c r="NEU51" s="71"/>
      <c r="NFK51" s="71"/>
      <c r="NGA51" s="71"/>
      <c r="NGQ51" s="71"/>
      <c r="NHG51" s="71"/>
      <c r="NHW51" s="71"/>
      <c r="NIM51" s="71"/>
      <c r="NJC51" s="71"/>
      <c r="NJS51" s="71"/>
      <c r="NKI51" s="71"/>
      <c r="NKY51" s="71"/>
      <c r="NLO51" s="71"/>
      <c r="NME51" s="71"/>
      <c r="NMU51" s="71"/>
      <c r="NNK51" s="71"/>
      <c r="NOA51" s="71"/>
      <c r="NOQ51" s="71"/>
      <c r="NPG51" s="71"/>
      <c r="NPW51" s="71"/>
      <c r="NQM51" s="71"/>
      <c r="NRC51" s="71"/>
      <c r="NRS51" s="71"/>
      <c r="NSI51" s="71"/>
      <c r="NSY51" s="71"/>
      <c r="NTO51" s="71"/>
      <c r="NUE51" s="71"/>
      <c r="NUU51" s="71"/>
      <c r="NVK51" s="71"/>
      <c r="NWA51" s="71"/>
      <c r="NWQ51" s="71"/>
      <c r="NXG51" s="71"/>
      <c r="NXW51" s="71"/>
      <c r="NYM51" s="71"/>
      <c r="NZC51" s="71"/>
      <c r="NZS51" s="71"/>
      <c r="OAI51" s="71"/>
      <c r="OAY51" s="71"/>
      <c r="OBO51" s="71"/>
      <c r="OCE51" s="71"/>
      <c r="OCU51" s="71"/>
      <c r="ODK51" s="71"/>
      <c r="OEA51" s="71"/>
      <c r="OEQ51" s="71"/>
      <c r="OFG51" s="71"/>
      <c r="OFW51" s="71"/>
      <c r="OGM51" s="71"/>
      <c r="OHC51" s="71"/>
      <c r="OHS51" s="71"/>
      <c r="OII51" s="71"/>
      <c r="OIY51" s="71"/>
      <c r="OJO51" s="71"/>
      <c r="OKE51" s="71"/>
      <c r="OKU51" s="71"/>
      <c r="OLK51" s="71"/>
      <c r="OMA51" s="71"/>
      <c r="OMQ51" s="71"/>
      <c r="ONG51" s="71"/>
      <c r="ONW51" s="71"/>
      <c r="OOM51" s="71"/>
      <c r="OPC51" s="71"/>
      <c r="OPS51" s="71"/>
      <c r="OQI51" s="71"/>
      <c r="OQY51" s="71"/>
      <c r="ORO51" s="71"/>
      <c r="OSE51" s="71"/>
      <c r="OSU51" s="71"/>
      <c r="OTK51" s="71"/>
      <c r="OUA51" s="71"/>
      <c r="OUQ51" s="71"/>
      <c r="OVG51" s="71"/>
      <c r="OVW51" s="71"/>
      <c r="OWM51" s="71"/>
      <c r="OXC51" s="71"/>
      <c r="OXS51" s="71"/>
      <c r="OYI51" s="71"/>
      <c r="OYY51" s="71"/>
      <c r="OZO51" s="71"/>
      <c r="PAE51" s="71"/>
      <c r="PAU51" s="71"/>
      <c r="PBK51" s="71"/>
      <c r="PCA51" s="71"/>
      <c r="PCQ51" s="71"/>
      <c r="PDG51" s="71"/>
      <c r="PDW51" s="71"/>
      <c r="PEM51" s="71"/>
      <c r="PFC51" s="71"/>
      <c r="PFS51" s="71"/>
      <c r="PGI51" s="71"/>
      <c r="PGY51" s="71"/>
      <c r="PHO51" s="71"/>
      <c r="PIE51" s="71"/>
      <c r="PIU51" s="71"/>
      <c r="PJK51" s="71"/>
      <c r="PKA51" s="71"/>
      <c r="PKQ51" s="71"/>
      <c r="PLG51" s="71"/>
      <c r="PLW51" s="71"/>
      <c r="PMM51" s="71"/>
      <c r="PNC51" s="71"/>
      <c r="PNS51" s="71"/>
      <c r="POI51" s="71"/>
      <c r="POY51" s="71"/>
      <c r="PPO51" s="71"/>
      <c r="PQE51" s="71"/>
      <c r="PQU51" s="71"/>
      <c r="PRK51" s="71"/>
      <c r="PSA51" s="71"/>
      <c r="PSQ51" s="71"/>
      <c r="PTG51" s="71"/>
      <c r="PTW51" s="71"/>
      <c r="PUM51" s="71"/>
      <c r="PVC51" s="71"/>
      <c r="PVS51" s="71"/>
      <c r="PWI51" s="71"/>
      <c r="PWY51" s="71"/>
      <c r="PXO51" s="71"/>
      <c r="PYE51" s="71"/>
      <c r="PYU51" s="71"/>
      <c r="PZK51" s="71"/>
      <c r="QAA51" s="71"/>
      <c r="QAQ51" s="71"/>
      <c r="QBG51" s="71"/>
      <c r="QBW51" s="71"/>
      <c r="QCM51" s="71"/>
      <c r="QDC51" s="71"/>
      <c r="QDS51" s="71"/>
      <c r="QEI51" s="71"/>
      <c r="QEY51" s="71"/>
      <c r="QFO51" s="71"/>
      <c r="QGE51" s="71"/>
      <c r="QGU51" s="71"/>
      <c r="QHK51" s="71"/>
      <c r="QIA51" s="71"/>
      <c r="QIQ51" s="71"/>
      <c r="QJG51" s="71"/>
      <c r="QJW51" s="71"/>
      <c r="QKM51" s="71"/>
      <c r="QLC51" s="71"/>
      <c r="QLS51" s="71"/>
      <c r="QMI51" s="71"/>
      <c r="QMY51" s="71"/>
      <c r="QNO51" s="71"/>
      <c r="QOE51" s="71"/>
      <c r="QOU51" s="71"/>
      <c r="QPK51" s="71"/>
      <c r="QQA51" s="71"/>
      <c r="QQQ51" s="71"/>
      <c r="QRG51" s="71"/>
      <c r="QRW51" s="71"/>
      <c r="QSM51" s="71"/>
      <c r="QTC51" s="71"/>
      <c r="QTS51" s="71"/>
      <c r="QUI51" s="71"/>
      <c r="QUY51" s="71"/>
      <c r="QVO51" s="71"/>
      <c r="QWE51" s="71"/>
      <c r="QWU51" s="71"/>
      <c r="QXK51" s="71"/>
      <c r="QYA51" s="71"/>
      <c r="QYQ51" s="71"/>
      <c r="QZG51" s="71"/>
      <c r="QZW51" s="71"/>
      <c r="RAM51" s="71"/>
      <c r="RBC51" s="71"/>
      <c r="RBS51" s="71"/>
      <c r="RCI51" s="71"/>
      <c r="RCY51" s="71"/>
      <c r="RDO51" s="71"/>
      <c r="REE51" s="71"/>
      <c r="REU51" s="71"/>
      <c r="RFK51" s="71"/>
      <c r="RGA51" s="71"/>
      <c r="RGQ51" s="71"/>
      <c r="RHG51" s="71"/>
      <c r="RHW51" s="71"/>
      <c r="RIM51" s="71"/>
      <c r="RJC51" s="71"/>
      <c r="RJS51" s="71"/>
      <c r="RKI51" s="71"/>
      <c r="RKY51" s="71"/>
      <c r="RLO51" s="71"/>
      <c r="RME51" s="71"/>
      <c r="RMU51" s="71"/>
      <c r="RNK51" s="71"/>
      <c r="ROA51" s="71"/>
      <c r="ROQ51" s="71"/>
      <c r="RPG51" s="71"/>
      <c r="RPW51" s="71"/>
      <c r="RQM51" s="71"/>
      <c r="RRC51" s="71"/>
      <c r="RRS51" s="71"/>
      <c r="RSI51" s="71"/>
      <c r="RSY51" s="71"/>
      <c r="RTO51" s="71"/>
      <c r="RUE51" s="71"/>
      <c r="RUU51" s="71"/>
      <c r="RVK51" s="71"/>
      <c r="RWA51" s="71"/>
      <c r="RWQ51" s="71"/>
      <c r="RXG51" s="71"/>
      <c r="RXW51" s="71"/>
      <c r="RYM51" s="71"/>
      <c r="RZC51" s="71"/>
      <c r="RZS51" s="71"/>
      <c r="SAI51" s="71"/>
      <c r="SAY51" s="71"/>
      <c r="SBO51" s="71"/>
      <c r="SCE51" s="71"/>
      <c r="SCU51" s="71"/>
      <c r="SDK51" s="71"/>
      <c r="SEA51" s="71"/>
      <c r="SEQ51" s="71"/>
      <c r="SFG51" s="71"/>
      <c r="SFW51" s="71"/>
      <c r="SGM51" s="71"/>
      <c r="SHC51" s="71"/>
      <c r="SHS51" s="71"/>
      <c r="SII51" s="71"/>
      <c r="SIY51" s="71"/>
      <c r="SJO51" s="71"/>
      <c r="SKE51" s="71"/>
      <c r="SKU51" s="71"/>
      <c r="SLK51" s="71"/>
      <c r="SMA51" s="71"/>
      <c r="SMQ51" s="71"/>
      <c r="SNG51" s="71"/>
      <c r="SNW51" s="71"/>
      <c r="SOM51" s="71"/>
      <c r="SPC51" s="71"/>
      <c r="SPS51" s="71"/>
      <c r="SQI51" s="71"/>
      <c r="SQY51" s="71"/>
      <c r="SRO51" s="71"/>
      <c r="SSE51" s="71"/>
      <c r="SSU51" s="71"/>
      <c r="STK51" s="71"/>
      <c r="SUA51" s="71"/>
      <c r="SUQ51" s="71"/>
      <c r="SVG51" s="71"/>
      <c r="SVW51" s="71"/>
      <c r="SWM51" s="71"/>
      <c r="SXC51" s="71"/>
      <c r="SXS51" s="71"/>
      <c r="SYI51" s="71"/>
      <c r="SYY51" s="71"/>
      <c r="SZO51" s="71"/>
      <c r="TAE51" s="71"/>
      <c r="TAU51" s="71"/>
      <c r="TBK51" s="71"/>
      <c r="TCA51" s="71"/>
      <c r="TCQ51" s="71"/>
      <c r="TDG51" s="71"/>
      <c r="TDW51" s="71"/>
      <c r="TEM51" s="71"/>
      <c r="TFC51" s="71"/>
      <c r="TFS51" s="71"/>
      <c r="TGI51" s="71"/>
      <c r="TGY51" s="71"/>
      <c r="THO51" s="71"/>
      <c r="TIE51" s="71"/>
      <c r="TIU51" s="71"/>
      <c r="TJK51" s="71"/>
      <c r="TKA51" s="71"/>
      <c r="TKQ51" s="71"/>
      <c r="TLG51" s="71"/>
      <c r="TLW51" s="71"/>
      <c r="TMM51" s="71"/>
      <c r="TNC51" s="71"/>
      <c r="TNS51" s="71"/>
      <c r="TOI51" s="71"/>
      <c r="TOY51" s="71"/>
      <c r="TPO51" s="71"/>
      <c r="TQE51" s="71"/>
      <c r="TQU51" s="71"/>
      <c r="TRK51" s="71"/>
      <c r="TSA51" s="71"/>
      <c r="TSQ51" s="71"/>
      <c r="TTG51" s="71"/>
      <c r="TTW51" s="71"/>
      <c r="TUM51" s="71"/>
      <c r="TVC51" s="71"/>
      <c r="TVS51" s="71"/>
      <c r="TWI51" s="71"/>
      <c r="TWY51" s="71"/>
      <c r="TXO51" s="71"/>
      <c r="TYE51" s="71"/>
      <c r="TYU51" s="71"/>
      <c r="TZK51" s="71"/>
      <c r="UAA51" s="71"/>
      <c r="UAQ51" s="71"/>
      <c r="UBG51" s="71"/>
      <c r="UBW51" s="71"/>
      <c r="UCM51" s="71"/>
      <c r="UDC51" s="71"/>
      <c r="UDS51" s="71"/>
      <c r="UEI51" s="71"/>
      <c r="UEY51" s="71"/>
      <c r="UFO51" s="71"/>
      <c r="UGE51" s="71"/>
      <c r="UGU51" s="71"/>
      <c r="UHK51" s="71"/>
      <c r="UIA51" s="71"/>
      <c r="UIQ51" s="71"/>
      <c r="UJG51" s="71"/>
      <c r="UJW51" s="71"/>
      <c r="UKM51" s="71"/>
      <c r="ULC51" s="71"/>
      <c r="ULS51" s="71"/>
      <c r="UMI51" s="71"/>
      <c r="UMY51" s="71"/>
      <c r="UNO51" s="71"/>
      <c r="UOE51" s="71"/>
      <c r="UOU51" s="71"/>
      <c r="UPK51" s="71"/>
      <c r="UQA51" s="71"/>
      <c r="UQQ51" s="71"/>
      <c r="URG51" s="71"/>
      <c r="URW51" s="71"/>
      <c r="USM51" s="71"/>
      <c r="UTC51" s="71"/>
      <c r="UTS51" s="71"/>
      <c r="UUI51" s="71"/>
      <c r="UUY51" s="71"/>
      <c r="UVO51" s="71"/>
      <c r="UWE51" s="71"/>
      <c r="UWU51" s="71"/>
      <c r="UXK51" s="71"/>
      <c r="UYA51" s="71"/>
      <c r="UYQ51" s="71"/>
      <c r="UZG51" s="71"/>
      <c r="UZW51" s="71"/>
      <c r="VAM51" s="71"/>
      <c r="VBC51" s="71"/>
      <c r="VBS51" s="71"/>
      <c r="VCI51" s="71"/>
      <c r="VCY51" s="71"/>
      <c r="VDO51" s="71"/>
      <c r="VEE51" s="71"/>
      <c r="VEU51" s="71"/>
      <c r="VFK51" s="71"/>
      <c r="VGA51" s="71"/>
      <c r="VGQ51" s="71"/>
      <c r="VHG51" s="71"/>
      <c r="VHW51" s="71"/>
      <c r="VIM51" s="71"/>
      <c r="VJC51" s="71"/>
      <c r="VJS51" s="71"/>
      <c r="VKI51" s="71"/>
      <c r="VKY51" s="71"/>
      <c r="VLO51" s="71"/>
      <c r="VME51" s="71"/>
      <c r="VMU51" s="71"/>
      <c r="VNK51" s="71"/>
      <c r="VOA51" s="71"/>
      <c r="VOQ51" s="71"/>
      <c r="VPG51" s="71"/>
      <c r="VPW51" s="71"/>
      <c r="VQM51" s="71"/>
      <c r="VRC51" s="71"/>
      <c r="VRS51" s="71"/>
      <c r="VSI51" s="71"/>
      <c r="VSY51" s="71"/>
      <c r="VTO51" s="71"/>
      <c r="VUE51" s="71"/>
      <c r="VUU51" s="71"/>
      <c r="VVK51" s="71"/>
      <c r="VWA51" s="71"/>
      <c r="VWQ51" s="71"/>
      <c r="VXG51" s="71"/>
      <c r="VXW51" s="71"/>
      <c r="VYM51" s="71"/>
      <c r="VZC51" s="71"/>
      <c r="VZS51" s="71"/>
      <c r="WAI51" s="71"/>
      <c r="WAY51" s="71"/>
      <c r="WBO51" s="71"/>
      <c r="WCE51" s="71"/>
      <c r="WCU51" s="71"/>
      <c r="WDK51" s="71"/>
      <c r="WEA51" s="71"/>
      <c r="WEQ51" s="71"/>
      <c r="WFG51" s="71"/>
      <c r="WFW51" s="71"/>
      <c r="WGM51" s="71"/>
      <c r="WHC51" s="71"/>
      <c r="WHS51" s="71"/>
      <c r="WII51" s="71"/>
      <c r="WIY51" s="71"/>
      <c r="WJO51" s="71"/>
      <c r="WKE51" s="71"/>
      <c r="WKU51" s="71"/>
      <c r="WLK51" s="71"/>
      <c r="WMA51" s="71"/>
      <c r="WMQ51" s="71"/>
      <c r="WNG51" s="71"/>
      <c r="WNW51" s="71"/>
      <c r="WOM51" s="71"/>
      <c r="WPC51" s="71"/>
      <c r="WPS51" s="71"/>
      <c r="WQI51" s="71"/>
      <c r="WQY51" s="71"/>
      <c r="WRO51" s="71"/>
      <c r="WSE51" s="71"/>
      <c r="WSU51" s="71"/>
      <c r="WTK51" s="71"/>
      <c r="WUA51" s="71"/>
      <c r="WUQ51" s="71"/>
      <c r="WVG51" s="71"/>
      <c r="WVW51" s="71"/>
      <c r="WWM51" s="71"/>
      <c r="WXC51" s="71"/>
      <c r="WXS51" s="71"/>
      <c r="WYI51" s="71"/>
      <c r="WYY51" s="71"/>
      <c r="WZO51" s="71"/>
      <c r="XAE51" s="71"/>
      <c r="XAU51" s="71"/>
      <c r="XBK51" s="71"/>
      <c r="XCA51" s="71"/>
      <c r="XCQ51" s="71"/>
      <c r="XDG51" s="71"/>
      <c r="XDW51" s="71"/>
      <c r="XEM51" s="71"/>
    </row>
    <row r="52" spans="1:1023 1039:2047 2063:3071 3087:4095 4111:5119 5135:6143 6159:7167 7183:8191 8207:9215 9231:10239 10255:11263 11279:12287 12303:13311 13327:14335 14351:15359 15375:16367">
      <c r="A52" s="20"/>
      <c r="B52" s="73"/>
      <c r="C52" s="68"/>
      <c r="D52" s="68"/>
      <c r="E52" s="95"/>
      <c r="F52" s="134"/>
      <c r="G52" s="135"/>
      <c r="H52" s="116"/>
      <c r="I52" s="135"/>
      <c r="J52" s="135"/>
      <c r="K52" s="135"/>
      <c r="L52" s="135"/>
      <c r="M52" s="135"/>
      <c r="N52" s="135"/>
      <c r="O52" s="70"/>
      <c r="AE52" s="71"/>
      <c r="AU52" s="71"/>
      <c r="BK52" s="71"/>
      <c r="CA52" s="71"/>
      <c r="CQ52" s="71"/>
      <c r="DG52" s="71"/>
      <c r="DW52" s="71"/>
      <c r="EM52" s="71"/>
      <c r="FC52" s="71"/>
      <c r="FS52" s="71"/>
      <c r="GI52" s="71"/>
      <c r="GY52" s="71"/>
      <c r="HO52" s="71"/>
      <c r="IE52" s="71"/>
      <c r="IU52" s="71"/>
      <c r="JK52" s="71"/>
      <c r="KA52" s="71"/>
      <c r="KQ52" s="71"/>
      <c r="LG52" s="71"/>
      <c r="LW52" s="71"/>
      <c r="MM52" s="71"/>
      <c r="NC52" s="71"/>
      <c r="NS52" s="71"/>
      <c r="OI52" s="71"/>
      <c r="OY52" s="71"/>
      <c r="PO52" s="71"/>
      <c r="QE52" s="71"/>
      <c r="QU52" s="71"/>
      <c r="RK52" s="71"/>
      <c r="SA52" s="71"/>
      <c r="SQ52" s="71"/>
      <c r="TG52" s="71"/>
      <c r="TW52" s="71"/>
      <c r="UM52" s="71"/>
      <c r="VC52" s="71"/>
      <c r="VS52" s="71"/>
      <c r="WI52" s="71"/>
      <c r="WY52" s="71"/>
      <c r="XO52" s="71"/>
      <c r="YE52" s="71"/>
      <c r="YU52" s="71"/>
      <c r="ZK52" s="71"/>
      <c r="AAA52" s="71"/>
      <c r="AAQ52" s="71"/>
      <c r="ABG52" s="71"/>
      <c r="ABW52" s="71"/>
      <c r="ACM52" s="71"/>
      <c r="ADC52" s="71"/>
      <c r="ADS52" s="71"/>
      <c r="AEI52" s="71"/>
      <c r="AEY52" s="71"/>
      <c r="AFO52" s="71"/>
      <c r="AGE52" s="71"/>
      <c r="AGU52" s="71"/>
      <c r="AHK52" s="71"/>
      <c r="AIA52" s="71"/>
      <c r="AIQ52" s="71"/>
      <c r="AJG52" s="71"/>
      <c r="AJW52" s="71"/>
      <c r="AKM52" s="71"/>
      <c r="ALC52" s="71"/>
      <c r="ALS52" s="71"/>
      <c r="AMI52" s="71"/>
      <c r="AMY52" s="71"/>
      <c r="ANO52" s="71"/>
      <c r="AOE52" s="71"/>
      <c r="AOU52" s="71"/>
      <c r="APK52" s="71"/>
      <c r="AQA52" s="71"/>
      <c r="AQQ52" s="71"/>
      <c r="ARG52" s="71"/>
      <c r="ARW52" s="71"/>
      <c r="ASM52" s="71"/>
      <c r="ATC52" s="71"/>
      <c r="ATS52" s="71"/>
      <c r="AUI52" s="71"/>
      <c r="AUY52" s="71"/>
      <c r="AVO52" s="71"/>
      <c r="AWE52" s="71"/>
      <c r="AWU52" s="71"/>
      <c r="AXK52" s="71"/>
      <c r="AYA52" s="71"/>
      <c r="AYQ52" s="71"/>
      <c r="AZG52" s="71"/>
      <c r="AZW52" s="71"/>
      <c r="BAM52" s="71"/>
      <c r="BBC52" s="71"/>
      <c r="BBS52" s="71"/>
      <c r="BCI52" s="71"/>
      <c r="BCY52" s="71"/>
      <c r="BDO52" s="71"/>
      <c r="BEE52" s="71"/>
      <c r="BEU52" s="71"/>
      <c r="BFK52" s="71"/>
      <c r="BGA52" s="71"/>
      <c r="BGQ52" s="71"/>
      <c r="BHG52" s="71"/>
      <c r="BHW52" s="71"/>
      <c r="BIM52" s="71"/>
      <c r="BJC52" s="71"/>
      <c r="BJS52" s="71"/>
      <c r="BKI52" s="71"/>
      <c r="BKY52" s="71"/>
      <c r="BLO52" s="71"/>
      <c r="BME52" s="71"/>
      <c r="BMU52" s="71"/>
      <c r="BNK52" s="71"/>
      <c r="BOA52" s="71"/>
      <c r="BOQ52" s="71"/>
      <c r="BPG52" s="71"/>
      <c r="BPW52" s="71"/>
      <c r="BQM52" s="71"/>
      <c r="BRC52" s="71"/>
      <c r="BRS52" s="71"/>
      <c r="BSI52" s="71"/>
      <c r="BSY52" s="71"/>
      <c r="BTO52" s="71"/>
      <c r="BUE52" s="71"/>
      <c r="BUU52" s="71"/>
      <c r="BVK52" s="71"/>
      <c r="BWA52" s="71"/>
      <c r="BWQ52" s="71"/>
      <c r="BXG52" s="71"/>
      <c r="BXW52" s="71"/>
      <c r="BYM52" s="71"/>
      <c r="BZC52" s="71"/>
      <c r="BZS52" s="71"/>
      <c r="CAI52" s="71"/>
      <c r="CAY52" s="71"/>
      <c r="CBO52" s="71"/>
      <c r="CCE52" s="71"/>
      <c r="CCU52" s="71"/>
      <c r="CDK52" s="71"/>
      <c r="CEA52" s="71"/>
      <c r="CEQ52" s="71"/>
      <c r="CFG52" s="71"/>
      <c r="CFW52" s="71"/>
      <c r="CGM52" s="71"/>
      <c r="CHC52" s="71"/>
      <c r="CHS52" s="71"/>
      <c r="CII52" s="71"/>
      <c r="CIY52" s="71"/>
      <c r="CJO52" s="71"/>
      <c r="CKE52" s="71"/>
      <c r="CKU52" s="71"/>
      <c r="CLK52" s="71"/>
      <c r="CMA52" s="71"/>
      <c r="CMQ52" s="71"/>
      <c r="CNG52" s="71"/>
      <c r="CNW52" s="71"/>
      <c r="COM52" s="71"/>
      <c r="CPC52" s="71"/>
      <c r="CPS52" s="71"/>
      <c r="CQI52" s="71"/>
      <c r="CQY52" s="71"/>
      <c r="CRO52" s="71"/>
      <c r="CSE52" s="71"/>
      <c r="CSU52" s="71"/>
      <c r="CTK52" s="71"/>
      <c r="CUA52" s="71"/>
      <c r="CUQ52" s="71"/>
      <c r="CVG52" s="71"/>
      <c r="CVW52" s="71"/>
      <c r="CWM52" s="71"/>
      <c r="CXC52" s="71"/>
      <c r="CXS52" s="71"/>
      <c r="CYI52" s="71"/>
      <c r="CYY52" s="71"/>
      <c r="CZO52" s="71"/>
      <c r="DAE52" s="71"/>
      <c r="DAU52" s="71"/>
      <c r="DBK52" s="71"/>
      <c r="DCA52" s="71"/>
      <c r="DCQ52" s="71"/>
      <c r="DDG52" s="71"/>
      <c r="DDW52" s="71"/>
      <c r="DEM52" s="71"/>
      <c r="DFC52" s="71"/>
      <c r="DFS52" s="71"/>
      <c r="DGI52" s="71"/>
      <c r="DGY52" s="71"/>
      <c r="DHO52" s="71"/>
      <c r="DIE52" s="71"/>
      <c r="DIU52" s="71"/>
      <c r="DJK52" s="71"/>
      <c r="DKA52" s="71"/>
      <c r="DKQ52" s="71"/>
      <c r="DLG52" s="71"/>
      <c r="DLW52" s="71"/>
      <c r="DMM52" s="71"/>
      <c r="DNC52" s="71"/>
      <c r="DNS52" s="71"/>
      <c r="DOI52" s="71"/>
      <c r="DOY52" s="71"/>
      <c r="DPO52" s="71"/>
      <c r="DQE52" s="71"/>
      <c r="DQU52" s="71"/>
      <c r="DRK52" s="71"/>
      <c r="DSA52" s="71"/>
      <c r="DSQ52" s="71"/>
      <c r="DTG52" s="71"/>
      <c r="DTW52" s="71"/>
      <c r="DUM52" s="71"/>
      <c r="DVC52" s="71"/>
      <c r="DVS52" s="71"/>
      <c r="DWI52" s="71"/>
      <c r="DWY52" s="71"/>
      <c r="DXO52" s="71"/>
      <c r="DYE52" s="71"/>
      <c r="DYU52" s="71"/>
      <c r="DZK52" s="71"/>
      <c r="EAA52" s="71"/>
      <c r="EAQ52" s="71"/>
      <c r="EBG52" s="71"/>
      <c r="EBW52" s="71"/>
      <c r="ECM52" s="71"/>
      <c r="EDC52" s="71"/>
      <c r="EDS52" s="71"/>
      <c r="EEI52" s="71"/>
      <c r="EEY52" s="71"/>
      <c r="EFO52" s="71"/>
      <c r="EGE52" s="71"/>
      <c r="EGU52" s="71"/>
      <c r="EHK52" s="71"/>
      <c r="EIA52" s="71"/>
      <c r="EIQ52" s="71"/>
      <c r="EJG52" s="71"/>
      <c r="EJW52" s="71"/>
      <c r="EKM52" s="71"/>
      <c r="ELC52" s="71"/>
      <c r="ELS52" s="71"/>
      <c r="EMI52" s="71"/>
      <c r="EMY52" s="71"/>
      <c r="ENO52" s="71"/>
      <c r="EOE52" s="71"/>
      <c r="EOU52" s="71"/>
      <c r="EPK52" s="71"/>
      <c r="EQA52" s="71"/>
      <c r="EQQ52" s="71"/>
      <c r="ERG52" s="71"/>
      <c r="ERW52" s="71"/>
      <c r="ESM52" s="71"/>
      <c r="ETC52" s="71"/>
      <c r="ETS52" s="71"/>
      <c r="EUI52" s="71"/>
      <c r="EUY52" s="71"/>
      <c r="EVO52" s="71"/>
      <c r="EWE52" s="71"/>
      <c r="EWU52" s="71"/>
      <c r="EXK52" s="71"/>
      <c r="EYA52" s="71"/>
      <c r="EYQ52" s="71"/>
      <c r="EZG52" s="71"/>
      <c r="EZW52" s="71"/>
      <c r="FAM52" s="71"/>
      <c r="FBC52" s="71"/>
      <c r="FBS52" s="71"/>
      <c r="FCI52" s="71"/>
      <c r="FCY52" s="71"/>
      <c r="FDO52" s="71"/>
      <c r="FEE52" s="71"/>
      <c r="FEU52" s="71"/>
      <c r="FFK52" s="71"/>
      <c r="FGA52" s="71"/>
      <c r="FGQ52" s="71"/>
      <c r="FHG52" s="71"/>
      <c r="FHW52" s="71"/>
      <c r="FIM52" s="71"/>
      <c r="FJC52" s="71"/>
      <c r="FJS52" s="71"/>
      <c r="FKI52" s="71"/>
      <c r="FKY52" s="71"/>
      <c r="FLO52" s="71"/>
      <c r="FME52" s="71"/>
      <c r="FMU52" s="71"/>
      <c r="FNK52" s="71"/>
      <c r="FOA52" s="71"/>
      <c r="FOQ52" s="71"/>
      <c r="FPG52" s="71"/>
      <c r="FPW52" s="71"/>
      <c r="FQM52" s="71"/>
      <c r="FRC52" s="71"/>
      <c r="FRS52" s="71"/>
      <c r="FSI52" s="71"/>
      <c r="FSY52" s="71"/>
      <c r="FTO52" s="71"/>
      <c r="FUE52" s="71"/>
      <c r="FUU52" s="71"/>
      <c r="FVK52" s="71"/>
      <c r="FWA52" s="71"/>
      <c r="FWQ52" s="71"/>
      <c r="FXG52" s="71"/>
      <c r="FXW52" s="71"/>
      <c r="FYM52" s="71"/>
      <c r="FZC52" s="71"/>
      <c r="FZS52" s="71"/>
      <c r="GAI52" s="71"/>
      <c r="GAY52" s="71"/>
      <c r="GBO52" s="71"/>
      <c r="GCE52" s="71"/>
      <c r="GCU52" s="71"/>
      <c r="GDK52" s="71"/>
      <c r="GEA52" s="71"/>
      <c r="GEQ52" s="71"/>
      <c r="GFG52" s="71"/>
      <c r="GFW52" s="71"/>
      <c r="GGM52" s="71"/>
      <c r="GHC52" s="71"/>
      <c r="GHS52" s="71"/>
      <c r="GII52" s="71"/>
      <c r="GIY52" s="71"/>
      <c r="GJO52" s="71"/>
      <c r="GKE52" s="71"/>
      <c r="GKU52" s="71"/>
      <c r="GLK52" s="71"/>
      <c r="GMA52" s="71"/>
      <c r="GMQ52" s="71"/>
      <c r="GNG52" s="71"/>
      <c r="GNW52" s="71"/>
      <c r="GOM52" s="71"/>
      <c r="GPC52" s="71"/>
      <c r="GPS52" s="71"/>
      <c r="GQI52" s="71"/>
      <c r="GQY52" s="71"/>
      <c r="GRO52" s="71"/>
      <c r="GSE52" s="71"/>
      <c r="GSU52" s="71"/>
      <c r="GTK52" s="71"/>
      <c r="GUA52" s="71"/>
      <c r="GUQ52" s="71"/>
      <c r="GVG52" s="71"/>
      <c r="GVW52" s="71"/>
      <c r="GWM52" s="71"/>
      <c r="GXC52" s="71"/>
      <c r="GXS52" s="71"/>
      <c r="GYI52" s="71"/>
      <c r="GYY52" s="71"/>
      <c r="GZO52" s="71"/>
      <c r="HAE52" s="71"/>
      <c r="HAU52" s="71"/>
      <c r="HBK52" s="71"/>
      <c r="HCA52" s="71"/>
      <c r="HCQ52" s="71"/>
      <c r="HDG52" s="71"/>
      <c r="HDW52" s="71"/>
      <c r="HEM52" s="71"/>
      <c r="HFC52" s="71"/>
      <c r="HFS52" s="71"/>
      <c r="HGI52" s="71"/>
      <c r="HGY52" s="71"/>
      <c r="HHO52" s="71"/>
      <c r="HIE52" s="71"/>
      <c r="HIU52" s="71"/>
      <c r="HJK52" s="71"/>
      <c r="HKA52" s="71"/>
      <c r="HKQ52" s="71"/>
      <c r="HLG52" s="71"/>
      <c r="HLW52" s="71"/>
      <c r="HMM52" s="71"/>
      <c r="HNC52" s="71"/>
      <c r="HNS52" s="71"/>
      <c r="HOI52" s="71"/>
      <c r="HOY52" s="71"/>
      <c r="HPO52" s="71"/>
      <c r="HQE52" s="71"/>
      <c r="HQU52" s="71"/>
      <c r="HRK52" s="71"/>
      <c r="HSA52" s="71"/>
      <c r="HSQ52" s="71"/>
      <c r="HTG52" s="71"/>
      <c r="HTW52" s="71"/>
      <c r="HUM52" s="71"/>
      <c r="HVC52" s="71"/>
      <c r="HVS52" s="71"/>
      <c r="HWI52" s="71"/>
      <c r="HWY52" s="71"/>
      <c r="HXO52" s="71"/>
      <c r="HYE52" s="71"/>
      <c r="HYU52" s="71"/>
      <c r="HZK52" s="71"/>
      <c r="IAA52" s="71"/>
      <c r="IAQ52" s="71"/>
      <c r="IBG52" s="71"/>
      <c r="IBW52" s="71"/>
      <c r="ICM52" s="71"/>
      <c r="IDC52" s="71"/>
      <c r="IDS52" s="71"/>
      <c r="IEI52" s="71"/>
      <c r="IEY52" s="71"/>
      <c r="IFO52" s="71"/>
      <c r="IGE52" s="71"/>
      <c r="IGU52" s="71"/>
      <c r="IHK52" s="71"/>
      <c r="IIA52" s="71"/>
      <c r="IIQ52" s="71"/>
      <c r="IJG52" s="71"/>
      <c r="IJW52" s="71"/>
      <c r="IKM52" s="71"/>
      <c r="ILC52" s="71"/>
      <c r="ILS52" s="71"/>
      <c r="IMI52" s="71"/>
      <c r="IMY52" s="71"/>
      <c r="INO52" s="71"/>
      <c r="IOE52" s="71"/>
      <c r="IOU52" s="71"/>
      <c r="IPK52" s="71"/>
      <c r="IQA52" s="71"/>
      <c r="IQQ52" s="71"/>
      <c r="IRG52" s="71"/>
      <c r="IRW52" s="71"/>
      <c r="ISM52" s="71"/>
      <c r="ITC52" s="71"/>
      <c r="ITS52" s="71"/>
      <c r="IUI52" s="71"/>
      <c r="IUY52" s="71"/>
      <c r="IVO52" s="71"/>
      <c r="IWE52" s="71"/>
      <c r="IWU52" s="71"/>
      <c r="IXK52" s="71"/>
      <c r="IYA52" s="71"/>
      <c r="IYQ52" s="71"/>
      <c r="IZG52" s="71"/>
      <c r="IZW52" s="71"/>
      <c r="JAM52" s="71"/>
      <c r="JBC52" s="71"/>
      <c r="JBS52" s="71"/>
      <c r="JCI52" s="71"/>
      <c r="JCY52" s="71"/>
      <c r="JDO52" s="71"/>
      <c r="JEE52" s="71"/>
      <c r="JEU52" s="71"/>
      <c r="JFK52" s="71"/>
      <c r="JGA52" s="71"/>
      <c r="JGQ52" s="71"/>
      <c r="JHG52" s="71"/>
      <c r="JHW52" s="71"/>
      <c r="JIM52" s="71"/>
      <c r="JJC52" s="71"/>
      <c r="JJS52" s="71"/>
      <c r="JKI52" s="71"/>
      <c r="JKY52" s="71"/>
      <c r="JLO52" s="71"/>
      <c r="JME52" s="71"/>
      <c r="JMU52" s="71"/>
      <c r="JNK52" s="71"/>
      <c r="JOA52" s="71"/>
      <c r="JOQ52" s="71"/>
      <c r="JPG52" s="71"/>
      <c r="JPW52" s="71"/>
      <c r="JQM52" s="71"/>
      <c r="JRC52" s="71"/>
      <c r="JRS52" s="71"/>
      <c r="JSI52" s="71"/>
      <c r="JSY52" s="71"/>
      <c r="JTO52" s="71"/>
      <c r="JUE52" s="71"/>
      <c r="JUU52" s="71"/>
      <c r="JVK52" s="71"/>
      <c r="JWA52" s="71"/>
      <c r="JWQ52" s="71"/>
      <c r="JXG52" s="71"/>
      <c r="JXW52" s="71"/>
      <c r="JYM52" s="71"/>
      <c r="JZC52" s="71"/>
      <c r="JZS52" s="71"/>
      <c r="KAI52" s="71"/>
      <c r="KAY52" s="71"/>
      <c r="KBO52" s="71"/>
      <c r="KCE52" s="71"/>
      <c r="KCU52" s="71"/>
      <c r="KDK52" s="71"/>
      <c r="KEA52" s="71"/>
      <c r="KEQ52" s="71"/>
      <c r="KFG52" s="71"/>
      <c r="KFW52" s="71"/>
      <c r="KGM52" s="71"/>
      <c r="KHC52" s="71"/>
      <c r="KHS52" s="71"/>
      <c r="KII52" s="71"/>
      <c r="KIY52" s="71"/>
      <c r="KJO52" s="71"/>
      <c r="KKE52" s="71"/>
      <c r="KKU52" s="71"/>
      <c r="KLK52" s="71"/>
      <c r="KMA52" s="71"/>
      <c r="KMQ52" s="71"/>
      <c r="KNG52" s="71"/>
      <c r="KNW52" s="71"/>
      <c r="KOM52" s="71"/>
      <c r="KPC52" s="71"/>
      <c r="KPS52" s="71"/>
      <c r="KQI52" s="71"/>
      <c r="KQY52" s="71"/>
      <c r="KRO52" s="71"/>
      <c r="KSE52" s="71"/>
      <c r="KSU52" s="71"/>
      <c r="KTK52" s="71"/>
      <c r="KUA52" s="71"/>
      <c r="KUQ52" s="71"/>
      <c r="KVG52" s="71"/>
      <c r="KVW52" s="71"/>
      <c r="KWM52" s="71"/>
      <c r="KXC52" s="71"/>
      <c r="KXS52" s="71"/>
      <c r="KYI52" s="71"/>
      <c r="KYY52" s="71"/>
      <c r="KZO52" s="71"/>
      <c r="LAE52" s="71"/>
      <c r="LAU52" s="71"/>
      <c r="LBK52" s="71"/>
      <c r="LCA52" s="71"/>
      <c r="LCQ52" s="71"/>
      <c r="LDG52" s="71"/>
      <c r="LDW52" s="71"/>
      <c r="LEM52" s="71"/>
      <c r="LFC52" s="71"/>
      <c r="LFS52" s="71"/>
      <c r="LGI52" s="71"/>
      <c r="LGY52" s="71"/>
      <c r="LHO52" s="71"/>
      <c r="LIE52" s="71"/>
      <c r="LIU52" s="71"/>
      <c r="LJK52" s="71"/>
      <c r="LKA52" s="71"/>
      <c r="LKQ52" s="71"/>
      <c r="LLG52" s="71"/>
      <c r="LLW52" s="71"/>
      <c r="LMM52" s="71"/>
      <c r="LNC52" s="71"/>
      <c r="LNS52" s="71"/>
      <c r="LOI52" s="71"/>
      <c r="LOY52" s="71"/>
      <c r="LPO52" s="71"/>
      <c r="LQE52" s="71"/>
      <c r="LQU52" s="71"/>
      <c r="LRK52" s="71"/>
      <c r="LSA52" s="71"/>
      <c r="LSQ52" s="71"/>
      <c r="LTG52" s="71"/>
      <c r="LTW52" s="71"/>
      <c r="LUM52" s="71"/>
      <c r="LVC52" s="71"/>
      <c r="LVS52" s="71"/>
      <c r="LWI52" s="71"/>
      <c r="LWY52" s="71"/>
      <c r="LXO52" s="71"/>
      <c r="LYE52" s="71"/>
      <c r="LYU52" s="71"/>
      <c r="LZK52" s="71"/>
      <c r="MAA52" s="71"/>
      <c r="MAQ52" s="71"/>
      <c r="MBG52" s="71"/>
      <c r="MBW52" s="71"/>
      <c r="MCM52" s="71"/>
      <c r="MDC52" s="71"/>
      <c r="MDS52" s="71"/>
      <c r="MEI52" s="71"/>
      <c r="MEY52" s="71"/>
      <c r="MFO52" s="71"/>
      <c r="MGE52" s="71"/>
      <c r="MGU52" s="71"/>
      <c r="MHK52" s="71"/>
      <c r="MIA52" s="71"/>
      <c r="MIQ52" s="71"/>
      <c r="MJG52" s="71"/>
      <c r="MJW52" s="71"/>
      <c r="MKM52" s="71"/>
      <c r="MLC52" s="71"/>
      <c r="MLS52" s="71"/>
      <c r="MMI52" s="71"/>
      <c r="MMY52" s="71"/>
      <c r="MNO52" s="71"/>
      <c r="MOE52" s="71"/>
      <c r="MOU52" s="71"/>
      <c r="MPK52" s="71"/>
      <c r="MQA52" s="71"/>
      <c r="MQQ52" s="71"/>
      <c r="MRG52" s="71"/>
      <c r="MRW52" s="71"/>
      <c r="MSM52" s="71"/>
      <c r="MTC52" s="71"/>
      <c r="MTS52" s="71"/>
      <c r="MUI52" s="71"/>
      <c r="MUY52" s="71"/>
      <c r="MVO52" s="71"/>
      <c r="MWE52" s="71"/>
      <c r="MWU52" s="71"/>
      <c r="MXK52" s="71"/>
      <c r="MYA52" s="71"/>
      <c r="MYQ52" s="71"/>
      <c r="MZG52" s="71"/>
      <c r="MZW52" s="71"/>
      <c r="NAM52" s="71"/>
      <c r="NBC52" s="71"/>
      <c r="NBS52" s="71"/>
      <c r="NCI52" s="71"/>
      <c r="NCY52" s="71"/>
      <c r="NDO52" s="71"/>
      <c r="NEE52" s="71"/>
      <c r="NEU52" s="71"/>
      <c r="NFK52" s="71"/>
      <c r="NGA52" s="71"/>
      <c r="NGQ52" s="71"/>
      <c r="NHG52" s="71"/>
      <c r="NHW52" s="71"/>
      <c r="NIM52" s="71"/>
      <c r="NJC52" s="71"/>
      <c r="NJS52" s="71"/>
      <c r="NKI52" s="71"/>
      <c r="NKY52" s="71"/>
      <c r="NLO52" s="71"/>
      <c r="NME52" s="71"/>
      <c r="NMU52" s="71"/>
      <c r="NNK52" s="71"/>
      <c r="NOA52" s="71"/>
      <c r="NOQ52" s="71"/>
      <c r="NPG52" s="71"/>
      <c r="NPW52" s="71"/>
      <c r="NQM52" s="71"/>
      <c r="NRC52" s="71"/>
      <c r="NRS52" s="71"/>
      <c r="NSI52" s="71"/>
      <c r="NSY52" s="71"/>
      <c r="NTO52" s="71"/>
      <c r="NUE52" s="71"/>
      <c r="NUU52" s="71"/>
      <c r="NVK52" s="71"/>
      <c r="NWA52" s="71"/>
      <c r="NWQ52" s="71"/>
      <c r="NXG52" s="71"/>
      <c r="NXW52" s="71"/>
      <c r="NYM52" s="71"/>
      <c r="NZC52" s="71"/>
      <c r="NZS52" s="71"/>
      <c r="OAI52" s="71"/>
      <c r="OAY52" s="71"/>
      <c r="OBO52" s="71"/>
      <c r="OCE52" s="71"/>
      <c r="OCU52" s="71"/>
      <c r="ODK52" s="71"/>
      <c r="OEA52" s="71"/>
      <c r="OEQ52" s="71"/>
      <c r="OFG52" s="71"/>
      <c r="OFW52" s="71"/>
      <c r="OGM52" s="71"/>
      <c r="OHC52" s="71"/>
      <c r="OHS52" s="71"/>
      <c r="OII52" s="71"/>
      <c r="OIY52" s="71"/>
      <c r="OJO52" s="71"/>
      <c r="OKE52" s="71"/>
      <c r="OKU52" s="71"/>
      <c r="OLK52" s="71"/>
      <c r="OMA52" s="71"/>
      <c r="OMQ52" s="71"/>
      <c r="ONG52" s="71"/>
      <c r="ONW52" s="71"/>
      <c r="OOM52" s="71"/>
      <c r="OPC52" s="71"/>
      <c r="OPS52" s="71"/>
      <c r="OQI52" s="71"/>
      <c r="OQY52" s="71"/>
      <c r="ORO52" s="71"/>
      <c r="OSE52" s="71"/>
      <c r="OSU52" s="71"/>
      <c r="OTK52" s="71"/>
      <c r="OUA52" s="71"/>
      <c r="OUQ52" s="71"/>
      <c r="OVG52" s="71"/>
      <c r="OVW52" s="71"/>
      <c r="OWM52" s="71"/>
      <c r="OXC52" s="71"/>
      <c r="OXS52" s="71"/>
      <c r="OYI52" s="71"/>
      <c r="OYY52" s="71"/>
      <c r="OZO52" s="71"/>
      <c r="PAE52" s="71"/>
      <c r="PAU52" s="71"/>
      <c r="PBK52" s="71"/>
      <c r="PCA52" s="71"/>
      <c r="PCQ52" s="71"/>
      <c r="PDG52" s="71"/>
      <c r="PDW52" s="71"/>
      <c r="PEM52" s="71"/>
      <c r="PFC52" s="71"/>
      <c r="PFS52" s="71"/>
      <c r="PGI52" s="71"/>
      <c r="PGY52" s="71"/>
      <c r="PHO52" s="71"/>
      <c r="PIE52" s="71"/>
      <c r="PIU52" s="71"/>
      <c r="PJK52" s="71"/>
      <c r="PKA52" s="71"/>
      <c r="PKQ52" s="71"/>
      <c r="PLG52" s="71"/>
      <c r="PLW52" s="71"/>
      <c r="PMM52" s="71"/>
      <c r="PNC52" s="71"/>
      <c r="PNS52" s="71"/>
      <c r="POI52" s="71"/>
      <c r="POY52" s="71"/>
      <c r="PPO52" s="71"/>
      <c r="PQE52" s="71"/>
      <c r="PQU52" s="71"/>
      <c r="PRK52" s="71"/>
      <c r="PSA52" s="71"/>
      <c r="PSQ52" s="71"/>
      <c r="PTG52" s="71"/>
      <c r="PTW52" s="71"/>
      <c r="PUM52" s="71"/>
      <c r="PVC52" s="71"/>
      <c r="PVS52" s="71"/>
      <c r="PWI52" s="71"/>
      <c r="PWY52" s="71"/>
      <c r="PXO52" s="71"/>
      <c r="PYE52" s="71"/>
      <c r="PYU52" s="71"/>
      <c r="PZK52" s="71"/>
      <c r="QAA52" s="71"/>
      <c r="QAQ52" s="71"/>
      <c r="QBG52" s="71"/>
      <c r="QBW52" s="71"/>
      <c r="QCM52" s="71"/>
      <c r="QDC52" s="71"/>
      <c r="QDS52" s="71"/>
      <c r="QEI52" s="71"/>
      <c r="QEY52" s="71"/>
      <c r="QFO52" s="71"/>
      <c r="QGE52" s="71"/>
      <c r="QGU52" s="71"/>
      <c r="QHK52" s="71"/>
      <c r="QIA52" s="71"/>
      <c r="QIQ52" s="71"/>
      <c r="QJG52" s="71"/>
      <c r="QJW52" s="71"/>
      <c r="QKM52" s="71"/>
      <c r="QLC52" s="71"/>
      <c r="QLS52" s="71"/>
      <c r="QMI52" s="71"/>
      <c r="QMY52" s="71"/>
      <c r="QNO52" s="71"/>
      <c r="QOE52" s="71"/>
      <c r="QOU52" s="71"/>
      <c r="QPK52" s="71"/>
      <c r="QQA52" s="71"/>
      <c r="QQQ52" s="71"/>
      <c r="QRG52" s="71"/>
      <c r="QRW52" s="71"/>
      <c r="QSM52" s="71"/>
      <c r="QTC52" s="71"/>
      <c r="QTS52" s="71"/>
      <c r="QUI52" s="71"/>
      <c r="QUY52" s="71"/>
      <c r="QVO52" s="71"/>
      <c r="QWE52" s="71"/>
      <c r="QWU52" s="71"/>
      <c r="QXK52" s="71"/>
      <c r="QYA52" s="71"/>
      <c r="QYQ52" s="71"/>
      <c r="QZG52" s="71"/>
      <c r="QZW52" s="71"/>
      <c r="RAM52" s="71"/>
      <c r="RBC52" s="71"/>
      <c r="RBS52" s="71"/>
      <c r="RCI52" s="71"/>
      <c r="RCY52" s="71"/>
      <c r="RDO52" s="71"/>
      <c r="REE52" s="71"/>
      <c r="REU52" s="71"/>
      <c r="RFK52" s="71"/>
      <c r="RGA52" s="71"/>
      <c r="RGQ52" s="71"/>
      <c r="RHG52" s="71"/>
      <c r="RHW52" s="71"/>
      <c r="RIM52" s="71"/>
      <c r="RJC52" s="71"/>
      <c r="RJS52" s="71"/>
      <c r="RKI52" s="71"/>
      <c r="RKY52" s="71"/>
      <c r="RLO52" s="71"/>
      <c r="RME52" s="71"/>
      <c r="RMU52" s="71"/>
      <c r="RNK52" s="71"/>
      <c r="ROA52" s="71"/>
      <c r="ROQ52" s="71"/>
      <c r="RPG52" s="71"/>
      <c r="RPW52" s="71"/>
      <c r="RQM52" s="71"/>
      <c r="RRC52" s="71"/>
      <c r="RRS52" s="71"/>
      <c r="RSI52" s="71"/>
      <c r="RSY52" s="71"/>
      <c r="RTO52" s="71"/>
      <c r="RUE52" s="71"/>
      <c r="RUU52" s="71"/>
      <c r="RVK52" s="71"/>
      <c r="RWA52" s="71"/>
      <c r="RWQ52" s="71"/>
      <c r="RXG52" s="71"/>
      <c r="RXW52" s="71"/>
      <c r="RYM52" s="71"/>
      <c r="RZC52" s="71"/>
      <c r="RZS52" s="71"/>
      <c r="SAI52" s="71"/>
      <c r="SAY52" s="71"/>
      <c r="SBO52" s="71"/>
      <c r="SCE52" s="71"/>
      <c r="SCU52" s="71"/>
      <c r="SDK52" s="71"/>
      <c r="SEA52" s="71"/>
      <c r="SEQ52" s="71"/>
      <c r="SFG52" s="71"/>
      <c r="SFW52" s="71"/>
      <c r="SGM52" s="71"/>
      <c r="SHC52" s="71"/>
      <c r="SHS52" s="71"/>
      <c r="SII52" s="71"/>
      <c r="SIY52" s="71"/>
      <c r="SJO52" s="71"/>
      <c r="SKE52" s="71"/>
      <c r="SKU52" s="71"/>
      <c r="SLK52" s="71"/>
      <c r="SMA52" s="71"/>
      <c r="SMQ52" s="71"/>
      <c r="SNG52" s="71"/>
      <c r="SNW52" s="71"/>
      <c r="SOM52" s="71"/>
      <c r="SPC52" s="71"/>
      <c r="SPS52" s="71"/>
      <c r="SQI52" s="71"/>
      <c r="SQY52" s="71"/>
      <c r="SRO52" s="71"/>
      <c r="SSE52" s="71"/>
      <c r="SSU52" s="71"/>
      <c r="STK52" s="71"/>
      <c r="SUA52" s="71"/>
      <c r="SUQ52" s="71"/>
      <c r="SVG52" s="71"/>
      <c r="SVW52" s="71"/>
      <c r="SWM52" s="71"/>
      <c r="SXC52" s="71"/>
      <c r="SXS52" s="71"/>
      <c r="SYI52" s="71"/>
      <c r="SYY52" s="71"/>
      <c r="SZO52" s="71"/>
      <c r="TAE52" s="71"/>
      <c r="TAU52" s="71"/>
      <c r="TBK52" s="71"/>
      <c r="TCA52" s="71"/>
      <c r="TCQ52" s="71"/>
      <c r="TDG52" s="71"/>
      <c r="TDW52" s="71"/>
      <c r="TEM52" s="71"/>
      <c r="TFC52" s="71"/>
      <c r="TFS52" s="71"/>
      <c r="TGI52" s="71"/>
      <c r="TGY52" s="71"/>
      <c r="THO52" s="71"/>
      <c r="TIE52" s="71"/>
      <c r="TIU52" s="71"/>
      <c r="TJK52" s="71"/>
      <c r="TKA52" s="71"/>
      <c r="TKQ52" s="71"/>
      <c r="TLG52" s="71"/>
      <c r="TLW52" s="71"/>
      <c r="TMM52" s="71"/>
      <c r="TNC52" s="71"/>
      <c r="TNS52" s="71"/>
      <c r="TOI52" s="71"/>
      <c r="TOY52" s="71"/>
      <c r="TPO52" s="71"/>
      <c r="TQE52" s="71"/>
      <c r="TQU52" s="71"/>
      <c r="TRK52" s="71"/>
      <c r="TSA52" s="71"/>
      <c r="TSQ52" s="71"/>
      <c r="TTG52" s="71"/>
      <c r="TTW52" s="71"/>
      <c r="TUM52" s="71"/>
      <c r="TVC52" s="71"/>
      <c r="TVS52" s="71"/>
      <c r="TWI52" s="71"/>
      <c r="TWY52" s="71"/>
      <c r="TXO52" s="71"/>
      <c r="TYE52" s="71"/>
      <c r="TYU52" s="71"/>
      <c r="TZK52" s="71"/>
      <c r="UAA52" s="71"/>
      <c r="UAQ52" s="71"/>
      <c r="UBG52" s="71"/>
      <c r="UBW52" s="71"/>
      <c r="UCM52" s="71"/>
      <c r="UDC52" s="71"/>
      <c r="UDS52" s="71"/>
      <c r="UEI52" s="71"/>
      <c r="UEY52" s="71"/>
      <c r="UFO52" s="71"/>
      <c r="UGE52" s="71"/>
      <c r="UGU52" s="71"/>
      <c r="UHK52" s="71"/>
      <c r="UIA52" s="71"/>
      <c r="UIQ52" s="71"/>
      <c r="UJG52" s="71"/>
      <c r="UJW52" s="71"/>
      <c r="UKM52" s="71"/>
      <c r="ULC52" s="71"/>
      <c r="ULS52" s="71"/>
      <c r="UMI52" s="71"/>
      <c r="UMY52" s="71"/>
      <c r="UNO52" s="71"/>
      <c r="UOE52" s="71"/>
      <c r="UOU52" s="71"/>
      <c r="UPK52" s="71"/>
      <c r="UQA52" s="71"/>
      <c r="UQQ52" s="71"/>
      <c r="URG52" s="71"/>
      <c r="URW52" s="71"/>
      <c r="USM52" s="71"/>
      <c r="UTC52" s="71"/>
      <c r="UTS52" s="71"/>
      <c r="UUI52" s="71"/>
      <c r="UUY52" s="71"/>
      <c r="UVO52" s="71"/>
      <c r="UWE52" s="71"/>
      <c r="UWU52" s="71"/>
      <c r="UXK52" s="71"/>
      <c r="UYA52" s="71"/>
      <c r="UYQ52" s="71"/>
      <c r="UZG52" s="71"/>
      <c r="UZW52" s="71"/>
      <c r="VAM52" s="71"/>
      <c r="VBC52" s="71"/>
      <c r="VBS52" s="71"/>
      <c r="VCI52" s="71"/>
      <c r="VCY52" s="71"/>
      <c r="VDO52" s="71"/>
      <c r="VEE52" s="71"/>
      <c r="VEU52" s="71"/>
      <c r="VFK52" s="71"/>
      <c r="VGA52" s="71"/>
      <c r="VGQ52" s="71"/>
      <c r="VHG52" s="71"/>
      <c r="VHW52" s="71"/>
      <c r="VIM52" s="71"/>
      <c r="VJC52" s="71"/>
      <c r="VJS52" s="71"/>
      <c r="VKI52" s="71"/>
      <c r="VKY52" s="71"/>
      <c r="VLO52" s="71"/>
      <c r="VME52" s="71"/>
      <c r="VMU52" s="71"/>
      <c r="VNK52" s="71"/>
      <c r="VOA52" s="71"/>
      <c r="VOQ52" s="71"/>
      <c r="VPG52" s="71"/>
      <c r="VPW52" s="71"/>
      <c r="VQM52" s="71"/>
      <c r="VRC52" s="71"/>
      <c r="VRS52" s="71"/>
      <c r="VSI52" s="71"/>
      <c r="VSY52" s="71"/>
      <c r="VTO52" s="71"/>
      <c r="VUE52" s="71"/>
      <c r="VUU52" s="71"/>
      <c r="VVK52" s="71"/>
      <c r="VWA52" s="71"/>
      <c r="VWQ52" s="71"/>
      <c r="VXG52" s="71"/>
      <c r="VXW52" s="71"/>
      <c r="VYM52" s="71"/>
      <c r="VZC52" s="71"/>
      <c r="VZS52" s="71"/>
      <c r="WAI52" s="71"/>
      <c r="WAY52" s="71"/>
      <c r="WBO52" s="71"/>
      <c r="WCE52" s="71"/>
      <c r="WCU52" s="71"/>
      <c r="WDK52" s="71"/>
      <c r="WEA52" s="71"/>
      <c r="WEQ52" s="71"/>
      <c r="WFG52" s="71"/>
      <c r="WFW52" s="71"/>
      <c r="WGM52" s="71"/>
      <c r="WHC52" s="71"/>
      <c r="WHS52" s="71"/>
      <c r="WII52" s="71"/>
      <c r="WIY52" s="71"/>
      <c r="WJO52" s="71"/>
      <c r="WKE52" s="71"/>
      <c r="WKU52" s="71"/>
      <c r="WLK52" s="71"/>
      <c r="WMA52" s="71"/>
      <c r="WMQ52" s="71"/>
      <c r="WNG52" s="71"/>
      <c r="WNW52" s="71"/>
      <c r="WOM52" s="71"/>
      <c r="WPC52" s="71"/>
      <c r="WPS52" s="71"/>
      <c r="WQI52" s="71"/>
      <c r="WQY52" s="71"/>
      <c r="WRO52" s="71"/>
      <c r="WSE52" s="71"/>
      <c r="WSU52" s="71"/>
      <c r="WTK52" s="71"/>
      <c r="WUA52" s="71"/>
      <c r="WUQ52" s="71"/>
      <c r="WVG52" s="71"/>
      <c r="WVW52" s="71"/>
      <c r="WWM52" s="71"/>
      <c r="WXC52" s="71"/>
      <c r="WXS52" s="71"/>
      <c r="WYI52" s="71"/>
      <c r="WYY52" s="71"/>
      <c r="WZO52" s="71"/>
      <c r="XAE52" s="71"/>
      <c r="XAU52" s="71"/>
      <c r="XBK52" s="71"/>
      <c r="XCA52" s="71"/>
      <c r="XCQ52" s="71"/>
      <c r="XDG52" s="71"/>
      <c r="XDW52" s="71"/>
      <c r="XEM52" s="71"/>
    </row>
    <row r="53" spans="1:1023 1039:2047 2063:3071 3087:4095 4111:5119 5135:6143 6159:7167 7183:8191 8207:9215 9231:10239 10255:11263 11279:12287 12303:13311 13327:14335 14351:15359 15375:16367">
      <c r="A53" s="96"/>
      <c r="B53" s="97"/>
      <c r="C53" s="98"/>
      <c r="D53" s="98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9"/>
    </row>
    <row r="54" spans="1:1023 1039:2047 2063:3071 3087:4095 4111:5119 5135:6143 6159:7167 7183:8191 8207:9215 9231:10239 10255:11263 11279:12287 12303:13311 13327:14335 14351:15359 15375:16367">
      <c r="A54" s="85"/>
      <c r="B54" s="89"/>
      <c r="C54" s="85"/>
      <c r="D54" s="85"/>
      <c r="E54" s="100"/>
      <c r="F54" s="100"/>
      <c r="G54" s="100"/>
      <c r="H54" s="100"/>
      <c r="I54" s="100"/>
      <c r="J54" s="100"/>
      <c r="K54" s="80">
        <f>SUM(K12:K52)</f>
        <v>0</v>
      </c>
      <c r="L54" s="80">
        <f>SUM(L12:L52)</f>
        <v>0</v>
      </c>
      <c r="M54" s="80">
        <f>SUM(M12:M52)</f>
        <v>0</v>
      </c>
      <c r="N54" s="80">
        <f>SUM(N12:N52)</f>
        <v>0</v>
      </c>
      <c r="O54" s="80">
        <f>SUM(O12:O52)</f>
        <v>0</v>
      </c>
    </row>
    <row r="57" spans="1:1023 1039:2047 2063:3071 3087:4095 4111:5119 5135:6143 6159:7167 7183:8191 8207:9215 9231:10239 10255:11263 11279:12287 12303:13311 13327:14335 14351:15359 15375:16367">
      <c r="B57" s="22" t="s">
        <v>557</v>
      </c>
      <c r="E57" s="23"/>
    </row>
    <row r="58" spans="1:1023 1039:2047 2063:3071 3087:4095 4111:5119 5135:6143 6159:7167 7183:8191 8207:9215 9231:10239 10255:11263 11279:12287 12303:13311 13327:14335 14351:15359 15375:16367">
      <c r="E58" s="23"/>
    </row>
    <row r="59" spans="1:1023 1039:2047 2063:3071 3087:4095 4111:5119 5135:6143 6159:7167 7183:8191 8207:9215 9231:10239 10255:11263 11279:12287 12303:13311 13327:14335 14351:15359 15375:16367">
      <c r="B59" s="22" t="s">
        <v>569</v>
      </c>
      <c r="E59" s="23"/>
    </row>
    <row r="60" spans="1:1023 1039:2047 2063:3071 3087:4095 4111:5119 5135:6143 6159:7167 7183:8191 8207:9215 9231:10239 10255:11263 11279:12287 12303:13311 13327:14335 14351:15359 15375:16367">
      <c r="E60" s="23"/>
    </row>
    <row r="61" spans="1:1023 1039:2047 2063:3071 3087:4095 4111:5119 5135:6143 6159:7167 7183:8191 8207:9215 9231:10239 10255:11263 11279:12287 12303:13311 13327:14335 14351:15359 15375:16367">
      <c r="E61" s="23"/>
    </row>
    <row r="62" spans="1:1023 1039:2047 2063:3071 3087:4095 4111:5119 5135:6143 6159:7167 7183:8191 8207:9215 9231:10239 10255:11263 11279:12287 12303:13311 13327:14335 14351:15359 15375:16367">
      <c r="E62" s="23"/>
    </row>
  </sheetData>
  <mergeCells count="6">
    <mergeCell ref="E10:J10"/>
    <mergeCell ref="K10:O10"/>
    <mergeCell ref="A10:A11"/>
    <mergeCell ref="B10:B11"/>
    <mergeCell ref="C10:C11"/>
    <mergeCell ref="D10:D11"/>
  </mergeCells>
  <pageMargins left="0.25" right="0.25" top="0.75" bottom="0.75" header="0.3" footer="0.3"/>
  <pageSetup paperSize="9" scale="90" fitToHeight="0" orientation="landscape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Q87"/>
  <sheetViews>
    <sheetView view="pageBreakPreview" zoomScale="70" zoomScaleNormal="160" zoomScaleSheetLayoutView="70" workbookViewId="0">
      <selection activeCell="J13" sqref="J13"/>
    </sheetView>
  </sheetViews>
  <sheetFormatPr defaultColWidth="9.1796875" defaultRowHeight="13"/>
  <cols>
    <col min="1" max="1" width="4.7265625" style="23" customWidth="1"/>
    <col min="2" max="2" width="57.54296875" style="71" customWidth="1"/>
    <col min="3" max="3" width="9.26953125" style="71" customWidth="1"/>
    <col min="4" max="4" width="8.453125" style="22" customWidth="1"/>
    <col min="5" max="5" width="8" style="22" customWidth="1"/>
    <col min="6" max="6" width="6.453125" style="22" customWidth="1"/>
    <col min="7" max="7" width="10.1796875" style="22" customWidth="1"/>
    <col min="8" max="9" width="8.81640625" style="22" customWidth="1"/>
    <col min="10" max="10" width="9.1796875" style="22"/>
    <col min="11" max="11" width="8.1796875" style="22" customWidth="1"/>
    <col min="12" max="12" width="9.54296875" style="22" customWidth="1"/>
    <col min="13" max="13" width="9.1796875" style="22"/>
    <col min="14" max="14" width="7.81640625" style="22" customWidth="1"/>
    <col min="15" max="15" width="9.54296875" style="22" customWidth="1"/>
    <col min="16" max="16384" width="9.1796875" style="22"/>
  </cols>
  <sheetData>
    <row r="1" spans="1:17" ht="14">
      <c r="A1" s="46">
        <v>16</v>
      </c>
      <c r="B1" s="22"/>
      <c r="C1" s="22"/>
      <c r="D1" s="101" t="s">
        <v>199</v>
      </c>
      <c r="E1" s="33"/>
      <c r="G1" s="102"/>
      <c r="H1" s="33"/>
      <c r="I1" s="33"/>
      <c r="J1" s="33"/>
      <c r="K1" s="33"/>
      <c r="L1" s="33"/>
      <c r="M1" s="33"/>
      <c r="N1" s="33"/>
      <c r="O1" s="33"/>
    </row>
    <row r="2" spans="1:17">
      <c r="A2" s="103"/>
      <c r="B2" s="104"/>
      <c r="C2" s="104"/>
      <c r="D2" s="108" t="s">
        <v>532</v>
      </c>
      <c r="E2" s="108"/>
      <c r="F2" s="108"/>
      <c r="G2" s="108"/>
      <c r="H2" s="108"/>
      <c r="I2" s="108"/>
      <c r="J2" s="108"/>
      <c r="K2" s="108"/>
      <c r="L2" s="108"/>
      <c r="M2" s="108"/>
      <c r="N2" s="33"/>
      <c r="O2" s="33"/>
    </row>
    <row r="3" spans="1:17">
      <c r="A3" s="133"/>
      <c r="B3" s="55"/>
      <c r="C3" s="23"/>
      <c r="D3" s="23"/>
      <c r="E3" s="23"/>
    </row>
    <row r="4" spans="1:17">
      <c r="A4" s="94"/>
      <c r="B4" s="55"/>
      <c r="C4" s="23"/>
      <c r="D4" s="23"/>
      <c r="E4" s="23"/>
    </row>
    <row r="5" spans="1:17">
      <c r="A5" s="133" t="s">
        <v>429</v>
      </c>
      <c r="B5" s="55"/>
      <c r="C5" s="23"/>
      <c r="D5" s="23"/>
      <c r="E5" s="23"/>
    </row>
    <row r="6" spans="1:17">
      <c r="A6" s="133"/>
      <c r="B6" s="55"/>
      <c r="C6" s="23"/>
      <c r="D6" s="23"/>
      <c r="E6" s="23"/>
    </row>
    <row r="7" spans="1:17">
      <c r="A7" s="22"/>
      <c r="B7" s="22"/>
      <c r="C7" s="22"/>
      <c r="D7" s="106"/>
      <c r="E7" s="107"/>
      <c r="F7" s="82"/>
      <c r="G7" s="108"/>
      <c r="H7" s="108"/>
      <c r="I7" s="108"/>
      <c r="J7" s="108"/>
      <c r="L7" s="33" t="s">
        <v>88</v>
      </c>
      <c r="M7" s="33"/>
      <c r="N7" s="61">
        <f>O73</f>
        <v>0</v>
      </c>
      <c r="O7" s="83" t="s">
        <v>12</v>
      </c>
    </row>
    <row r="8" spans="1:17">
      <c r="A8" s="63"/>
      <c r="B8" s="22"/>
      <c r="C8" s="22"/>
      <c r="D8" s="64"/>
      <c r="E8" s="33"/>
      <c r="F8" s="33"/>
      <c r="G8" s="33"/>
      <c r="H8" s="33"/>
      <c r="I8" s="33"/>
      <c r="J8" s="33"/>
      <c r="K8" s="82"/>
      <c r="L8" s="22" t="s">
        <v>571</v>
      </c>
      <c r="M8" s="33"/>
      <c r="N8" s="82"/>
      <c r="O8" s="82"/>
    </row>
    <row r="9" spans="1:17">
      <c r="A9" s="245" t="s">
        <v>0</v>
      </c>
      <c r="B9" s="245" t="s">
        <v>90</v>
      </c>
      <c r="C9" s="208"/>
      <c r="D9" s="246" t="s">
        <v>1</v>
      </c>
      <c r="E9" s="245" t="s">
        <v>2</v>
      </c>
      <c r="F9" s="245"/>
      <c r="G9" s="245"/>
      <c r="H9" s="245"/>
      <c r="I9" s="245"/>
      <c r="J9" s="245"/>
      <c r="K9" s="245" t="s">
        <v>3</v>
      </c>
      <c r="L9" s="245"/>
      <c r="M9" s="245"/>
      <c r="N9" s="245"/>
      <c r="O9" s="245"/>
    </row>
    <row r="10" spans="1:17" ht="59.25" customHeight="1">
      <c r="A10" s="245"/>
      <c r="B10" s="245"/>
      <c r="C10" s="208"/>
      <c r="D10" s="246"/>
      <c r="E10" s="84" t="s">
        <v>4</v>
      </c>
      <c r="F10" s="84" t="s">
        <v>109</v>
      </c>
      <c r="G10" s="84" t="s">
        <v>91</v>
      </c>
      <c r="H10" s="84" t="s">
        <v>131</v>
      </c>
      <c r="I10" s="84" t="s">
        <v>92</v>
      </c>
      <c r="J10" s="84" t="s">
        <v>93</v>
      </c>
      <c r="K10" s="84" t="s">
        <v>5</v>
      </c>
      <c r="L10" s="84" t="s">
        <v>94</v>
      </c>
      <c r="M10" s="84" t="s">
        <v>131</v>
      </c>
      <c r="N10" s="84" t="s">
        <v>95</v>
      </c>
      <c r="O10" s="84" t="s">
        <v>96</v>
      </c>
    </row>
    <row r="11" spans="1:17" s="214" customFormat="1">
      <c r="A11" s="20" t="str">
        <f>IF(COUNTBLANK(F11)=1," ",COUNTA($F$11:F11))</f>
        <v xml:space="preserve"> </v>
      </c>
      <c r="B11" s="74" t="s">
        <v>338</v>
      </c>
      <c r="C11" s="215"/>
      <c r="D11" s="213"/>
      <c r="E11" s="66"/>
      <c r="F11" s="69"/>
      <c r="G11" s="66"/>
      <c r="H11" s="115"/>
      <c r="I11" s="66"/>
      <c r="J11" s="66"/>
      <c r="K11" s="66"/>
      <c r="L11" s="66"/>
      <c r="M11" s="66"/>
      <c r="N11" s="66"/>
      <c r="O11" s="70"/>
    </row>
    <row r="12" spans="1:17" s="87" customFormat="1">
      <c r="A12" s="20" t="str">
        <f>IF(COUNTBLANK(F12)=1," ",COUNTA($F$11:F12))</f>
        <v xml:space="preserve"> </v>
      </c>
      <c r="B12" s="118" t="s">
        <v>355</v>
      </c>
      <c r="C12" s="66" t="s">
        <v>102</v>
      </c>
      <c r="D12" s="66">
        <v>1</v>
      </c>
      <c r="E12" s="66"/>
      <c r="F12" s="69"/>
      <c r="G12" s="66">
        <f t="shared" ref="G12:G70" si="0">SUM(E12*F12)</f>
        <v>0</v>
      </c>
      <c r="H12" s="115"/>
      <c r="I12" s="135">
        <f t="shared" ref="I12:I70" si="1">ROUND(G12*0.07,2)</f>
        <v>0</v>
      </c>
      <c r="J12" s="66">
        <f t="shared" ref="J12:J70" si="2">ROUND(G12+H12+I12,2)</f>
        <v>0</v>
      </c>
      <c r="K12" s="66">
        <f t="shared" ref="K12:K70" si="3">ROUND(D12*E12,2)</f>
        <v>0</v>
      </c>
      <c r="L12" s="66">
        <f t="shared" ref="L12:L70" si="4">ROUND(D12*G12,2)</f>
        <v>0</v>
      </c>
      <c r="M12" s="66">
        <f t="shared" ref="M12:M70" si="5">SUM(D12*H12)</f>
        <v>0</v>
      </c>
      <c r="N12" s="66">
        <f t="shared" ref="N12:N70" si="6">ROUND(D12*I12,2)</f>
        <v>0</v>
      </c>
      <c r="O12" s="70">
        <f t="shared" ref="O12:O70" si="7">ROUND(L12+M12+N12,2)</f>
        <v>0</v>
      </c>
      <c r="P12" s="86"/>
      <c r="Q12" s="86"/>
    </row>
    <row r="13" spans="1:17" s="87" customFormat="1">
      <c r="A13" s="20" t="str">
        <f>IF(COUNTBLANK(F13)=1," ",COUNTA($F$11:F13))</f>
        <v xml:space="preserve"> </v>
      </c>
      <c r="B13" s="118" t="s">
        <v>358</v>
      </c>
      <c r="C13" s="66" t="s">
        <v>102</v>
      </c>
      <c r="D13" s="66">
        <v>1</v>
      </c>
      <c r="E13" s="66"/>
      <c r="F13" s="69"/>
      <c r="G13" s="66">
        <f t="shared" si="0"/>
        <v>0</v>
      </c>
      <c r="H13" s="115"/>
      <c r="I13" s="135">
        <f t="shared" si="1"/>
        <v>0</v>
      </c>
      <c r="J13" s="66">
        <f t="shared" si="2"/>
        <v>0</v>
      </c>
      <c r="K13" s="66">
        <f t="shared" si="3"/>
        <v>0</v>
      </c>
      <c r="L13" s="66">
        <f t="shared" si="4"/>
        <v>0</v>
      </c>
      <c r="M13" s="66">
        <f t="shared" si="5"/>
        <v>0</v>
      </c>
      <c r="N13" s="66">
        <f t="shared" si="6"/>
        <v>0</v>
      </c>
      <c r="O13" s="70">
        <f t="shared" si="7"/>
        <v>0</v>
      </c>
      <c r="P13" s="86"/>
      <c r="Q13" s="86"/>
    </row>
    <row r="14" spans="1:17" s="87" customFormat="1">
      <c r="A14" s="20" t="str">
        <f>IF(COUNTBLANK(F14)=1," ",COUNTA($F$11:F14))</f>
        <v xml:space="preserve"> </v>
      </c>
      <c r="B14" s="118" t="s">
        <v>343</v>
      </c>
      <c r="C14" s="66" t="s">
        <v>102</v>
      </c>
      <c r="D14" s="66">
        <v>11</v>
      </c>
      <c r="E14" s="66"/>
      <c r="F14" s="69"/>
      <c r="G14" s="66">
        <f t="shared" si="0"/>
        <v>0</v>
      </c>
      <c r="H14" s="115"/>
      <c r="I14" s="135">
        <f t="shared" si="1"/>
        <v>0</v>
      </c>
      <c r="J14" s="66">
        <f t="shared" si="2"/>
        <v>0</v>
      </c>
      <c r="K14" s="66">
        <f t="shared" si="3"/>
        <v>0</v>
      </c>
      <c r="L14" s="66">
        <f t="shared" si="4"/>
        <v>0</v>
      </c>
      <c r="M14" s="66">
        <f t="shared" si="5"/>
        <v>0</v>
      </c>
      <c r="N14" s="66">
        <f t="shared" si="6"/>
        <v>0</v>
      </c>
      <c r="O14" s="70">
        <f t="shared" si="7"/>
        <v>0</v>
      </c>
      <c r="P14" s="86"/>
      <c r="Q14" s="86"/>
    </row>
    <row r="15" spans="1:17" s="87" customFormat="1">
      <c r="A15" s="20" t="str">
        <f>IF(COUNTBLANK(F15)=1," ",COUNTA($F$11:F15))</f>
        <v xml:space="preserve"> </v>
      </c>
      <c r="B15" s="118" t="s">
        <v>356</v>
      </c>
      <c r="C15" s="66" t="s">
        <v>102</v>
      </c>
      <c r="D15" s="66">
        <v>2</v>
      </c>
      <c r="E15" s="66"/>
      <c r="F15" s="69"/>
      <c r="G15" s="66">
        <f t="shared" si="0"/>
        <v>0</v>
      </c>
      <c r="H15" s="115"/>
      <c r="I15" s="135">
        <f t="shared" si="1"/>
        <v>0</v>
      </c>
      <c r="J15" s="66">
        <f t="shared" si="2"/>
        <v>0</v>
      </c>
      <c r="K15" s="66">
        <f t="shared" si="3"/>
        <v>0</v>
      </c>
      <c r="L15" s="66">
        <f t="shared" si="4"/>
        <v>0</v>
      </c>
      <c r="M15" s="66">
        <f t="shared" si="5"/>
        <v>0</v>
      </c>
      <c r="N15" s="66">
        <f t="shared" si="6"/>
        <v>0</v>
      </c>
      <c r="O15" s="70">
        <f t="shared" si="7"/>
        <v>0</v>
      </c>
      <c r="P15" s="86"/>
      <c r="Q15" s="86"/>
    </row>
    <row r="16" spans="1:17" s="87" customFormat="1">
      <c r="A16" s="20" t="str">
        <f>IF(COUNTBLANK(F16)=1," ",COUNTA($F$11:F16))</f>
        <v xml:space="preserve"> </v>
      </c>
      <c r="B16" s="118" t="s">
        <v>344</v>
      </c>
      <c r="C16" s="66" t="s">
        <v>102</v>
      </c>
      <c r="D16" s="66">
        <v>0.8</v>
      </c>
      <c r="E16" s="66"/>
      <c r="F16" s="69"/>
      <c r="G16" s="66">
        <f t="shared" si="0"/>
        <v>0</v>
      </c>
      <c r="H16" s="115"/>
      <c r="I16" s="135">
        <f t="shared" si="1"/>
        <v>0</v>
      </c>
      <c r="J16" s="66">
        <f t="shared" si="2"/>
        <v>0</v>
      </c>
      <c r="K16" s="66">
        <f t="shared" si="3"/>
        <v>0</v>
      </c>
      <c r="L16" s="66">
        <f t="shared" si="4"/>
        <v>0</v>
      </c>
      <c r="M16" s="66">
        <f t="shared" si="5"/>
        <v>0</v>
      </c>
      <c r="N16" s="66">
        <f t="shared" si="6"/>
        <v>0</v>
      </c>
      <c r="O16" s="70">
        <f t="shared" si="7"/>
        <v>0</v>
      </c>
      <c r="P16" s="86"/>
      <c r="Q16" s="86"/>
    </row>
    <row r="17" spans="1:17" s="87" customFormat="1">
      <c r="A17" s="20" t="str">
        <f>IF(COUNTBLANK(F17)=1," ",COUNTA($F$11:F17))</f>
        <v xml:space="preserve"> </v>
      </c>
      <c r="B17" s="118" t="s">
        <v>345</v>
      </c>
      <c r="C17" s="66" t="s">
        <v>102</v>
      </c>
      <c r="D17" s="66">
        <v>22</v>
      </c>
      <c r="E17" s="66"/>
      <c r="F17" s="69"/>
      <c r="G17" s="66">
        <f t="shared" si="0"/>
        <v>0</v>
      </c>
      <c r="H17" s="115"/>
      <c r="I17" s="135">
        <f t="shared" si="1"/>
        <v>0</v>
      </c>
      <c r="J17" s="66">
        <f t="shared" si="2"/>
        <v>0</v>
      </c>
      <c r="K17" s="66">
        <f t="shared" si="3"/>
        <v>0</v>
      </c>
      <c r="L17" s="66">
        <f t="shared" si="4"/>
        <v>0</v>
      </c>
      <c r="M17" s="66">
        <f t="shared" si="5"/>
        <v>0</v>
      </c>
      <c r="N17" s="66">
        <f t="shared" si="6"/>
        <v>0</v>
      </c>
      <c r="O17" s="70">
        <f t="shared" si="7"/>
        <v>0</v>
      </c>
      <c r="P17" s="86"/>
      <c r="Q17" s="86"/>
    </row>
    <row r="18" spans="1:17" s="87" customFormat="1">
      <c r="A18" s="20" t="str">
        <f>IF(COUNTBLANK(F18)=1," ",COUNTA($F$11:F18))</f>
        <v xml:space="preserve"> </v>
      </c>
      <c r="B18" s="118" t="s">
        <v>346</v>
      </c>
      <c r="C18" s="66" t="s">
        <v>102</v>
      </c>
      <c r="D18" s="66">
        <v>1</v>
      </c>
      <c r="E18" s="66"/>
      <c r="F18" s="69"/>
      <c r="G18" s="66">
        <f t="shared" si="0"/>
        <v>0</v>
      </c>
      <c r="H18" s="115"/>
      <c r="I18" s="135">
        <f t="shared" si="1"/>
        <v>0</v>
      </c>
      <c r="J18" s="66">
        <f t="shared" si="2"/>
        <v>0</v>
      </c>
      <c r="K18" s="66">
        <f t="shared" si="3"/>
        <v>0</v>
      </c>
      <c r="L18" s="66">
        <f t="shared" si="4"/>
        <v>0</v>
      </c>
      <c r="M18" s="66">
        <f t="shared" si="5"/>
        <v>0</v>
      </c>
      <c r="N18" s="66">
        <f t="shared" si="6"/>
        <v>0</v>
      </c>
      <c r="O18" s="70">
        <f t="shared" si="7"/>
        <v>0</v>
      </c>
      <c r="P18" s="86"/>
      <c r="Q18" s="86"/>
    </row>
    <row r="19" spans="1:17" s="87" customFormat="1">
      <c r="A19" s="20" t="str">
        <f>IF(COUNTBLANK(F19)=1," ",COUNTA($F$11:F19))</f>
        <v xml:space="preserve"> </v>
      </c>
      <c r="B19" s="118" t="s">
        <v>347</v>
      </c>
      <c r="C19" s="66" t="s">
        <v>102</v>
      </c>
      <c r="D19" s="66">
        <v>2</v>
      </c>
      <c r="E19" s="66"/>
      <c r="F19" s="69"/>
      <c r="G19" s="66">
        <f t="shared" si="0"/>
        <v>0</v>
      </c>
      <c r="H19" s="115"/>
      <c r="I19" s="135">
        <f t="shared" si="1"/>
        <v>0</v>
      </c>
      <c r="J19" s="66">
        <f t="shared" si="2"/>
        <v>0</v>
      </c>
      <c r="K19" s="66">
        <f t="shared" si="3"/>
        <v>0</v>
      </c>
      <c r="L19" s="66">
        <f t="shared" si="4"/>
        <v>0</v>
      </c>
      <c r="M19" s="66">
        <f t="shared" si="5"/>
        <v>0</v>
      </c>
      <c r="N19" s="66">
        <f t="shared" si="6"/>
        <v>0</v>
      </c>
      <c r="O19" s="70">
        <f t="shared" si="7"/>
        <v>0</v>
      </c>
      <c r="P19" s="86"/>
      <c r="Q19" s="86"/>
    </row>
    <row r="20" spans="1:17" s="87" customFormat="1">
      <c r="A20" s="20" t="str">
        <f>IF(COUNTBLANK(F20)=1," ",COUNTA($F$11:F20))</f>
        <v xml:space="preserve"> </v>
      </c>
      <c r="B20" s="118" t="s">
        <v>348</v>
      </c>
      <c r="C20" s="66" t="s">
        <v>102</v>
      </c>
      <c r="D20" s="66">
        <v>1</v>
      </c>
      <c r="E20" s="66"/>
      <c r="F20" s="69"/>
      <c r="G20" s="66">
        <f t="shared" si="0"/>
        <v>0</v>
      </c>
      <c r="H20" s="115"/>
      <c r="I20" s="135">
        <f t="shared" si="1"/>
        <v>0</v>
      </c>
      <c r="J20" s="66">
        <f t="shared" si="2"/>
        <v>0</v>
      </c>
      <c r="K20" s="66">
        <f t="shared" si="3"/>
        <v>0</v>
      </c>
      <c r="L20" s="66">
        <f t="shared" si="4"/>
        <v>0</v>
      </c>
      <c r="M20" s="66">
        <f t="shared" si="5"/>
        <v>0</v>
      </c>
      <c r="N20" s="66">
        <f t="shared" si="6"/>
        <v>0</v>
      </c>
      <c r="O20" s="70">
        <f t="shared" si="7"/>
        <v>0</v>
      </c>
      <c r="P20" s="86"/>
      <c r="Q20" s="86"/>
    </row>
    <row r="21" spans="1:17" s="87" customFormat="1">
      <c r="A21" s="20" t="str">
        <f>IF(COUNTBLANK(F21)=1," ",COUNTA($F$11:F21))</f>
        <v xml:space="preserve"> </v>
      </c>
      <c r="B21" s="118" t="s">
        <v>349</v>
      </c>
      <c r="C21" s="66" t="s">
        <v>102</v>
      </c>
      <c r="D21" s="66">
        <v>1</v>
      </c>
      <c r="E21" s="66"/>
      <c r="F21" s="69"/>
      <c r="G21" s="66">
        <f t="shared" si="0"/>
        <v>0</v>
      </c>
      <c r="H21" s="115"/>
      <c r="I21" s="135">
        <f t="shared" si="1"/>
        <v>0</v>
      </c>
      <c r="J21" s="66">
        <f t="shared" si="2"/>
        <v>0</v>
      </c>
      <c r="K21" s="66">
        <f t="shared" si="3"/>
        <v>0</v>
      </c>
      <c r="L21" s="66">
        <f t="shared" si="4"/>
        <v>0</v>
      </c>
      <c r="M21" s="66">
        <f t="shared" si="5"/>
        <v>0</v>
      </c>
      <c r="N21" s="66">
        <f t="shared" si="6"/>
        <v>0</v>
      </c>
      <c r="O21" s="70">
        <f t="shared" si="7"/>
        <v>0</v>
      </c>
      <c r="P21" s="86"/>
      <c r="Q21" s="86"/>
    </row>
    <row r="22" spans="1:17" s="87" customFormat="1">
      <c r="A22" s="20" t="str">
        <f>IF(COUNTBLANK(F22)=1," ",COUNTA($F$11:F22))</f>
        <v xml:space="preserve"> </v>
      </c>
      <c r="B22" s="118" t="s">
        <v>350</v>
      </c>
      <c r="C22" s="66" t="s">
        <v>102</v>
      </c>
      <c r="D22" s="66">
        <v>1</v>
      </c>
      <c r="E22" s="66"/>
      <c r="F22" s="69"/>
      <c r="G22" s="66">
        <f t="shared" si="0"/>
        <v>0</v>
      </c>
      <c r="H22" s="115"/>
      <c r="I22" s="135">
        <f t="shared" si="1"/>
        <v>0</v>
      </c>
      <c r="J22" s="66">
        <f t="shared" si="2"/>
        <v>0</v>
      </c>
      <c r="K22" s="66">
        <f t="shared" si="3"/>
        <v>0</v>
      </c>
      <c r="L22" s="66">
        <f t="shared" si="4"/>
        <v>0</v>
      </c>
      <c r="M22" s="66">
        <f t="shared" si="5"/>
        <v>0</v>
      </c>
      <c r="N22" s="66">
        <f t="shared" si="6"/>
        <v>0</v>
      </c>
      <c r="O22" s="70">
        <f t="shared" si="7"/>
        <v>0</v>
      </c>
      <c r="P22" s="86"/>
      <c r="Q22" s="86"/>
    </row>
    <row r="23" spans="1:17" s="87" customFormat="1">
      <c r="A23" s="20" t="str">
        <f>IF(COUNTBLANK(F23)=1," ",COUNTA($F$11:F23))</f>
        <v xml:space="preserve"> </v>
      </c>
      <c r="B23" s="118" t="s">
        <v>351</v>
      </c>
      <c r="C23" s="66" t="s">
        <v>102</v>
      </c>
      <c r="D23" s="66">
        <v>22</v>
      </c>
      <c r="E23" s="66"/>
      <c r="F23" s="69"/>
      <c r="G23" s="66">
        <f t="shared" si="0"/>
        <v>0</v>
      </c>
      <c r="H23" s="115"/>
      <c r="I23" s="135">
        <f t="shared" si="1"/>
        <v>0</v>
      </c>
      <c r="J23" s="66">
        <f t="shared" si="2"/>
        <v>0</v>
      </c>
      <c r="K23" s="66">
        <f t="shared" si="3"/>
        <v>0</v>
      </c>
      <c r="L23" s="66">
        <f t="shared" si="4"/>
        <v>0</v>
      </c>
      <c r="M23" s="66">
        <f t="shared" si="5"/>
        <v>0</v>
      </c>
      <c r="N23" s="66">
        <f t="shared" si="6"/>
        <v>0</v>
      </c>
      <c r="O23" s="70">
        <f t="shared" si="7"/>
        <v>0</v>
      </c>
      <c r="P23" s="86"/>
      <c r="Q23" s="86"/>
    </row>
    <row r="24" spans="1:17" s="87" customFormat="1">
      <c r="A24" s="20" t="str">
        <f>IF(COUNTBLANK(F24)=1," ",COUNTA($F$11:F24))</f>
        <v xml:space="preserve"> </v>
      </c>
      <c r="B24" s="118" t="s">
        <v>352</v>
      </c>
      <c r="C24" s="66" t="s">
        <v>102</v>
      </c>
      <c r="D24" s="66">
        <v>7</v>
      </c>
      <c r="E24" s="66"/>
      <c r="F24" s="69"/>
      <c r="G24" s="66">
        <f t="shared" si="0"/>
        <v>0</v>
      </c>
      <c r="H24" s="115"/>
      <c r="I24" s="135">
        <f t="shared" si="1"/>
        <v>0</v>
      </c>
      <c r="J24" s="66">
        <f t="shared" si="2"/>
        <v>0</v>
      </c>
      <c r="K24" s="66">
        <f t="shared" si="3"/>
        <v>0</v>
      </c>
      <c r="L24" s="66">
        <f t="shared" si="4"/>
        <v>0</v>
      </c>
      <c r="M24" s="66">
        <f t="shared" si="5"/>
        <v>0</v>
      </c>
      <c r="N24" s="66">
        <f t="shared" si="6"/>
        <v>0</v>
      </c>
      <c r="O24" s="70">
        <f t="shared" si="7"/>
        <v>0</v>
      </c>
      <c r="P24" s="86"/>
      <c r="Q24" s="86"/>
    </row>
    <row r="25" spans="1:17" s="87" customFormat="1">
      <c r="A25" s="20" t="str">
        <f>IF(COUNTBLANK(F25)=1," ",COUNTA($F$11:F25))</f>
        <v xml:space="preserve"> </v>
      </c>
      <c r="B25" s="118" t="s">
        <v>353</v>
      </c>
      <c r="C25" s="66" t="s">
        <v>102</v>
      </c>
      <c r="D25" s="66">
        <v>1</v>
      </c>
      <c r="E25" s="66"/>
      <c r="F25" s="69"/>
      <c r="G25" s="66">
        <f t="shared" si="0"/>
        <v>0</v>
      </c>
      <c r="H25" s="115"/>
      <c r="I25" s="135">
        <f t="shared" si="1"/>
        <v>0</v>
      </c>
      <c r="J25" s="66">
        <f t="shared" si="2"/>
        <v>0</v>
      </c>
      <c r="K25" s="66">
        <f t="shared" si="3"/>
        <v>0</v>
      </c>
      <c r="L25" s="66">
        <f t="shared" si="4"/>
        <v>0</v>
      </c>
      <c r="M25" s="66">
        <f t="shared" si="5"/>
        <v>0</v>
      </c>
      <c r="N25" s="66">
        <f t="shared" si="6"/>
        <v>0</v>
      </c>
      <c r="O25" s="70">
        <f t="shared" si="7"/>
        <v>0</v>
      </c>
      <c r="P25" s="86"/>
      <c r="Q25" s="86"/>
    </row>
    <row r="26" spans="1:17" s="87" customFormat="1">
      <c r="A26" s="20" t="str">
        <f>IF(COUNTBLANK(F26)=1," ",COUNTA($F$11:F26))</f>
        <v xml:space="preserve"> </v>
      </c>
      <c r="B26" s="118" t="s">
        <v>354</v>
      </c>
      <c r="C26" s="66" t="s">
        <v>102</v>
      </c>
      <c r="D26" s="66">
        <v>1</v>
      </c>
      <c r="E26" s="66"/>
      <c r="F26" s="69"/>
      <c r="G26" s="66">
        <f t="shared" si="0"/>
        <v>0</v>
      </c>
      <c r="H26" s="115"/>
      <c r="I26" s="135">
        <f t="shared" si="1"/>
        <v>0</v>
      </c>
      <c r="J26" s="66">
        <f t="shared" si="2"/>
        <v>0</v>
      </c>
      <c r="K26" s="66">
        <f t="shared" si="3"/>
        <v>0</v>
      </c>
      <c r="L26" s="66">
        <f t="shared" si="4"/>
        <v>0</v>
      </c>
      <c r="M26" s="66">
        <f t="shared" si="5"/>
        <v>0</v>
      </c>
      <c r="N26" s="66">
        <f t="shared" si="6"/>
        <v>0</v>
      </c>
      <c r="O26" s="70">
        <f t="shared" si="7"/>
        <v>0</v>
      </c>
      <c r="P26" s="86"/>
      <c r="Q26" s="86"/>
    </row>
    <row r="27" spans="1:17" s="87" customFormat="1">
      <c r="A27" s="20" t="str">
        <f>IF(COUNTBLANK(F27)=1," ",COUNTA($F$11:F27))</f>
        <v xml:space="preserve"> </v>
      </c>
      <c r="B27" s="118" t="s">
        <v>357</v>
      </c>
      <c r="C27" s="66" t="s">
        <v>102</v>
      </c>
      <c r="D27" s="66">
        <v>1</v>
      </c>
      <c r="E27" s="66"/>
      <c r="F27" s="69"/>
      <c r="G27" s="66">
        <f t="shared" si="0"/>
        <v>0</v>
      </c>
      <c r="H27" s="115"/>
      <c r="I27" s="135">
        <f t="shared" si="1"/>
        <v>0</v>
      </c>
      <c r="J27" s="66">
        <f t="shared" si="2"/>
        <v>0</v>
      </c>
      <c r="K27" s="66">
        <f t="shared" si="3"/>
        <v>0</v>
      </c>
      <c r="L27" s="66">
        <f t="shared" si="4"/>
        <v>0</v>
      </c>
      <c r="M27" s="66">
        <f t="shared" si="5"/>
        <v>0</v>
      </c>
      <c r="N27" s="66">
        <f t="shared" si="6"/>
        <v>0</v>
      </c>
      <c r="O27" s="70">
        <f t="shared" si="7"/>
        <v>0</v>
      </c>
      <c r="P27" s="86"/>
      <c r="Q27" s="86"/>
    </row>
    <row r="28" spans="1:17" s="87" customFormat="1">
      <c r="A28" s="20" t="str">
        <f>IF(COUNTBLANK(F28)=1," ",COUNTA($F$11:F28))</f>
        <v xml:space="preserve"> </v>
      </c>
      <c r="B28" s="118" t="s">
        <v>343</v>
      </c>
      <c r="C28" s="66" t="s">
        <v>102</v>
      </c>
      <c r="D28" s="66">
        <v>7</v>
      </c>
      <c r="E28" s="66"/>
      <c r="F28" s="69"/>
      <c r="G28" s="66">
        <f t="shared" si="0"/>
        <v>0</v>
      </c>
      <c r="H28" s="115"/>
      <c r="I28" s="135">
        <f t="shared" si="1"/>
        <v>0</v>
      </c>
      <c r="J28" s="66">
        <f t="shared" si="2"/>
        <v>0</v>
      </c>
      <c r="K28" s="66">
        <f t="shared" si="3"/>
        <v>0</v>
      </c>
      <c r="L28" s="66">
        <f t="shared" si="4"/>
        <v>0</v>
      </c>
      <c r="M28" s="66">
        <f t="shared" si="5"/>
        <v>0</v>
      </c>
      <c r="N28" s="66">
        <f t="shared" si="6"/>
        <v>0</v>
      </c>
      <c r="O28" s="70">
        <f t="shared" si="7"/>
        <v>0</v>
      </c>
      <c r="P28" s="86"/>
      <c r="Q28" s="86"/>
    </row>
    <row r="29" spans="1:17" s="87" customFormat="1">
      <c r="A29" s="20" t="str">
        <f>IF(COUNTBLANK(F29)=1," ",COUNTA($F$11:F29))</f>
        <v xml:space="preserve"> </v>
      </c>
      <c r="B29" s="118" t="s">
        <v>356</v>
      </c>
      <c r="C29" s="66" t="s">
        <v>102</v>
      </c>
      <c r="D29" s="66">
        <v>2</v>
      </c>
      <c r="E29" s="66"/>
      <c r="F29" s="69"/>
      <c r="G29" s="66">
        <f t="shared" si="0"/>
        <v>0</v>
      </c>
      <c r="H29" s="115"/>
      <c r="I29" s="135">
        <f t="shared" si="1"/>
        <v>0</v>
      </c>
      <c r="J29" s="66">
        <f t="shared" si="2"/>
        <v>0</v>
      </c>
      <c r="K29" s="66">
        <f t="shared" si="3"/>
        <v>0</v>
      </c>
      <c r="L29" s="66">
        <f t="shared" si="4"/>
        <v>0</v>
      </c>
      <c r="M29" s="66">
        <f t="shared" si="5"/>
        <v>0</v>
      </c>
      <c r="N29" s="66">
        <f t="shared" si="6"/>
        <v>0</v>
      </c>
      <c r="O29" s="70">
        <f t="shared" si="7"/>
        <v>0</v>
      </c>
      <c r="P29" s="86"/>
      <c r="Q29" s="86"/>
    </row>
    <row r="30" spans="1:17" s="87" customFormat="1">
      <c r="A30" s="20" t="str">
        <f>IF(COUNTBLANK(F30)=1," ",COUNTA($F$11:F30))</f>
        <v xml:space="preserve"> </v>
      </c>
      <c r="B30" s="118" t="s">
        <v>344</v>
      </c>
      <c r="C30" s="66" t="s">
        <v>102</v>
      </c>
      <c r="D30" s="66">
        <v>2</v>
      </c>
      <c r="E30" s="66"/>
      <c r="F30" s="69"/>
      <c r="G30" s="66">
        <f t="shared" si="0"/>
        <v>0</v>
      </c>
      <c r="H30" s="115"/>
      <c r="I30" s="135">
        <f t="shared" si="1"/>
        <v>0</v>
      </c>
      <c r="J30" s="66">
        <f t="shared" si="2"/>
        <v>0</v>
      </c>
      <c r="K30" s="66">
        <f t="shared" si="3"/>
        <v>0</v>
      </c>
      <c r="L30" s="66">
        <f t="shared" si="4"/>
        <v>0</v>
      </c>
      <c r="M30" s="66">
        <f t="shared" si="5"/>
        <v>0</v>
      </c>
      <c r="N30" s="66">
        <f t="shared" si="6"/>
        <v>0</v>
      </c>
      <c r="O30" s="70">
        <f t="shared" si="7"/>
        <v>0</v>
      </c>
      <c r="P30" s="86"/>
      <c r="Q30" s="86"/>
    </row>
    <row r="31" spans="1:17" s="87" customFormat="1">
      <c r="A31" s="20" t="str">
        <f>IF(COUNTBLANK(F31)=1," ",COUNTA($F$11:F31))</f>
        <v xml:space="preserve"> </v>
      </c>
      <c r="B31" s="118" t="s">
        <v>345</v>
      </c>
      <c r="C31" s="66" t="s">
        <v>102</v>
      </c>
      <c r="D31" s="66">
        <v>14</v>
      </c>
      <c r="E31" s="66"/>
      <c r="F31" s="69"/>
      <c r="G31" s="66">
        <f t="shared" si="0"/>
        <v>0</v>
      </c>
      <c r="H31" s="115"/>
      <c r="I31" s="135">
        <f t="shared" si="1"/>
        <v>0</v>
      </c>
      <c r="J31" s="66">
        <f t="shared" si="2"/>
        <v>0</v>
      </c>
      <c r="K31" s="66">
        <f t="shared" si="3"/>
        <v>0</v>
      </c>
      <c r="L31" s="66">
        <f t="shared" si="4"/>
        <v>0</v>
      </c>
      <c r="M31" s="66">
        <f t="shared" si="5"/>
        <v>0</v>
      </c>
      <c r="N31" s="66">
        <f t="shared" si="6"/>
        <v>0</v>
      </c>
      <c r="O31" s="70">
        <f t="shared" si="7"/>
        <v>0</v>
      </c>
      <c r="P31" s="86"/>
      <c r="Q31" s="86"/>
    </row>
    <row r="32" spans="1:17" s="87" customFormat="1">
      <c r="A32" s="20" t="str">
        <f>IF(COUNTBLANK(F32)=1," ",COUNTA($F$11:F32))</f>
        <v xml:space="preserve"> </v>
      </c>
      <c r="B32" s="118" t="s">
        <v>346</v>
      </c>
      <c r="C32" s="66" t="s">
        <v>102</v>
      </c>
      <c r="D32" s="66">
        <v>1</v>
      </c>
      <c r="E32" s="66"/>
      <c r="F32" s="69"/>
      <c r="G32" s="66">
        <f t="shared" si="0"/>
        <v>0</v>
      </c>
      <c r="H32" s="115"/>
      <c r="I32" s="135">
        <f t="shared" si="1"/>
        <v>0</v>
      </c>
      <c r="J32" s="66">
        <f t="shared" si="2"/>
        <v>0</v>
      </c>
      <c r="K32" s="66">
        <f t="shared" si="3"/>
        <v>0</v>
      </c>
      <c r="L32" s="66">
        <f t="shared" si="4"/>
        <v>0</v>
      </c>
      <c r="M32" s="66">
        <f t="shared" si="5"/>
        <v>0</v>
      </c>
      <c r="N32" s="66">
        <f t="shared" si="6"/>
        <v>0</v>
      </c>
      <c r="O32" s="70">
        <f t="shared" si="7"/>
        <v>0</v>
      </c>
      <c r="P32" s="86"/>
      <c r="Q32" s="86"/>
    </row>
    <row r="33" spans="1:17" s="87" customFormat="1">
      <c r="A33" s="20" t="str">
        <f>IF(COUNTBLANK(F33)=1," ",COUNTA($F$11:F33))</f>
        <v xml:space="preserve"> </v>
      </c>
      <c r="B33" s="118" t="s">
        <v>347</v>
      </c>
      <c r="C33" s="66" t="s">
        <v>102</v>
      </c>
      <c r="D33" s="66">
        <v>2</v>
      </c>
      <c r="E33" s="66"/>
      <c r="F33" s="69"/>
      <c r="G33" s="66">
        <f t="shared" si="0"/>
        <v>0</v>
      </c>
      <c r="H33" s="115"/>
      <c r="I33" s="135">
        <f t="shared" si="1"/>
        <v>0</v>
      </c>
      <c r="J33" s="66">
        <f t="shared" si="2"/>
        <v>0</v>
      </c>
      <c r="K33" s="66">
        <f t="shared" si="3"/>
        <v>0</v>
      </c>
      <c r="L33" s="66">
        <f t="shared" si="4"/>
        <v>0</v>
      </c>
      <c r="M33" s="66">
        <f t="shared" si="5"/>
        <v>0</v>
      </c>
      <c r="N33" s="66">
        <f t="shared" si="6"/>
        <v>0</v>
      </c>
      <c r="O33" s="70">
        <f t="shared" si="7"/>
        <v>0</v>
      </c>
      <c r="P33" s="86"/>
      <c r="Q33" s="86"/>
    </row>
    <row r="34" spans="1:17" s="87" customFormat="1">
      <c r="A34" s="20" t="str">
        <f>IF(COUNTBLANK(F34)=1," ",COUNTA($F$11:F34))</f>
        <v xml:space="preserve"> </v>
      </c>
      <c r="B34" s="118" t="s">
        <v>348</v>
      </c>
      <c r="C34" s="66" t="s">
        <v>102</v>
      </c>
      <c r="D34" s="66">
        <v>1</v>
      </c>
      <c r="E34" s="66"/>
      <c r="F34" s="69"/>
      <c r="G34" s="66">
        <f t="shared" si="0"/>
        <v>0</v>
      </c>
      <c r="H34" s="115"/>
      <c r="I34" s="135">
        <f t="shared" si="1"/>
        <v>0</v>
      </c>
      <c r="J34" s="66">
        <f t="shared" si="2"/>
        <v>0</v>
      </c>
      <c r="K34" s="66">
        <f t="shared" si="3"/>
        <v>0</v>
      </c>
      <c r="L34" s="66">
        <f t="shared" si="4"/>
        <v>0</v>
      </c>
      <c r="M34" s="66">
        <f t="shared" si="5"/>
        <v>0</v>
      </c>
      <c r="N34" s="66">
        <f t="shared" si="6"/>
        <v>0</v>
      </c>
      <c r="O34" s="70">
        <f t="shared" si="7"/>
        <v>0</v>
      </c>
      <c r="P34" s="86"/>
      <c r="Q34" s="86"/>
    </row>
    <row r="35" spans="1:17" s="87" customFormat="1">
      <c r="A35" s="20" t="str">
        <f>IF(COUNTBLANK(F35)=1," ",COUNTA($F$11:F35))</f>
        <v xml:space="preserve"> </v>
      </c>
      <c r="B35" s="118" t="s">
        <v>349</v>
      </c>
      <c r="C35" s="66" t="s">
        <v>102</v>
      </c>
      <c r="D35" s="66">
        <v>1</v>
      </c>
      <c r="E35" s="66"/>
      <c r="F35" s="69"/>
      <c r="G35" s="66">
        <f t="shared" si="0"/>
        <v>0</v>
      </c>
      <c r="H35" s="115"/>
      <c r="I35" s="135">
        <f t="shared" si="1"/>
        <v>0</v>
      </c>
      <c r="J35" s="66">
        <f t="shared" si="2"/>
        <v>0</v>
      </c>
      <c r="K35" s="66">
        <f t="shared" si="3"/>
        <v>0</v>
      </c>
      <c r="L35" s="66">
        <f t="shared" si="4"/>
        <v>0</v>
      </c>
      <c r="M35" s="66">
        <f t="shared" si="5"/>
        <v>0</v>
      </c>
      <c r="N35" s="66">
        <f t="shared" si="6"/>
        <v>0</v>
      </c>
      <c r="O35" s="70">
        <f t="shared" si="7"/>
        <v>0</v>
      </c>
      <c r="P35" s="86"/>
      <c r="Q35" s="86"/>
    </row>
    <row r="36" spans="1:17" s="87" customFormat="1">
      <c r="A36" s="20" t="str">
        <f>IF(COUNTBLANK(F36)=1," ",COUNTA($F$11:F36))</f>
        <v xml:space="preserve"> </v>
      </c>
      <c r="B36" s="118" t="s">
        <v>350</v>
      </c>
      <c r="C36" s="66" t="s">
        <v>102</v>
      </c>
      <c r="D36" s="66">
        <v>1</v>
      </c>
      <c r="E36" s="66"/>
      <c r="F36" s="69"/>
      <c r="G36" s="66">
        <f t="shared" si="0"/>
        <v>0</v>
      </c>
      <c r="H36" s="115"/>
      <c r="I36" s="135">
        <f t="shared" si="1"/>
        <v>0</v>
      </c>
      <c r="J36" s="66">
        <f t="shared" si="2"/>
        <v>0</v>
      </c>
      <c r="K36" s="66">
        <f t="shared" si="3"/>
        <v>0</v>
      </c>
      <c r="L36" s="66">
        <f t="shared" si="4"/>
        <v>0</v>
      </c>
      <c r="M36" s="66">
        <f t="shared" si="5"/>
        <v>0</v>
      </c>
      <c r="N36" s="66">
        <f t="shared" si="6"/>
        <v>0</v>
      </c>
      <c r="O36" s="70">
        <f t="shared" si="7"/>
        <v>0</v>
      </c>
      <c r="P36" s="86"/>
      <c r="Q36" s="86"/>
    </row>
    <row r="37" spans="1:17" s="87" customFormat="1">
      <c r="A37" s="20" t="str">
        <f>IF(COUNTBLANK(F37)=1," ",COUNTA($F$11:F37))</f>
        <v xml:space="preserve"> </v>
      </c>
      <c r="B37" s="118" t="s">
        <v>351</v>
      </c>
      <c r="C37" s="66" t="s">
        <v>102</v>
      </c>
      <c r="D37" s="66">
        <v>14</v>
      </c>
      <c r="E37" s="66"/>
      <c r="F37" s="69"/>
      <c r="G37" s="66">
        <f t="shared" si="0"/>
        <v>0</v>
      </c>
      <c r="H37" s="115"/>
      <c r="I37" s="135">
        <f t="shared" si="1"/>
        <v>0</v>
      </c>
      <c r="J37" s="66">
        <f t="shared" si="2"/>
        <v>0</v>
      </c>
      <c r="K37" s="66">
        <f t="shared" si="3"/>
        <v>0</v>
      </c>
      <c r="L37" s="66">
        <f t="shared" si="4"/>
        <v>0</v>
      </c>
      <c r="M37" s="66">
        <f t="shared" si="5"/>
        <v>0</v>
      </c>
      <c r="N37" s="66">
        <f t="shared" si="6"/>
        <v>0</v>
      </c>
      <c r="O37" s="70">
        <f t="shared" si="7"/>
        <v>0</v>
      </c>
      <c r="P37" s="86"/>
      <c r="Q37" s="86"/>
    </row>
    <row r="38" spans="1:17" s="87" customFormat="1">
      <c r="A38" s="20" t="str">
        <f>IF(COUNTBLANK(F38)=1," ",COUNTA($F$11:F38))</f>
        <v xml:space="preserve"> </v>
      </c>
      <c r="B38" s="118" t="s">
        <v>352</v>
      </c>
      <c r="C38" s="66" t="s">
        <v>102</v>
      </c>
      <c r="D38" s="66">
        <v>4</v>
      </c>
      <c r="E38" s="66"/>
      <c r="F38" s="69"/>
      <c r="G38" s="66">
        <f t="shared" si="0"/>
        <v>0</v>
      </c>
      <c r="H38" s="115"/>
      <c r="I38" s="135">
        <f t="shared" si="1"/>
        <v>0</v>
      </c>
      <c r="J38" s="66">
        <f t="shared" si="2"/>
        <v>0</v>
      </c>
      <c r="K38" s="66">
        <f t="shared" si="3"/>
        <v>0</v>
      </c>
      <c r="L38" s="66">
        <f t="shared" si="4"/>
        <v>0</v>
      </c>
      <c r="M38" s="66">
        <f t="shared" si="5"/>
        <v>0</v>
      </c>
      <c r="N38" s="66">
        <f t="shared" si="6"/>
        <v>0</v>
      </c>
      <c r="O38" s="70">
        <f t="shared" si="7"/>
        <v>0</v>
      </c>
      <c r="P38" s="86"/>
      <c r="Q38" s="86"/>
    </row>
    <row r="39" spans="1:17" s="87" customFormat="1">
      <c r="A39" s="20" t="str">
        <f>IF(COUNTBLANK(F39)=1," ",COUNTA($F$11:F39))</f>
        <v xml:space="preserve"> </v>
      </c>
      <c r="B39" s="118" t="s">
        <v>353</v>
      </c>
      <c r="C39" s="66" t="s">
        <v>102</v>
      </c>
      <c r="D39" s="66">
        <v>1</v>
      </c>
      <c r="E39" s="66"/>
      <c r="F39" s="69"/>
      <c r="G39" s="66">
        <f t="shared" si="0"/>
        <v>0</v>
      </c>
      <c r="H39" s="115"/>
      <c r="I39" s="135">
        <f t="shared" si="1"/>
        <v>0</v>
      </c>
      <c r="J39" s="66">
        <f t="shared" si="2"/>
        <v>0</v>
      </c>
      <c r="K39" s="66">
        <f t="shared" si="3"/>
        <v>0</v>
      </c>
      <c r="L39" s="66">
        <f t="shared" si="4"/>
        <v>0</v>
      </c>
      <c r="M39" s="66">
        <f t="shared" si="5"/>
        <v>0</v>
      </c>
      <c r="N39" s="66">
        <f t="shared" si="6"/>
        <v>0</v>
      </c>
      <c r="O39" s="70">
        <f t="shared" si="7"/>
        <v>0</v>
      </c>
      <c r="P39" s="86"/>
      <c r="Q39" s="86"/>
    </row>
    <row r="40" spans="1:17" s="87" customFormat="1">
      <c r="A40" s="20" t="str">
        <f>IF(COUNTBLANK(F40)=1," ",COUNTA($F$11:F40))</f>
        <v xml:space="preserve"> </v>
      </c>
      <c r="B40" s="118" t="s">
        <v>359</v>
      </c>
      <c r="C40" s="66" t="s">
        <v>102</v>
      </c>
      <c r="D40" s="66">
        <v>1</v>
      </c>
      <c r="E40" s="66"/>
      <c r="F40" s="69"/>
      <c r="G40" s="66">
        <f t="shared" si="0"/>
        <v>0</v>
      </c>
      <c r="H40" s="115"/>
      <c r="I40" s="135">
        <f t="shared" si="1"/>
        <v>0</v>
      </c>
      <c r="J40" s="66">
        <f t="shared" si="2"/>
        <v>0</v>
      </c>
      <c r="K40" s="66">
        <f t="shared" si="3"/>
        <v>0</v>
      </c>
      <c r="L40" s="66">
        <f t="shared" si="4"/>
        <v>0</v>
      </c>
      <c r="M40" s="66">
        <f t="shared" si="5"/>
        <v>0</v>
      </c>
      <c r="N40" s="66">
        <f t="shared" si="6"/>
        <v>0</v>
      </c>
      <c r="O40" s="70">
        <f t="shared" si="7"/>
        <v>0</v>
      </c>
      <c r="P40" s="86"/>
      <c r="Q40" s="86"/>
    </row>
    <row r="41" spans="1:17" s="87" customFormat="1">
      <c r="A41" s="20" t="str">
        <f>IF(COUNTBLANK(F41)=1," ",COUNTA($F$11:F41))</f>
        <v xml:space="preserve"> </v>
      </c>
      <c r="B41" s="118" t="s">
        <v>360</v>
      </c>
      <c r="C41" s="66" t="s">
        <v>102</v>
      </c>
      <c r="D41" s="66">
        <v>1</v>
      </c>
      <c r="E41" s="66"/>
      <c r="F41" s="69"/>
      <c r="G41" s="66">
        <f t="shared" si="0"/>
        <v>0</v>
      </c>
      <c r="H41" s="115"/>
      <c r="I41" s="135">
        <f t="shared" si="1"/>
        <v>0</v>
      </c>
      <c r="J41" s="66">
        <f t="shared" si="2"/>
        <v>0</v>
      </c>
      <c r="K41" s="66">
        <f t="shared" si="3"/>
        <v>0</v>
      </c>
      <c r="L41" s="66">
        <f t="shared" si="4"/>
        <v>0</v>
      </c>
      <c r="M41" s="66">
        <f t="shared" si="5"/>
        <v>0</v>
      </c>
      <c r="N41" s="66">
        <f t="shared" si="6"/>
        <v>0</v>
      </c>
      <c r="O41" s="70">
        <f t="shared" si="7"/>
        <v>0</v>
      </c>
      <c r="P41" s="86"/>
      <c r="Q41" s="86"/>
    </row>
    <row r="42" spans="1:17" s="87" customFormat="1">
      <c r="A42" s="20" t="str">
        <f>IF(COUNTBLANK(F42)=1," ",COUNTA($F$11:F42))</f>
        <v xml:space="preserve"> </v>
      </c>
      <c r="B42" s="118" t="s">
        <v>343</v>
      </c>
      <c r="C42" s="66" t="s">
        <v>102</v>
      </c>
      <c r="D42" s="66">
        <v>5</v>
      </c>
      <c r="E42" s="66"/>
      <c r="F42" s="69"/>
      <c r="G42" s="66">
        <f t="shared" si="0"/>
        <v>0</v>
      </c>
      <c r="H42" s="115"/>
      <c r="I42" s="135">
        <f t="shared" si="1"/>
        <v>0</v>
      </c>
      <c r="J42" s="66">
        <f t="shared" si="2"/>
        <v>0</v>
      </c>
      <c r="K42" s="66">
        <f t="shared" si="3"/>
        <v>0</v>
      </c>
      <c r="L42" s="66">
        <f t="shared" si="4"/>
        <v>0</v>
      </c>
      <c r="M42" s="66">
        <f t="shared" si="5"/>
        <v>0</v>
      </c>
      <c r="N42" s="66">
        <f t="shared" si="6"/>
        <v>0</v>
      </c>
      <c r="O42" s="70">
        <f t="shared" si="7"/>
        <v>0</v>
      </c>
      <c r="P42" s="86"/>
      <c r="Q42" s="86"/>
    </row>
    <row r="43" spans="1:17" s="87" customFormat="1">
      <c r="A43" s="20" t="str">
        <f>IF(COUNTBLANK(F43)=1," ",COUNTA($F$11:F43))</f>
        <v xml:space="preserve"> </v>
      </c>
      <c r="B43" s="118" t="s">
        <v>356</v>
      </c>
      <c r="C43" s="66" t="s">
        <v>102</v>
      </c>
      <c r="D43" s="66">
        <v>2</v>
      </c>
      <c r="E43" s="66"/>
      <c r="F43" s="69"/>
      <c r="G43" s="66">
        <f t="shared" si="0"/>
        <v>0</v>
      </c>
      <c r="H43" s="115"/>
      <c r="I43" s="135">
        <f t="shared" si="1"/>
        <v>0</v>
      </c>
      <c r="J43" s="66">
        <f t="shared" si="2"/>
        <v>0</v>
      </c>
      <c r="K43" s="66">
        <f t="shared" si="3"/>
        <v>0</v>
      </c>
      <c r="L43" s="66">
        <f t="shared" si="4"/>
        <v>0</v>
      </c>
      <c r="M43" s="66">
        <f t="shared" si="5"/>
        <v>0</v>
      </c>
      <c r="N43" s="66">
        <f t="shared" si="6"/>
        <v>0</v>
      </c>
      <c r="O43" s="70">
        <f t="shared" si="7"/>
        <v>0</v>
      </c>
      <c r="P43" s="86"/>
      <c r="Q43" s="86"/>
    </row>
    <row r="44" spans="1:17" s="87" customFormat="1">
      <c r="A44" s="20" t="str">
        <f>IF(COUNTBLANK(F44)=1," ",COUNTA($F$11:F44))</f>
        <v xml:space="preserve"> </v>
      </c>
      <c r="B44" s="118" t="s">
        <v>344</v>
      </c>
      <c r="C44" s="66" t="s">
        <v>102</v>
      </c>
      <c r="D44" s="66">
        <v>2</v>
      </c>
      <c r="E44" s="66"/>
      <c r="F44" s="69"/>
      <c r="G44" s="66">
        <f t="shared" si="0"/>
        <v>0</v>
      </c>
      <c r="H44" s="115"/>
      <c r="I44" s="135">
        <f t="shared" si="1"/>
        <v>0</v>
      </c>
      <c r="J44" s="66">
        <f t="shared" si="2"/>
        <v>0</v>
      </c>
      <c r="K44" s="66">
        <f t="shared" si="3"/>
        <v>0</v>
      </c>
      <c r="L44" s="66">
        <f t="shared" si="4"/>
        <v>0</v>
      </c>
      <c r="M44" s="66">
        <f t="shared" si="5"/>
        <v>0</v>
      </c>
      <c r="N44" s="66">
        <f t="shared" si="6"/>
        <v>0</v>
      </c>
      <c r="O44" s="70">
        <f t="shared" si="7"/>
        <v>0</v>
      </c>
      <c r="P44" s="86"/>
      <c r="Q44" s="86"/>
    </row>
    <row r="45" spans="1:17" s="87" customFormat="1">
      <c r="A45" s="20" t="str">
        <f>IF(COUNTBLANK(F45)=1," ",COUNTA($F$11:F45))</f>
        <v xml:space="preserve"> </v>
      </c>
      <c r="B45" s="118" t="s">
        <v>345</v>
      </c>
      <c r="C45" s="66" t="s">
        <v>102</v>
      </c>
      <c r="D45" s="66">
        <v>10</v>
      </c>
      <c r="E45" s="66"/>
      <c r="F45" s="69"/>
      <c r="G45" s="66">
        <f t="shared" si="0"/>
        <v>0</v>
      </c>
      <c r="H45" s="115"/>
      <c r="I45" s="135">
        <f t="shared" si="1"/>
        <v>0</v>
      </c>
      <c r="J45" s="66">
        <f t="shared" si="2"/>
        <v>0</v>
      </c>
      <c r="K45" s="66">
        <f t="shared" si="3"/>
        <v>0</v>
      </c>
      <c r="L45" s="66">
        <f t="shared" si="4"/>
        <v>0</v>
      </c>
      <c r="M45" s="66">
        <f t="shared" si="5"/>
        <v>0</v>
      </c>
      <c r="N45" s="66">
        <f t="shared" si="6"/>
        <v>0</v>
      </c>
      <c r="O45" s="70">
        <f t="shared" si="7"/>
        <v>0</v>
      </c>
      <c r="P45" s="86"/>
      <c r="Q45" s="86"/>
    </row>
    <row r="46" spans="1:17" s="87" customFormat="1">
      <c r="A46" s="20" t="str">
        <f>IF(COUNTBLANK(F46)=1," ",COUNTA($F$11:F46))</f>
        <v xml:space="preserve"> </v>
      </c>
      <c r="B46" s="118" t="s">
        <v>346</v>
      </c>
      <c r="C46" s="66" t="s">
        <v>102</v>
      </c>
      <c r="D46" s="66">
        <v>1</v>
      </c>
      <c r="E46" s="66"/>
      <c r="F46" s="69"/>
      <c r="G46" s="66">
        <f t="shared" si="0"/>
        <v>0</v>
      </c>
      <c r="H46" s="115"/>
      <c r="I46" s="135">
        <f t="shared" si="1"/>
        <v>0</v>
      </c>
      <c r="J46" s="66">
        <f t="shared" si="2"/>
        <v>0</v>
      </c>
      <c r="K46" s="66">
        <f t="shared" si="3"/>
        <v>0</v>
      </c>
      <c r="L46" s="66">
        <f t="shared" si="4"/>
        <v>0</v>
      </c>
      <c r="M46" s="66">
        <f t="shared" si="5"/>
        <v>0</v>
      </c>
      <c r="N46" s="66">
        <f t="shared" si="6"/>
        <v>0</v>
      </c>
      <c r="O46" s="70">
        <f t="shared" si="7"/>
        <v>0</v>
      </c>
      <c r="P46" s="86"/>
      <c r="Q46" s="86"/>
    </row>
    <row r="47" spans="1:17" s="87" customFormat="1">
      <c r="A47" s="20" t="str">
        <f>IF(COUNTBLANK(F47)=1," ",COUNTA($F$11:F47))</f>
        <v xml:space="preserve"> </v>
      </c>
      <c r="B47" s="118" t="s">
        <v>347</v>
      </c>
      <c r="C47" s="66" t="s">
        <v>102</v>
      </c>
      <c r="D47" s="66">
        <v>2</v>
      </c>
      <c r="E47" s="66"/>
      <c r="F47" s="69"/>
      <c r="G47" s="66">
        <f t="shared" si="0"/>
        <v>0</v>
      </c>
      <c r="H47" s="115"/>
      <c r="I47" s="135">
        <f t="shared" si="1"/>
        <v>0</v>
      </c>
      <c r="J47" s="66">
        <f t="shared" si="2"/>
        <v>0</v>
      </c>
      <c r="K47" s="66">
        <f t="shared" si="3"/>
        <v>0</v>
      </c>
      <c r="L47" s="66">
        <f t="shared" si="4"/>
        <v>0</v>
      </c>
      <c r="M47" s="66">
        <f t="shared" si="5"/>
        <v>0</v>
      </c>
      <c r="N47" s="66">
        <f t="shared" si="6"/>
        <v>0</v>
      </c>
      <c r="O47" s="70">
        <f t="shared" si="7"/>
        <v>0</v>
      </c>
      <c r="P47" s="86"/>
      <c r="Q47" s="86"/>
    </row>
    <row r="48" spans="1:17" s="87" customFormat="1">
      <c r="A48" s="20" t="str">
        <f>IF(COUNTBLANK(F48)=1," ",COUNTA($F$11:F48))</f>
        <v xml:space="preserve"> </v>
      </c>
      <c r="B48" s="118" t="s">
        <v>348</v>
      </c>
      <c r="C48" s="66" t="s">
        <v>102</v>
      </c>
      <c r="D48" s="66">
        <v>1</v>
      </c>
      <c r="E48" s="66"/>
      <c r="F48" s="69"/>
      <c r="G48" s="66">
        <f t="shared" si="0"/>
        <v>0</v>
      </c>
      <c r="H48" s="115"/>
      <c r="I48" s="135">
        <f t="shared" si="1"/>
        <v>0</v>
      </c>
      <c r="J48" s="66">
        <f t="shared" si="2"/>
        <v>0</v>
      </c>
      <c r="K48" s="66">
        <f t="shared" si="3"/>
        <v>0</v>
      </c>
      <c r="L48" s="66">
        <f t="shared" si="4"/>
        <v>0</v>
      </c>
      <c r="M48" s="66">
        <f t="shared" si="5"/>
        <v>0</v>
      </c>
      <c r="N48" s="66">
        <f t="shared" si="6"/>
        <v>0</v>
      </c>
      <c r="O48" s="70">
        <f t="shared" si="7"/>
        <v>0</v>
      </c>
      <c r="P48" s="86"/>
      <c r="Q48" s="86"/>
    </row>
    <row r="49" spans="1:17" s="87" customFormat="1">
      <c r="A49" s="20" t="str">
        <f>IF(COUNTBLANK(F49)=1," ",COUNTA($F$11:F49))</f>
        <v xml:space="preserve"> </v>
      </c>
      <c r="B49" s="118" t="s">
        <v>349</v>
      </c>
      <c r="C49" s="66" t="s">
        <v>102</v>
      </c>
      <c r="D49" s="66">
        <v>1</v>
      </c>
      <c r="E49" s="66"/>
      <c r="F49" s="69"/>
      <c r="G49" s="66">
        <f t="shared" si="0"/>
        <v>0</v>
      </c>
      <c r="H49" s="115"/>
      <c r="I49" s="135">
        <f t="shared" si="1"/>
        <v>0</v>
      </c>
      <c r="J49" s="66">
        <f t="shared" si="2"/>
        <v>0</v>
      </c>
      <c r="K49" s="66">
        <f t="shared" si="3"/>
        <v>0</v>
      </c>
      <c r="L49" s="66">
        <f t="shared" si="4"/>
        <v>0</v>
      </c>
      <c r="M49" s="66">
        <f t="shared" si="5"/>
        <v>0</v>
      </c>
      <c r="N49" s="66">
        <f t="shared" si="6"/>
        <v>0</v>
      </c>
      <c r="O49" s="70">
        <f t="shared" si="7"/>
        <v>0</v>
      </c>
      <c r="P49" s="86"/>
      <c r="Q49" s="86"/>
    </row>
    <row r="50" spans="1:17" s="87" customFormat="1">
      <c r="A50" s="20" t="str">
        <f>IF(COUNTBLANK(F50)=1," ",COUNTA($F$11:F50))</f>
        <v xml:space="preserve"> </v>
      </c>
      <c r="B50" s="118" t="s">
        <v>350</v>
      </c>
      <c r="C50" s="66" t="s">
        <v>102</v>
      </c>
      <c r="D50" s="66">
        <v>1</v>
      </c>
      <c r="E50" s="66"/>
      <c r="F50" s="69"/>
      <c r="G50" s="66">
        <f t="shared" si="0"/>
        <v>0</v>
      </c>
      <c r="H50" s="115"/>
      <c r="I50" s="135">
        <f t="shared" si="1"/>
        <v>0</v>
      </c>
      <c r="J50" s="66">
        <f t="shared" si="2"/>
        <v>0</v>
      </c>
      <c r="K50" s="66">
        <f t="shared" si="3"/>
        <v>0</v>
      </c>
      <c r="L50" s="66">
        <f t="shared" si="4"/>
        <v>0</v>
      </c>
      <c r="M50" s="66">
        <f t="shared" si="5"/>
        <v>0</v>
      </c>
      <c r="N50" s="66">
        <f t="shared" si="6"/>
        <v>0</v>
      </c>
      <c r="O50" s="70">
        <f t="shared" si="7"/>
        <v>0</v>
      </c>
      <c r="P50" s="86"/>
      <c r="Q50" s="86"/>
    </row>
    <row r="51" spans="1:17" s="87" customFormat="1">
      <c r="A51" s="20" t="str">
        <f>IF(COUNTBLANK(F51)=1," ",COUNTA($F$11:F51))</f>
        <v xml:space="preserve"> </v>
      </c>
      <c r="B51" s="118" t="s">
        <v>351</v>
      </c>
      <c r="C51" s="66" t="s">
        <v>102</v>
      </c>
      <c r="D51" s="66">
        <v>10</v>
      </c>
      <c r="E51" s="66"/>
      <c r="F51" s="69"/>
      <c r="G51" s="66">
        <f t="shared" si="0"/>
        <v>0</v>
      </c>
      <c r="H51" s="115"/>
      <c r="I51" s="135">
        <f t="shared" si="1"/>
        <v>0</v>
      </c>
      <c r="J51" s="66">
        <f t="shared" si="2"/>
        <v>0</v>
      </c>
      <c r="K51" s="66">
        <f t="shared" si="3"/>
        <v>0</v>
      </c>
      <c r="L51" s="66">
        <f t="shared" si="4"/>
        <v>0</v>
      </c>
      <c r="M51" s="66">
        <f t="shared" si="5"/>
        <v>0</v>
      </c>
      <c r="N51" s="66">
        <f t="shared" si="6"/>
        <v>0</v>
      </c>
      <c r="O51" s="70">
        <f t="shared" si="7"/>
        <v>0</v>
      </c>
      <c r="P51" s="86"/>
      <c r="Q51" s="86"/>
    </row>
    <row r="52" spans="1:17" s="87" customFormat="1">
      <c r="A52" s="20" t="str">
        <f>IF(COUNTBLANK(F52)=1," ",COUNTA($F$11:F52))</f>
        <v xml:space="preserve"> </v>
      </c>
      <c r="B52" s="118" t="s">
        <v>352</v>
      </c>
      <c r="C52" s="66" t="s">
        <v>102</v>
      </c>
      <c r="D52" s="66">
        <v>2</v>
      </c>
      <c r="E52" s="66"/>
      <c r="F52" s="69"/>
      <c r="G52" s="66">
        <f t="shared" si="0"/>
        <v>0</v>
      </c>
      <c r="H52" s="115"/>
      <c r="I52" s="135">
        <f t="shared" si="1"/>
        <v>0</v>
      </c>
      <c r="J52" s="66">
        <f t="shared" si="2"/>
        <v>0</v>
      </c>
      <c r="K52" s="66">
        <f t="shared" si="3"/>
        <v>0</v>
      </c>
      <c r="L52" s="66">
        <f t="shared" si="4"/>
        <v>0</v>
      </c>
      <c r="M52" s="66">
        <f t="shared" si="5"/>
        <v>0</v>
      </c>
      <c r="N52" s="66">
        <f t="shared" si="6"/>
        <v>0</v>
      </c>
      <c r="O52" s="70">
        <f t="shared" si="7"/>
        <v>0</v>
      </c>
      <c r="P52" s="86"/>
      <c r="Q52" s="86"/>
    </row>
    <row r="53" spans="1:17" s="87" customFormat="1">
      <c r="A53" s="20" t="str">
        <f>IF(COUNTBLANK(F53)=1," ",COUNTA($F$11:F53))</f>
        <v xml:space="preserve"> </v>
      </c>
      <c r="B53" s="118" t="s">
        <v>353</v>
      </c>
      <c r="C53" s="66" t="s">
        <v>102</v>
      </c>
      <c r="D53" s="66">
        <v>1</v>
      </c>
      <c r="E53" s="66"/>
      <c r="F53" s="69"/>
      <c r="G53" s="66">
        <f t="shared" si="0"/>
        <v>0</v>
      </c>
      <c r="H53" s="115"/>
      <c r="I53" s="135">
        <f t="shared" si="1"/>
        <v>0</v>
      </c>
      <c r="J53" s="66">
        <f t="shared" si="2"/>
        <v>0</v>
      </c>
      <c r="K53" s="66">
        <f t="shared" si="3"/>
        <v>0</v>
      </c>
      <c r="L53" s="66">
        <f t="shared" si="4"/>
        <v>0</v>
      </c>
      <c r="M53" s="66">
        <f t="shared" si="5"/>
        <v>0</v>
      </c>
      <c r="N53" s="66">
        <f t="shared" si="6"/>
        <v>0</v>
      </c>
      <c r="O53" s="70">
        <f t="shared" si="7"/>
        <v>0</v>
      </c>
      <c r="P53" s="86"/>
      <c r="Q53" s="86"/>
    </row>
    <row r="54" spans="1:17" s="87" customFormat="1">
      <c r="A54" s="20" t="str">
        <f>IF(COUNTBLANK(F54)=1," ",COUNTA($F$11:F54))</f>
        <v xml:space="preserve"> </v>
      </c>
      <c r="B54" s="118" t="s">
        <v>361</v>
      </c>
      <c r="C54" s="66" t="s">
        <v>15</v>
      </c>
      <c r="D54" s="66">
        <v>70</v>
      </c>
      <c r="E54" s="66"/>
      <c r="F54" s="69"/>
      <c r="G54" s="66">
        <f t="shared" si="0"/>
        <v>0</v>
      </c>
      <c r="H54" s="115"/>
      <c r="I54" s="135">
        <f t="shared" si="1"/>
        <v>0</v>
      </c>
      <c r="J54" s="66">
        <f t="shared" si="2"/>
        <v>0</v>
      </c>
      <c r="K54" s="66">
        <f t="shared" si="3"/>
        <v>0</v>
      </c>
      <c r="L54" s="66">
        <f t="shared" si="4"/>
        <v>0</v>
      </c>
      <c r="M54" s="66">
        <f t="shared" si="5"/>
        <v>0</v>
      </c>
      <c r="N54" s="66">
        <f t="shared" si="6"/>
        <v>0</v>
      </c>
      <c r="O54" s="70">
        <f t="shared" si="7"/>
        <v>0</v>
      </c>
      <c r="P54" s="86"/>
      <c r="Q54" s="86"/>
    </row>
    <row r="55" spans="1:17" s="87" customFormat="1">
      <c r="A55" s="20" t="str">
        <f>IF(COUNTBLANK(F55)=1," ",COUNTA($F$11:F55))</f>
        <v xml:space="preserve"> </v>
      </c>
      <c r="B55" s="118" t="s">
        <v>362</v>
      </c>
      <c r="C55" s="66" t="s">
        <v>102</v>
      </c>
      <c r="D55" s="66">
        <v>4</v>
      </c>
      <c r="E55" s="66"/>
      <c r="F55" s="69"/>
      <c r="G55" s="66">
        <f t="shared" si="0"/>
        <v>0</v>
      </c>
      <c r="H55" s="115"/>
      <c r="I55" s="135">
        <f t="shared" si="1"/>
        <v>0</v>
      </c>
      <c r="J55" s="66">
        <f t="shared" si="2"/>
        <v>0</v>
      </c>
      <c r="K55" s="66">
        <f t="shared" si="3"/>
        <v>0</v>
      </c>
      <c r="L55" s="66">
        <f t="shared" si="4"/>
        <v>0</v>
      </c>
      <c r="M55" s="66">
        <f t="shared" si="5"/>
        <v>0</v>
      </c>
      <c r="N55" s="66">
        <f t="shared" si="6"/>
        <v>0</v>
      </c>
      <c r="O55" s="70">
        <f t="shared" si="7"/>
        <v>0</v>
      </c>
      <c r="P55" s="86"/>
      <c r="Q55" s="86"/>
    </row>
    <row r="56" spans="1:17" s="87" customFormat="1">
      <c r="A56" s="20" t="str">
        <f>IF(COUNTBLANK(F56)=1," ",COUNTA($F$11:F56))</f>
        <v xml:space="preserve"> </v>
      </c>
      <c r="B56" s="118" t="s">
        <v>363</v>
      </c>
      <c r="C56" s="66" t="s">
        <v>102</v>
      </c>
      <c r="D56" s="66">
        <v>2</v>
      </c>
      <c r="E56" s="66"/>
      <c r="F56" s="69"/>
      <c r="G56" s="66">
        <f t="shared" si="0"/>
        <v>0</v>
      </c>
      <c r="H56" s="115"/>
      <c r="I56" s="135">
        <f t="shared" si="1"/>
        <v>0</v>
      </c>
      <c r="J56" s="66">
        <f t="shared" si="2"/>
        <v>0</v>
      </c>
      <c r="K56" s="66">
        <f t="shared" si="3"/>
        <v>0</v>
      </c>
      <c r="L56" s="66">
        <f t="shared" si="4"/>
        <v>0</v>
      </c>
      <c r="M56" s="66">
        <f t="shared" si="5"/>
        <v>0</v>
      </c>
      <c r="N56" s="66">
        <f t="shared" si="6"/>
        <v>0</v>
      </c>
      <c r="O56" s="70">
        <f t="shared" si="7"/>
        <v>0</v>
      </c>
      <c r="P56" s="86"/>
      <c r="Q56" s="86"/>
    </row>
    <row r="57" spans="1:17" s="87" customFormat="1">
      <c r="A57" s="20" t="str">
        <f>IF(COUNTBLANK(F57)=1," ",COUNTA($F$11:F57))</f>
        <v xml:space="preserve"> </v>
      </c>
      <c r="B57" s="118" t="s">
        <v>364</v>
      </c>
      <c r="C57" s="66" t="s">
        <v>102</v>
      </c>
      <c r="D57" s="66">
        <v>2</v>
      </c>
      <c r="E57" s="66"/>
      <c r="F57" s="69"/>
      <c r="G57" s="66">
        <f t="shared" si="0"/>
        <v>0</v>
      </c>
      <c r="H57" s="115"/>
      <c r="I57" s="135">
        <f t="shared" si="1"/>
        <v>0</v>
      </c>
      <c r="J57" s="66">
        <f t="shared" si="2"/>
        <v>0</v>
      </c>
      <c r="K57" s="66">
        <f t="shared" si="3"/>
        <v>0</v>
      </c>
      <c r="L57" s="66">
        <f t="shared" si="4"/>
        <v>0</v>
      </c>
      <c r="M57" s="66">
        <f t="shared" si="5"/>
        <v>0</v>
      </c>
      <c r="N57" s="66">
        <f t="shared" si="6"/>
        <v>0</v>
      </c>
      <c r="O57" s="70">
        <f t="shared" si="7"/>
        <v>0</v>
      </c>
      <c r="P57" s="86"/>
      <c r="Q57" s="86"/>
    </row>
    <row r="58" spans="1:17" s="87" customFormat="1">
      <c r="A58" s="20" t="str">
        <f>IF(COUNTBLANK(F58)=1," ",COUNTA($F$11:F58))</f>
        <v xml:space="preserve"> </v>
      </c>
      <c r="B58" s="118" t="s">
        <v>365</v>
      </c>
      <c r="C58" s="66" t="s">
        <v>15</v>
      </c>
      <c r="D58" s="66">
        <v>3</v>
      </c>
      <c r="E58" s="66"/>
      <c r="F58" s="69"/>
      <c r="G58" s="66">
        <f t="shared" si="0"/>
        <v>0</v>
      </c>
      <c r="H58" s="115"/>
      <c r="I58" s="135">
        <f t="shared" si="1"/>
        <v>0</v>
      </c>
      <c r="J58" s="66">
        <f t="shared" si="2"/>
        <v>0</v>
      </c>
      <c r="K58" s="66">
        <f t="shared" si="3"/>
        <v>0</v>
      </c>
      <c r="L58" s="66">
        <f t="shared" si="4"/>
        <v>0</v>
      </c>
      <c r="M58" s="66">
        <f t="shared" si="5"/>
        <v>0</v>
      </c>
      <c r="N58" s="66">
        <f t="shared" si="6"/>
        <v>0</v>
      </c>
      <c r="O58" s="70">
        <f t="shared" si="7"/>
        <v>0</v>
      </c>
      <c r="P58" s="86"/>
      <c r="Q58" s="86"/>
    </row>
    <row r="59" spans="1:17" s="87" customFormat="1">
      <c r="A59" s="20" t="str">
        <f>IF(COUNTBLANK(F59)=1," ",COUNTA($F$11:F59))</f>
        <v xml:space="preserve"> </v>
      </c>
      <c r="B59" s="118" t="s">
        <v>366</v>
      </c>
      <c r="C59" s="66" t="s">
        <v>15</v>
      </c>
      <c r="D59" s="66">
        <v>29</v>
      </c>
      <c r="E59" s="66"/>
      <c r="F59" s="69"/>
      <c r="G59" s="66">
        <f t="shared" si="0"/>
        <v>0</v>
      </c>
      <c r="H59" s="115"/>
      <c r="I59" s="135">
        <f t="shared" si="1"/>
        <v>0</v>
      </c>
      <c r="J59" s="66">
        <f t="shared" si="2"/>
        <v>0</v>
      </c>
      <c r="K59" s="66">
        <f t="shared" si="3"/>
        <v>0</v>
      </c>
      <c r="L59" s="66">
        <f t="shared" si="4"/>
        <v>0</v>
      </c>
      <c r="M59" s="66">
        <f t="shared" si="5"/>
        <v>0</v>
      </c>
      <c r="N59" s="66">
        <f t="shared" si="6"/>
        <v>0</v>
      </c>
      <c r="O59" s="70">
        <f t="shared" si="7"/>
        <v>0</v>
      </c>
      <c r="P59" s="86"/>
      <c r="Q59" s="86"/>
    </row>
    <row r="60" spans="1:17" s="87" customFormat="1">
      <c r="A60" s="20" t="str">
        <f>IF(COUNTBLANK(F60)=1," ",COUNTA($F$11:F60))</f>
        <v xml:space="preserve"> </v>
      </c>
      <c r="B60" s="118" t="s">
        <v>367</v>
      </c>
      <c r="C60" s="66" t="s">
        <v>15</v>
      </c>
      <c r="D60" s="66">
        <v>6</v>
      </c>
      <c r="E60" s="66"/>
      <c r="F60" s="69"/>
      <c r="G60" s="66">
        <f t="shared" si="0"/>
        <v>0</v>
      </c>
      <c r="H60" s="115"/>
      <c r="I60" s="135">
        <f t="shared" si="1"/>
        <v>0</v>
      </c>
      <c r="J60" s="66">
        <f t="shared" si="2"/>
        <v>0</v>
      </c>
      <c r="K60" s="66">
        <f t="shared" si="3"/>
        <v>0</v>
      </c>
      <c r="L60" s="66">
        <f t="shared" si="4"/>
        <v>0</v>
      </c>
      <c r="M60" s="66">
        <f t="shared" si="5"/>
        <v>0</v>
      </c>
      <c r="N60" s="66">
        <f t="shared" si="6"/>
        <v>0</v>
      </c>
      <c r="O60" s="70">
        <f t="shared" si="7"/>
        <v>0</v>
      </c>
      <c r="P60" s="86"/>
      <c r="Q60" s="86"/>
    </row>
    <row r="61" spans="1:17" s="87" customFormat="1" ht="39">
      <c r="A61" s="20" t="str">
        <f>IF(COUNTBLANK(F61)=1," ",COUNTA($F$11:F61))</f>
        <v xml:space="preserve"> </v>
      </c>
      <c r="B61" s="118" t="s">
        <v>340</v>
      </c>
      <c r="C61" s="66" t="s">
        <v>15</v>
      </c>
      <c r="D61" s="66">
        <v>3</v>
      </c>
      <c r="E61" s="66"/>
      <c r="F61" s="69"/>
      <c r="G61" s="66">
        <f t="shared" si="0"/>
        <v>0</v>
      </c>
      <c r="H61" s="115"/>
      <c r="I61" s="135">
        <f t="shared" si="1"/>
        <v>0</v>
      </c>
      <c r="J61" s="66">
        <f t="shared" si="2"/>
        <v>0</v>
      </c>
      <c r="K61" s="66">
        <f t="shared" si="3"/>
        <v>0</v>
      </c>
      <c r="L61" s="66">
        <f t="shared" si="4"/>
        <v>0</v>
      </c>
      <c r="M61" s="66">
        <f t="shared" si="5"/>
        <v>0</v>
      </c>
      <c r="N61" s="66">
        <f t="shared" si="6"/>
        <v>0</v>
      </c>
      <c r="O61" s="70">
        <f t="shared" si="7"/>
        <v>0</v>
      </c>
      <c r="P61" s="86"/>
      <c r="Q61" s="86"/>
    </row>
    <row r="62" spans="1:17" s="87" customFormat="1" ht="39">
      <c r="A62" s="20" t="str">
        <f>IF(COUNTBLANK(F62)=1," ",COUNTA($F$11:F62))</f>
        <v xml:space="preserve"> </v>
      </c>
      <c r="B62" s="118" t="s">
        <v>341</v>
      </c>
      <c r="C62" s="66" t="s">
        <v>15</v>
      </c>
      <c r="D62" s="66">
        <v>29</v>
      </c>
      <c r="E62" s="66"/>
      <c r="F62" s="69"/>
      <c r="G62" s="66">
        <f t="shared" si="0"/>
        <v>0</v>
      </c>
      <c r="H62" s="115"/>
      <c r="I62" s="135">
        <f t="shared" si="1"/>
        <v>0</v>
      </c>
      <c r="J62" s="66">
        <f t="shared" si="2"/>
        <v>0</v>
      </c>
      <c r="K62" s="66">
        <f t="shared" si="3"/>
        <v>0</v>
      </c>
      <c r="L62" s="66">
        <f t="shared" si="4"/>
        <v>0</v>
      </c>
      <c r="M62" s="66">
        <f t="shared" si="5"/>
        <v>0</v>
      </c>
      <c r="N62" s="66">
        <f t="shared" si="6"/>
        <v>0</v>
      </c>
      <c r="O62" s="70">
        <f t="shared" si="7"/>
        <v>0</v>
      </c>
      <c r="P62" s="86"/>
      <c r="Q62" s="86"/>
    </row>
    <row r="63" spans="1:17" s="87" customFormat="1" ht="39">
      <c r="A63" s="20" t="str">
        <f>IF(COUNTBLANK(F63)=1," ",COUNTA($F$11:F63))</f>
        <v xml:space="preserve"> </v>
      </c>
      <c r="B63" s="118" t="s">
        <v>342</v>
      </c>
      <c r="C63" s="66" t="s">
        <v>15</v>
      </c>
      <c r="D63" s="66">
        <v>4</v>
      </c>
      <c r="E63" s="66"/>
      <c r="F63" s="69"/>
      <c r="G63" s="66">
        <f t="shared" si="0"/>
        <v>0</v>
      </c>
      <c r="H63" s="115"/>
      <c r="I63" s="135">
        <f t="shared" si="1"/>
        <v>0</v>
      </c>
      <c r="J63" s="66">
        <f t="shared" si="2"/>
        <v>0</v>
      </c>
      <c r="K63" s="66">
        <f t="shared" si="3"/>
        <v>0</v>
      </c>
      <c r="L63" s="66">
        <f t="shared" si="4"/>
        <v>0</v>
      </c>
      <c r="M63" s="66">
        <f t="shared" si="5"/>
        <v>0</v>
      </c>
      <c r="N63" s="66">
        <f t="shared" si="6"/>
        <v>0</v>
      </c>
      <c r="O63" s="70">
        <f t="shared" si="7"/>
        <v>0</v>
      </c>
      <c r="P63" s="86"/>
      <c r="Q63" s="86"/>
    </row>
    <row r="64" spans="1:17" s="87" customFormat="1" ht="26">
      <c r="A64" s="20" t="str">
        <f>IF(COUNTBLANK(F64)=1," ",COUNTA($F$11:F64))</f>
        <v xml:space="preserve"> </v>
      </c>
      <c r="B64" s="118" t="s">
        <v>368</v>
      </c>
      <c r="C64" s="66" t="s">
        <v>15</v>
      </c>
      <c r="D64" s="66">
        <v>1390</v>
      </c>
      <c r="E64" s="66"/>
      <c r="F64" s="69"/>
      <c r="G64" s="66">
        <f t="shared" si="0"/>
        <v>0</v>
      </c>
      <c r="H64" s="115"/>
      <c r="I64" s="135">
        <f t="shared" si="1"/>
        <v>0</v>
      </c>
      <c r="J64" s="66">
        <f t="shared" si="2"/>
        <v>0</v>
      </c>
      <c r="K64" s="66">
        <f t="shared" si="3"/>
        <v>0</v>
      </c>
      <c r="L64" s="66">
        <f t="shared" si="4"/>
        <v>0</v>
      </c>
      <c r="M64" s="66">
        <f t="shared" si="5"/>
        <v>0</v>
      </c>
      <c r="N64" s="66">
        <f t="shared" si="6"/>
        <v>0</v>
      </c>
      <c r="O64" s="70">
        <f t="shared" si="7"/>
        <v>0</v>
      </c>
      <c r="P64" s="86"/>
      <c r="Q64" s="86"/>
    </row>
    <row r="65" spans="1:17" s="87" customFormat="1">
      <c r="A65" s="20" t="str">
        <f>IF(COUNTBLANK(F65)=1," ",COUNTA($F$11:F65))</f>
        <v xml:space="preserve"> </v>
      </c>
      <c r="B65" s="118" t="s">
        <v>369</v>
      </c>
      <c r="C65" s="66" t="s">
        <v>102</v>
      </c>
      <c r="D65" s="66">
        <v>2780</v>
      </c>
      <c r="E65" s="66"/>
      <c r="F65" s="69"/>
      <c r="G65" s="66">
        <f t="shared" si="0"/>
        <v>0</v>
      </c>
      <c r="H65" s="115"/>
      <c r="I65" s="135">
        <f t="shared" si="1"/>
        <v>0</v>
      </c>
      <c r="J65" s="66">
        <f t="shared" si="2"/>
        <v>0</v>
      </c>
      <c r="K65" s="66">
        <f t="shared" si="3"/>
        <v>0</v>
      </c>
      <c r="L65" s="66">
        <f t="shared" si="4"/>
        <v>0</v>
      </c>
      <c r="M65" s="66">
        <f t="shared" si="5"/>
        <v>0</v>
      </c>
      <c r="N65" s="66">
        <f t="shared" si="6"/>
        <v>0</v>
      </c>
      <c r="O65" s="70">
        <f t="shared" si="7"/>
        <v>0</v>
      </c>
      <c r="P65" s="86"/>
      <c r="Q65" s="86"/>
    </row>
    <row r="66" spans="1:17" s="87" customFormat="1" ht="26">
      <c r="A66" s="20" t="str">
        <f>IF(COUNTBLANK(F66)=1," ",COUNTA($F$11:F66))</f>
        <v xml:space="preserve"> </v>
      </c>
      <c r="B66" s="118" t="s">
        <v>370</v>
      </c>
      <c r="C66" s="66" t="s">
        <v>103</v>
      </c>
      <c r="D66" s="66">
        <v>92</v>
      </c>
      <c r="E66" s="66"/>
      <c r="F66" s="69"/>
      <c r="G66" s="66">
        <f t="shared" si="0"/>
        <v>0</v>
      </c>
      <c r="H66" s="115"/>
      <c r="I66" s="135">
        <f t="shared" si="1"/>
        <v>0</v>
      </c>
      <c r="J66" s="66">
        <f t="shared" si="2"/>
        <v>0</v>
      </c>
      <c r="K66" s="66">
        <f t="shared" si="3"/>
        <v>0</v>
      </c>
      <c r="L66" s="66">
        <f t="shared" si="4"/>
        <v>0</v>
      </c>
      <c r="M66" s="66">
        <f t="shared" si="5"/>
        <v>0</v>
      </c>
      <c r="N66" s="66">
        <f t="shared" si="6"/>
        <v>0</v>
      </c>
      <c r="O66" s="70">
        <f t="shared" si="7"/>
        <v>0</v>
      </c>
      <c r="P66" s="86"/>
      <c r="Q66" s="86"/>
    </row>
    <row r="67" spans="1:17" s="87" customFormat="1">
      <c r="A67" s="20" t="str">
        <f>IF(COUNTBLANK(F67)=1," ",COUNTA($F$11:F67))</f>
        <v xml:space="preserve"> </v>
      </c>
      <c r="B67" s="118" t="s">
        <v>371</v>
      </c>
      <c r="C67" s="66" t="s">
        <v>113</v>
      </c>
      <c r="D67" s="66">
        <v>4</v>
      </c>
      <c r="E67" s="66"/>
      <c r="F67" s="69"/>
      <c r="G67" s="66">
        <f t="shared" si="0"/>
        <v>0</v>
      </c>
      <c r="H67" s="115"/>
      <c r="I67" s="135">
        <f t="shared" si="1"/>
        <v>0</v>
      </c>
      <c r="J67" s="66">
        <f t="shared" si="2"/>
        <v>0</v>
      </c>
      <c r="K67" s="66">
        <f t="shared" si="3"/>
        <v>0</v>
      </c>
      <c r="L67" s="66">
        <f t="shared" si="4"/>
        <v>0</v>
      </c>
      <c r="M67" s="66">
        <f t="shared" si="5"/>
        <v>0</v>
      </c>
      <c r="N67" s="66">
        <f t="shared" si="6"/>
        <v>0</v>
      </c>
      <c r="O67" s="70">
        <f t="shared" si="7"/>
        <v>0</v>
      </c>
      <c r="P67" s="86"/>
      <c r="Q67" s="86"/>
    </row>
    <row r="68" spans="1:17" s="87" customFormat="1">
      <c r="A68" s="20" t="str">
        <f>IF(COUNTBLANK(F68)=1," ",COUNTA($F$11:F68))</f>
        <v xml:space="preserve"> </v>
      </c>
      <c r="B68" s="118" t="s">
        <v>372</v>
      </c>
      <c r="C68" s="66" t="s">
        <v>103</v>
      </c>
      <c r="D68" s="66">
        <v>1</v>
      </c>
      <c r="E68" s="66"/>
      <c r="F68" s="69"/>
      <c r="G68" s="66">
        <f t="shared" si="0"/>
        <v>0</v>
      </c>
      <c r="H68" s="115"/>
      <c r="I68" s="135">
        <f t="shared" si="1"/>
        <v>0</v>
      </c>
      <c r="J68" s="66">
        <f t="shared" si="2"/>
        <v>0</v>
      </c>
      <c r="K68" s="66">
        <f t="shared" si="3"/>
        <v>0</v>
      </c>
      <c r="L68" s="66">
        <f t="shared" si="4"/>
        <v>0</v>
      </c>
      <c r="M68" s="66">
        <f t="shared" si="5"/>
        <v>0</v>
      </c>
      <c r="N68" s="66">
        <f t="shared" si="6"/>
        <v>0</v>
      </c>
      <c r="O68" s="70">
        <f t="shared" si="7"/>
        <v>0</v>
      </c>
      <c r="P68" s="86"/>
      <c r="Q68" s="86"/>
    </row>
    <row r="69" spans="1:17" s="87" customFormat="1">
      <c r="A69" s="20" t="str">
        <f>IF(COUNTBLANK(F69)=1," ",COUNTA($F$11:F69))</f>
        <v xml:space="preserve"> </v>
      </c>
      <c r="B69" s="118" t="s">
        <v>373</v>
      </c>
      <c r="C69" s="66" t="s">
        <v>103</v>
      </c>
      <c r="D69" s="66">
        <v>1</v>
      </c>
      <c r="E69" s="66"/>
      <c r="F69" s="69"/>
      <c r="G69" s="66">
        <f t="shared" si="0"/>
        <v>0</v>
      </c>
      <c r="H69" s="115"/>
      <c r="I69" s="135">
        <f t="shared" si="1"/>
        <v>0</v>
      </c>
      <c r="J69" s="66">
        <f t="shared" si="2"/>
        <v>0</v>
      </c>
      <c r="K69" s="66">
        <f t="shared" si="3"/>
        <v>0</v>
      </c>
      <c r="L69" s="66">
        <f t="shared" si="4"/>
        <v>0</v>
      </c>
      <c r="M69" s="66">
        <f t="shared" si="5"/>
        <v>0</v>
      </c>
      <c r="N69" s="66">
        <f t="shared" si="6"/>
        <v>0</v>
      </c>
      <c r="O69" s="70">
        <f t="shared" si="7"/>
        <v>0</v>
      </c>
      <c r="P69" s="86"/>
      <c r="Q69" s="86"/>
    </row>
    <row r="70" spans="1:17" s="87" customFormat="1" ht="26">
      <c r="A70" s="20" t="str">
        <f>IF(COUNTBLANK(F70)=1," ",COUNTA($F$11:F70))</f>
        <v xml:space="preserve"> </v>
      </c>
      <c r="B70" s="118" t="s">
        <v>339</v>
      </c>
      <c r="C70" s="66" t="s">
        <v>103</v>
      </c>
      <c r="D70" s="66">
        <v>1</v>
      </c>
      <c r="E70" s="66"/>
      <c r="F70" s="69"/>
      <c r="G70" s="66">
        <f t="shared" si="0"/>
        <v>0</v>
      </c>
      <c r="H70" s="115"/>
      <c r="I70" s="135">
        <f t="shared" si="1"/>
        <v>0</v>
      </c>
      <c r="J70" s="66">
        <f t="shared" si="2"/>
        <v>0</v>
      </c>
      <c r="K70" s="66">
        <f t="shared" si="3"/>
        <v>0</v>
      </c>
      <c r="L70" s="66">
        <f t="shared" si="4"/>
        <v>0</v>
      </c>
      <c r="M70" s="66">
        <f t="shared" si="5"/>
        <v>0</v>
      </c>
      <c r="N70" s="66">
        <f t="shared" si="6"/>
        <v>0</v>
      </c>
      <c r="O70" s="70">
        <f t="shared" si="7"/>
        <v>0</v>
      </c>
      <c r="P70" s="86"/>
      <c r="Q70" s="86"/>
    </row>
    <row r="71" spans="1:17" s="87" customFormat="1">
      <c r="A71" s="119"/>
      <c r="B71" s="118"/>
      <c r="C71" s="118"/>
      <c r="D71" s="117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70"/>
      <c r="P71" s="86"/>
      <c r="Q71" s="86"/>
    </row>
    <row r="72" spans="1:17" s="87" customFormat="1">
      <c r="A72" s="120"/>
      <c r="B72" s="121"/>
      <c r="C72" s="121"/>
      <c r="D72" s="123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5"/>
      <c r="P72" s="86"/>
      <c r="Q72" s="86"/>
    </row>
    <row r="73" spans="1:17">
      <c r="A73" s="88"/>
      <c r="B73" s="89"/>
      <c r="C73" s="89"/>
      <c r="D73" s="90"/>
      <c r="E73" s="90"/>
      <c r="F73" s="90"/>
      <c r="G73" s="91"/>
      <c r="H73" s="92"/>
      <c r="I73" s="91"/>
      <c r="J73" s="91"/>
      <c r="K73" s="93">
        <f>SUM(K12:K72)</f>
        <v>0</v>
      </c>
      <c r="L73" s="93">
        <f t="shared" ref="L73:O73" si="8">SUM(L12:L72)</f>
        <v>0</v>
      </c>
      <c r="M73" s="93">
        <f t="shared" si="8"/>
        <v>0</v>
      </c>
      <c r="N73" s="93">
        <f t="shared" si="8"/>
        <v>0</v>
      </c>
      <c r="O73" s="93">
        <f t="shared" si="8"/>
        <v>0</v>
      </c>
    </row>
    <row r="74" spans="1:17">
      <c r="B74" s="22"/>
      <c r="C74" s="22"/>
      <c r="D74" s="23"/>
    </row>
    <row r="75" spans="1:17">
      <c r="B75" s="22"/>
      <c r="C75" s="22"/>
      <c r="D75" s="23"/>
    </row>
    <row r="76" spans="1:17">
      <c r="B76" s="22" t="s">
        <v>557</v>
      </c>
      <c r="C76" s="22"/>
      <c r="D76" s="23"/>
      <c r="E76" s="23"/>
    </row>
    <row r="77" spans="1:17">
      <c r="B77" s="22"/>
      <c r="C77" s="22"/>
      <c r="D77" s="23"/>
      <c r="E77" s="23"/>
    </row>
    <row r="78" spans="1:17">
      <c r="B78" s="22" t="s">
        <v>564</v>
      </c>
      <c r="C78" s="22"/>
      <c r="D78" s="23"/>
      <c r="E78" s="23"/>
    </row>
    <row r="79" spans="1:17">
      <c r="B79" s="22"/>
      <c r="C79" s="22"/>
      <c r="D79" s="23"/>
      <c r="E79" s="23"/>
    </row>
    <row r="80" spans="1:17">
      <c r="B80" s="22"/>
      <c r="C80" s="22"/>
      <c r="D80" s="23"/>
      <c r="E80" s="23"/>
    </row>
    <row r="81" spans="2:5">
      <c r="B81" s="22"/>
      <c r="C81" s="22"/>
      <c r="D81" s="23"/>
      <c r="E81" s="23"/>
    </row>
    <row r="82" spans="2:5">
      <c r="B82" s="22"/>
      <c r="C82" s="22"/>
      <c r="D82" s="23"/>
    </row>
    <row r="83" spans="2:5">
      <c r="B83" s="22"/>
      <c r="C83" s="22"/>
      <c r="D83" s="23"/>
    </row>
    <row r="84" spans="2:5">
      <c r="B84" s="22"/>
      <c r="C84" s="22"/>
      <c r="D84" s="23"/>
    </row>
    <row r="85" spans="2:5">
      <c r="B85" s="22"/>
      <c r="C85" s="22"/>
      <c r="D85" s="23"/>
    </row>
    <row r="86" spans="2:5">
      <c r="B86" s="22"/>
      <c r="C86" s="22"/>
      <c r="D86" s="23"/>
    </row>
    <row r="87" spans="2:5">
      <c r="B87" s="22"/>
      <c r="C87" s="22"/>
      <c r="D87" s="23"/>
    </row>
  </sheetData>
  <mergeCells count="5">
    <mergeCell ref="K9:O9"/>
    <mergeCell ref="A9:A10"/>
    <mergeCell ref="B9:B10"/>
    <mergeCell ref="D9:D10"/>
    <mergeCell ref="E9:J9"/>
  </mergeCells>
  <pageMargins left="0.25" right="0.25" top="0.75" bottom="0.75" header="0.3" footer="0.3"/>
  <pageSetup paperSize="9" scale="83" fitToHeight="0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XEM75"/>
  <sheetViews>
    <sheetView view="pageBreakPreview" zoomScale="78" zoomScaleNormal="140" zoomScaleSheetLayoutView="78" workbookViewId="0">
      <selection activeCell="D72" sqref="D72"/>
    </sheetView>
  </sheetViews>
  <sheetFormatPr defaultColWidth="9.1796875" defaultRowHeight="13"/>
  <cols>
    <col min="1" max="1" width="4.7265625" style="23" customWidth="1"/>
    <col min="2" max="2" width="61" style="22" customWidth="1"/>
    <col min="3" max="3" width="7" style="23" customWidth="1"/>
    <col min="4" max="4" width="6.26953125" style="23" customWidth="1"/>
    <col min="5" max="5" width="6.453125" style="22" customWidth="1"/>
    <col min="6" max="6" width="8.453125" style="22" customWidth="1"/>
    <col min="7" max="7" width="7.453125" style="22" customWidth="1"/>
    <col min="8" max="8" width="10.26953125" style="22" customWidth="1"/>
    <col min="9" max="9" width="7.453125" style="22" customWidth="1"/>
    <col min="10" max="10" width="9.1796875" style="22" customWidth="1"/>
    <col min="11" max="11" width="8.453125" style="22" customWidth="1"/>
    <col min="12" max="12" width="8" style="22" customWidth="1"/>
    <col min="13" max="13" width="9.54296875" style="22" customWidth="1"/>
    <col min="14" max="14" width="8" style="22" customWidth="1"/>
    <col min="15" max="15" width="9.7265625" style="22" customWidth="1"/>
    <col min="16" max="16384" width="9.1796875" style="22"/>
  </cols>
  <sheetData>
    <row r="1" spans="1:1023 1039:2047 2063:3071 3087:4095 4111:5119 5135:6143 6159:7167 7183:8191 8207:9215 9231:10239 10255:11263 11279:12287 12303:13311 13327:14335 14351:15359 15375:16367" ht="14">
      <c r="A1" s="46">
        <v>16</v>
      </c>
      <c r="C1" s="94" t="s">
        <v>111</v>
      </c>
    </row>
    <row r="2" spans="1:1023 1039:2047 2063:3071 3087:4095 4111:5119 5135:6143 6159:7167 7183:8191 8207:9215 9231:10239 10255:11263 11279:12287 12303:13311 13327:14335 14351:15359 15375:16367">
      <c r="C2" s="94" t="s">
        <v>533</v>
      </c>
    </row>
    <row r="3" spans="1:1023 1039:2047 2063:3071 3087:4095 4111:5119 5135:6143 6159:7167 7183:8191 8207:9215 9231:10239 10255:11263 11279:12287 12303:13311 13327:14335 14351:15359 15375:16367">
      <c r="A3" s="133"/>
      <c r="B3" s="55"/>
      <c r="E3" s="23"/>
    </row>
    <row r="4" spans="1:1023 1039:2047 2063:3071 3087:4095 4111:5119 5135:6143 6159:7167 7183:8191 8207:9215 9231:10239 10255:11263 11279:12287 12303:13311 13327:14335 14351:15359 15375:16367">
      <c r="A4" s="94"/>
      <c r="B4" s="55"/>
      <c r="E4" s="23"/>
    </row>
    <row r="5" spans="1:1023 1039:2047 2063:3071 3087:4095 4111:5119 5135:6143 6159:7167 7183:8191 8207:9215 9231:10239 10255:11263 11279:12287 12303:13311 13327:14335 14351:15359 15375:16367">
      <c r="A5" s="133" t="s">
        <v>429</v>
      </c>
      <c r="B5" s="55"/>
      <c r="E5" s="23"/>
    </row>
    <row r="6" spans="1:1023 1039:2047 2063:3071 3087:4095 4111:5119 5135:6143 6159:7167 7183:8191 8207:9215 9231:10239 10255:11263 11279:12287 12303:13311 13327:14335 14351:15359 15375:16367">
      <c r="A6" s="133"/>
      <c r="B6" s="55"/>
      <c r="E6" s="23"/>
    </row>
    <row r="7" spans="1:1023 1039:2047 2063:3071 3087:4095 4111:5119 5135:6143 6159:7167 7183:8191 8207:9215 9231:10239 10255:11263 11279:12287 12303:13311 13327:14335 14351:15359 15375:16367">
      <c r="A7" s="24"/>
      <c r="L7" s="22" t="s">
        <v>88</v>
      </c>
      <c r="N7" s="22">
        <f>O68</f>
        <v>0</v>
      </c>
      <c r="O7" s="22" t="s">
        <v>12</v>
      </c>
    </row>
    <row r="8" spans="1:1023 1039:2047 2063:3071 3087:4095 4111:5119 5135:6143 6159:7167 7183:8191 8207:9215 9231:10239 10255:11263 11279:12287 12303:13311 13327:14335 14351:15359 15375:16367">
      <c r="L8" s="22" t="s">
        <v>572</v>
      </c>
    </row>
    <row r="9" spans="1:1023 1039:2047 2063:3071 3087:4095 4111:5119 5135:6143 6159:7167 7183:8191 8207:9215 9231:10239 10255:11263 11279:12287 12303:13311 13327:14335 14351:15359 15375:16367">
      <c r="A9" s="245" t="s">
        <v>0</v>
      </c>
      <c r="B9" s="245" t="s">
        <v>90</v>
      </c>
      <c r="C9" s="246" t="s">
        <v>6</v>
      </c>
      <c r="D9" s="246" t="s">
        <v>1</v>
      </c>
      <c r="E9" s="245" t="s">
        <v>2</v>
      </c>
      <c r="F9" s="245"/>
      <c r="G9" s="245"/>
      <c r="H9" s="245"/>
      <c r="I9" s="245"/>
      <c r="J9" s="245"/>
      <c r="K9" s="245" t="s">
        <v>3</v>
      </c>
      <c r="L9" s="245"/>
      <c r="M9" s="245"/>
      <c r="N9" s="245"/>
      <c r="O9" s="245"/>
    </row>
    <row r="10" spans="1:1023 1039:2047 2063:3071 3087:4095 4111:5119 5135:6143 6159:7167 7183:8191 8207:9215 9231:10239 10255:11263 11279:12287 12303:13311 13327:14335 14351:15359 15375:16367" ht="59">
      <c r="A10" s="245"/>
      <c r="B10" s="245"/>
      <c r="C10" s="246"/>
      <c r="D10" s="246"/>
      <c r="E10" s="84" t="s">
        <v>4</v>
      </c>
      <c r="F10" s="84" t="s">
        <v>109</v>
      </c>
      <c r="G10" s="84" t="s">
        <v>91</v>
      </c>
      <c r="H10" s="84" t="s">
        <v>131</v>
      </c>
      <c r="I10" s="84" t="s">
        <v>92</v>
      </c>
      <c r="J10" s="84" t="s">
        <v>93</v>
      </c>
      <c r="K10" s="84" t="s">
        <v>5</v>
      </c>
      <c r="L10" s="84" t="s">
        <v>94</v>
      </c>
      <c r="M10" s="84" t="s">
        <v>131</v>
      </c>
      <c r="N10" s="84" t="s">
        <v>95</v>
      </c>
      <c r="O10" s="84" t="s">
        <v>96</v>
      </c>
    </row>
    <row r="11" spans="1:1023 1039:2047 2063:3071 3087:4095 4111:5119 5135:6143 6159:7167 7183:8191 8207:9215 9231:10239 10255:11263 11279:12287 12303:13311 13327:14335 14351:15359 15375:16367">
      <c r="A11" s="216"/>
      <c r="B11" s="74" t="s">
        <v>285</v>
      </c>
      <c r="C11" s="68"/>
      <c r="D11" s="68"/>
      <c r="E11" s="95"/>
      <c r="F11" s="134"/>
      <c r="G11" s="135"/>
      <c r="H11" s="135"/>
      <c r="I11" s="135"/>
      <c r="J11" s="135"/>
      <c r="K11" s="135"/>
      <c r="L11" s="135"/>
      <c r="M11" s="135"/>
      <c r="N11" s="135"/>
      <c r="O11" s="70"/>
      <c r="AE11" s="71"/>
      <c r="AU11" s="71"/>
      <c r="BK11" s="71"/>
      <c r="CA11" s="71"/>
      <c r="CQ11" s="71"/>
      <c r="DG11" s="71"/>
      <c r="DW11" s="71"/>
      <c r="EM11" s="71"/>
      <c r="FC11" s="71"/>
      <c r="FS11" s="71"/>
      <c r="GI11" s="71"/>
      <c r="GY11" s="71"/>
      <c r="HO11" s="71"/>
      <c r="IE11" s="71"/>
      <c r="IU11" s="71"/>
      <c r="JK11" s="71"/>
      <c r="KA11" s="71"/>
      <c r="KQ11" s="71"/>
      <c r="LG11" s="71"/>
      <c r="LW11" s="71"/>
      <c r="MM11" s="71"/>
      <c r="NC11" s="71"/>
      <c r="NS11" s="71"/>
      <c r="OI11" s="71"/>
      <c r="OY11" s="71"/>
      <c r="PO11" s="71"/>
      <c r="QE11" s="71"/>
      <c r="QU11" s="71"/>
      <c r="RK11" s="71"/>
      <c r="SA11" s="71"/>
      <c r="SQ11" s="71"/>
      <c r="TG11" s="71"/>
      <c r="TW11" s="71"/>
      <c r="UM11" s="71"/>
      <c r="VC11" s="71"/>
      <c r="VS11" s="71"/>
      <c r="WI11" s="71"/>
      <c r="WY11" s="71"/>
      <c r="XO11" s="71"/>
      <c r="YE11" s="71"/>
      <c r="YU11" s="71"/>
      <c r="ZK11" s="71"/>
      <c r="AAA11" s="71"/>
      <c r="AAQ11" s="71"/>
      <c r="ABG11" s="71"/>
      <c r="ABW11" s="71"/>
      <c r="ACM11" s="71"/>
      <c r="ADC11" s="71"/>
      <c r="ADS11" s="71"/>
      <c r="AEI11" s="71"/>
      <c r="AEY11" s="71"/>
      <c r="AFO11" s="71"/>
      <c r="AGE11" s="71"/>
      <c r="AGU11" s="71"/>
      <c r="AHK11" s="71"/>
      <c r="AIA11" s="71"/>
      <c r="AIQ11" s="71"/>
      <c r="AJG11" s="71"/>
      <c r="AJW11" s="71"/>
      <c r="AKM11" s="71"/>
      <c r="ALC11" s="71"/>
      <c r="ALS11" s="71"/>
      <c r="AMI11" s="71"/>
      <c r="AMY11" s="71"/>
      <c r="ANO11" s="71"/>
      <c r="AOE11" s="71"/>
      <c r="AOU11" s="71"/>
      <c r="APK11" s="71"/>
      <c r="AQA11" s="71"/>
      <c r="AQQ11" s="71"/>
      <c r="ARG11" s="71"/>
      <c r="ARW11" s="71"/>
      <c r="ASM11" s="71"/>
      <c r="ATC11" s="71"/>
      <c r="ATS11" s="71"/>
      <c r="AUI11" s="71"/>
      <c r="AUY11" s="71"/>
      <c r="AVO11" s="71"/>
      <c r="AWE11" s="71"/>
      <c r="AWU11" s="71"/>
      <c r="AXK11" s="71"/>
      <c r="AYA11" s="71"/>
      <c r="AYQ11" s="71"/>
      <c r="AZG11" s="71"/>
      <c r="AZW11" s="71"/>
      <c r="BAM11" s="71"/>
      <c r="BBC11" s="71"/>
      <c r="BBS11" s="71"/>
      <c r="BCI11" s="71"/>
      <c r="BCY11" s="71"/>
      <c r="BDO11" s="71"/>
      <c r="BEE11" s="71"/>
      <c r="BEU11" s="71"/>
      <c r="BFK11" s="71"/>
      <c r="BGA11" s="71"/>
      <c r="BGQ11" s="71"/>
      <c r="BHG11" s="71"/>
      <c r="BHW11" s="71"/>
      <c r="BIM11" s="71"/>
      <c r="BJC11" s="71"/>
      <c r="BJS11" s="71"/>
      <c r="BKI11" s="71"/>
      <c r="BKY11" s="71"/>
      <c r="BLO11" s="71"/>
      <c r="BME11" s="71"/>
      <c r="BMU11" s="71"/>
      <c r="BNK11" s="71"/>
      <c r="BOA11" s="71"/>
      <c r="BOQ11" s="71"/>
      <c r="BPG11" s="71"/>
      <c r="BPW11" s="71"/>
      <c r="BQM11" s="71"/>
      <c r="BRC11" s="71"/>
      <c r="BRS11" s="71"/>
      <c r="BSI11" s="71"/>
      <c r="BSY11" s="71"/>
      <c r="BTO11" s="71"/>
      <c r="BUE11" s="71"/>
      <c r="BUU11" s="71"/>
      <c r="BVK11" s="71"/>
      <c r="BWA11" s="71"/>
      <c r="BWQ11" s="71"/>
      <c r="BXG11" s="71"/>
      <c r="BXW11" s="71"/>
      <c r="BYM11" s="71"/>
      <c r="BZC11" s="71"/>
      <c r="BZS11" s="71"/>
      <c r="CAI11" s="71"/>
      <c r="CAY11" s="71"/>
      <c r="CBO11" s="71"/>
      <c r="CCE11" s="71"/>
      <c r="CCU11" s="71"/>
      <c r="CDK11" s="71"/>
      <c r="CEA11" s="71"/>
      <c r="CEQ11" s="71"/>
      <c r="CFG11" s="71"/>
      <c r="CFW11" s="71"/>
      <c r="CGM11" s="71"/>
      <c r="CHC11" s="71"/>
      <c r="CHS11" s="71"/>
      <c r="CII11" s="71"/>
      <c r="CIY11" s="71"/>
      <c r="CJO11" s="71"/>
      <c r="CKE11" s="71"/>
      <c r="CKU11" s="71"/>
      <c r="CLK11" s="71"/>
      <c r="CMA11" s="71"/>
      <c r="CMQ11" s="71"/>
      <c r="CNG11" s="71"/>
      <c r="CNW11" s="71"/>
      <c r="COM11" s="71"/>
      <c r="CPC11" s="71"/>
      <c r="CPS11" s="71"/>
      <c r="CQI11" s="71"/>
      <c r="CQY11" s="71"/>
      <c r="CRO11" s="71"/>
      <c r="CSE11" s="71"/>
      <c r="CSU11" s="71"/>
      <c r="CTK11" s="71"/>
      <c r="CUA11" s="71"/>
      <c r="CUQ11" s="71"/>
      <c r="CVG11" s="71"/>
      <c r="CVW11" s="71"/>
      <c r="CWM11" s="71"/>
      <c r="CXC11" s="71"/>
      <c r="CXS11" s="71"/>
      <c r="CYI11" s="71"/>
      <c r="CYY11" s="71"/>
      <c r="CZO11" s="71"/>
      <c r="DAE11" s="71"/>
      <c r="DAU11" s="71"/>
      <c r="DBK11" s="71"/>
      <c r="DCA11" s="71"/>
      <c r="DCQ11" s="71"/>
      <c r="DDG11" s="71"/>
      <c r="DDW11" s="71"/>
      <c r="DEM11" s="71"/>
      <c r="DFC11" s="71"/>
      <c r="DFS11" s="71"/>
      <c r="DGI11" s="71"/>
      <c r="DGY11" s="71"/>
      <c r="DHO11" s="71"/>
      <c r="DIE11" s="71"/>
      <c r="DIU11" s="71"/>
      <c r="DJK11" s="71"/>
      <c r="DKA11" s="71"/>
      <c r="DKQ11" s="71"/>
      <c r="DLG11" s="71"/>
      <c r="DLW11" s="71"/>
      <c r="DMM11" s="71"/>
      <c r="DNC11" s="71"/>
      <c r="DNS11" s="71"/>
      <c r="DOI11" s="71"/>
      <c r="DOY11" s="71"/>
      <c r="DPO11" s="71"/>
      <c r="DQE11" s="71"/>
      <c r="DQU11" s="71"/>
      <c r="DRK11" s="71"/>
      <c r="DSA11" s="71"/>
      <c r="DSQ11" s="71"/>
      <c r="DTG11" s="71"/>
      <c r="DTW11" s="71"/>
      <c r="DUM11" s="71"/>
      <c r="DVC11" s="71"/>
      <c r="DVS11" s="71"/>
      <c r="DWI11" s="71"/>
      <c r="DWY11" s="71"/>
      <c r="DXO11" s="71"/>
      <c r="DYE11" s="71"/>
      <c r="DYU11" s="71"/>
      <c r="DZK11" s="71"/>
      <c r="EAA11" s="71"/>
      <c r="EAQ11" s="71"/>
      <c r="EBG11" s="71"/>
      <c r="EBW11" s="71"/>
      <c r="ECM11" s="71"/>
      <c r="EDC11" s="71"/>
      <c r="EDS11" s="71"/>
      <c r="EEI11" s="71"/>
      <c r="EEY11" s="71"/>
      <c r="EFO11" s="71"/>
      <c r="EGE11" s="71"/>
      <c r="EGU11" s="71"/>
      <c r="EHK11" s="71"/>
      <c r="EIA11" s="71"/>
      <c r="EIQ11" s="71"/>
      <c r="EJG11" s="71"/>
      <c r="EJW11" s="71"/>
      <c r="EKM11" s="71"/>
      <c r="ELC11" s="71"/>
      <c r="ELS11" s="71"/>
      <c r="EMI11" s="71"/>
      <c r="EMY11" s="71"/>
      <c r="ENO11" s="71"/>
      <c r="EOE11" s="71"/>
      <c r="EOU11" s="71"/>
      <c r="EPK11" s="71"/>
      <c r="EQA11" s="71"/>
      <c r="EQQ11" s="71"/>
      <c r="ERG11" s="71"/>
      <c r="ERW11" s="71"/>
      <c r="ESM11" s="71"/>
      <c r="ETC11" s="71"/>
      <c r="ETS11" s="71"/>
      <c r="EUI11" s="71"/>
      <c r="EUY11" s="71"/>
      <c r="EVO11" s="71"/>
      <c r="EWE11" s="71"/>
      <c r="EWU11" s="71"/>
      <c r="EXK11" s="71"/>
      <c r="EYA11" s="71"/>
      <c r="EYQ11" s="71"/>
      <c r="EZG11" s="71"/>
      <c r="EZW11" s="71"/>
      <c r="FAM11" s="71"/>
      <c r="FBC11" s="71"/>
      <c r="FBS11" s="71"/>
      <c r="FCI11" s="71"/>
      <c r="FCY11" s="71"/>
      <c r="FDO11" s="71"/>
      <c r="FEE11" s="71"/>
      <c r="FEU11" s="71"/>
      <c r="FFK11" s="71"/>
      <c r="FGA11" s="71"/>
      <c r="FGQ11" s="71"/>
      <c r="FHG11" s="71"/>
      <c r="FHW11" s="71"/>
      <c r="FIM11" s="71"/>
      <c r="FJC11" s="71"/>
      <c r="FJS11" s="71"/>
      <c r="FKI11" s="71"/>
      <c r="FKY11" s="71"/>
      <c r="FLO11" s="71"/>
      <c r="FME11" s="71"/>
      <c r="FMU11" s="71"/>
      <c r="FNK11" s="71"/>
      <c r="FOA11" s="71"/>
      <c r="FOQ11" s="71"/>
      <c r="FPG11" s="71"/>
      <c r="FPW11" s="71"/>
      <c r="FQM11" s="71"/>
      <c r="FRC11" s="71"/>
      <c r="FRS11" s="71"/>
      <c r="FSI11" s="71"/>
      <c r="FSY11" s="71"/>
      <c r="FTO11" s="71"/>
      <c r="FUE11" s="71"/>
      <c r="FUU11" s="71"/>
      <c r="FVK11" s="71"/>
      <c r="FWA11" s="71"/>
      <c r="FWQ11" s="71"/>
      <c r="FXG11" s="71"/>
      <c r="FXW11" s="71"/>
      <c r="FYM11" s="71"/>
      <c r="FZC11" s="71"/>
      <c r="FZS11" s="71"/>
      <c r="GAI11" s="71"/>
      <c r="GAY11" s="71"/>
      <c r="GBO11" s="71"/>
      <c r="GCE11" s="71"/>
      <c r="GCU11" s="71"/>
      <c r="GDK11" s="71"/>
      <c r="GEA11" s="71"/>
      <c r="GEQ11" s="71"/>
      <c r="GFG11" s="71"/>
      <c r="GFW11" s="71"/>
      <c r="GGM11" s="71"/>
      <c r="GHC11" s="71"/>
      <c r="GHS11" s="71"/>
      <c r="GII11" s="71"/>
      <c r="GIY11" s="71"/>
      <c r="GJO11" s="71"/>
      <c r="GKE11" s="71"/>
      <c r="GKU11" s="71"/>
      <c r="GLK11" s="71"/>
      <c r="GMA11" s="71"/>
      <c r="GMQ11" s="71"/>
      <c r="GNG11" s="71"/>
      <c r="GNW11" s="71"/>
      <c r="GOM11" s="71"/>
      <c r="GPC11" s="71"/>
      <c r="GPS11" s="71"/>
      <c r="GQI11" s="71"/>
      <c r="GQY11" s="71"/>
      <c r="GRO11" s="71"/>
      <c r="GSE11" s="71"/>
      <c r="GSU11" s="71"/>
      <c r="GTK11" s="71"/>
      <c r="GUA11" s="71"/>
      <c r="GUQ11" s="71"/>
      <c r="GVG11" s="71"/>
      <c r="GVW11" s="71"/>
      <c r="GWM11" s="71"/>
      <c r="GXC11" s="71"/>
      <c r="GXS11" s="71"/>
      <c r="GYI11" s="71"/>
      <c r="GYY11" s="71"/>
      <c r="GZO11" s="71"/>
      <c r="HAE11" s="71"/>
      <c r="HAU11" s="71"/>
      <c r="HBK11" s="71"/>
      <c r="HCA11" s="71"/>
      <c r="HCQ11" s="71"/>
      <c r="HDG11" s="71"/>
      <c r="HDW11" s="71"/>
      <c r="HEM11" s="71"/>
      <c r="HFC11" s="71"/>
      <c r="HFS11" s="71"/>
      <c r="HGI11" s="71"/>
      <c r="HGY11" s="71"/>
      <c r="HHO11" s="71"/>
      <c r="HIE11" s="71"/>
      <c r="HIU11" s="71"/>
      <c r="HJK11" s="71"/>
      <c r="HKA11" s="71"/>
      <c r="HKQ11" s="71"/>
      <c r="HLG11" s="71"/>
      <c r="HLW11" s="71"/>
      <c r="HMM11" s="71"/>
      <c r="HNC11" s="71"/>
      <c r="HNS11" s="71"/>
      <c r="HOI11" s="71"/>
      <c r="HOY11" s="71"/>
      <c r="HPO11" s="71"/>
      <c r="HQE11" s="71"/>
      <c r="HQU11" s="71"/>
      <c r="HRK11" s="71"/>
      <c r="HSA11" s="71"/>
      <c r="HSQ11" s="71"/>
      <c r="HTG11" s="71"/>
      <c r="HTW11" s="71"/>
      <c r="HUM11" s="71"/>
      <c r="HVC11" s="71"/>
      <c r="HVS11" s="71"/>
      <c r="HWI11" s="71"/>
      <c r="HWY11" s="71"/>
      <c r="HXO11" s="71"/>
      <c r="HYE11" s="71"/>
      <c r="HYU11" s="71"/>
      <c r="HZK11" s="71"/>
      <c r="IAA11" s="71"/>
      <c r="IAQ11" s="71"/>
      <c r="IBG11" s="71"/>
      <c r="IBW11" s="71"/>
      <c r="ICM11" s="71"/>
      <c r="IDC11" s="71"/>
      <c r="IDS11" s="71"/>
      <c r="IEI11" s="71"/>
      <c r="IEY11" s="71"/>
      <c r="IFO11" s="71"/>
      <c r="IGE11" s="71"/>
      <c r="IGU11" s="71"/>
      <c r="IHK11" s="71"/>
      <c r="IIA11" s="71"/>
      <c r="IIQ11" s="71"/>
      <c r="IJG11" s="71"/>
      <c r="IJW11" s="71"/>
      <c r="IKM11" s="71"/>
      <c r="ILC11" s="71"/>
      <c r="ILS11" s="71"/>
      <c r="IMI11" s="71"/>
      <c r="IMY11" s="71"/>
      <c r="INO11" s="71"/>
      <c r="IOE11" s="71"/>
      <c r="IOU11" s="71"/>
      <c r="IPK11" s="71"/>
      <c r="IQA11" s="71"/>
      <c r="IQQ11" s="71"/>
      <c r="IRG11" s="71"/>
      <c r="IRW11" s="71"/>
      <c r="ISM11" s="71"/>
      <c r="ITC11" s="71"/>
      <c r="ITS11" s="71"/>
      <c r="IUI11" s="71"/>
      <c r="IUY11" s="71"/>
      <c r="IVO11" s="71"/>
      <c r="IWE11" s="71"/>
      <c r="IWU11" s="71"/>
      <c r="IXK11" s="71"/>
      <c r="IYA11" s="71"/>
      <c r="IYQ11" s="71"/>
      <c r="IZG11" s="71"/>
      <c r="IZW11" s="71"/>
      <c r="JAM11" s="71"/>
      <c r="JBC11" s="71"/>
      <c r="JBS11" s="71"/>
      <c r="JCI11" s="71"/>
      <c r="JCY11" s="71"/>
      <c r="JDO11" s="71"/>
      <c r="JEE11" s="71"/>
      <c r="JEU11" s="71"/>
      <c r="JFK11" s="71"/>
      <c r="JGA11" s="71"/>
      <c r="JGQ11" s="71"/>
      <c r="JHG11" s="71"/>
      <c r="JHW11" s="71"/>
      <c r="JIM11" s="71"/>
      <c r="JJC11" s="71"/>
      <c r="JJS11" s="71"/>
      <c r="JKI11" s="71"/>
      <c r="JKY11" s="71"/>
      <c r="JLO11" s="71"/>
      <c r="JME11" s="71"/>
      <c r="JMU11" s="71"/>
      <c r="JNK11" s="71"/>
      <c r="JOA11" s="71"/>
      <c r="JOQ11" s="71"/>
      <c r="JPG11" s="71"/>
      <c r="JPW11" s="71"/>
      <c r="JQM11" s="71"/>
      <c r="JRC11" s="71"/>
      <c r="JRS11" s="71"/>
      <c r="JSI11" s="71"/>
      <c r="JSY11" s="71"/>
      <c r="JTO11" s="71"/>
      <c r="JUE11" s="71"/>
      <c r="JUU11" s="71"/>
      <c r="JVK11" s="71"/>
      <c r="JWA11" s="71"/>
      <c r="JWQ11" s="71"/>
      <c r="JXG11" s="71"/>
      <c r="JXW11" s="71"/>
      <c r="JYM11" s="71"/>
      <c r="JZC11" s="71"/>
      <c r="JZS11" s="71"/>
      <c r="KAI11" s="71"/>
      <c r="KAY11" s="71"/>
      <c r="KBO11" s="71"/>
      <c r="KCE11" s="71"/>
      <c r="KCU11" s="71"/>
      <c r="KDK11" s="71"/>
      <c r="KEA11" s="71"/>
      <c r="KEQ11" s="71"/>
      <c r="KFG11" s="71"/>
      <c r="KFW11" s="71"/>
      <c r="KGM11" s="71"/>
      <c r="KHC11" s="71"/>
      <c r="KHS11" s="71"/>
      <c r="KII11" s="71"/>
      <c r="KIY11" s="71"/>
      <c r="KJO11" s="71"/>
      <c r="KKE11" s="71"/>
      <c r="KKU11" s="71"/>
      <c r="KLK11" s="71"/>
      <c r="KMA11" s="71"/>
      <c r="KMQ11" s="71"/>
      <c r="KNG11" s="71"/>
      <c r="KNW11" s="71"/>
      <c r="KOM11" s="71"/>
      <c r="KPC11" s="71"/>
      <c r="KPS11" s="71"/>
      <c r="KQI11" s="71"/>
      <c r="KQY11" s="71"/>
      <c r="KRO11" s="71"/>
      <c r="KSE11" s="71"/>
      <c r="KSU11" s="71"/>
      <c r="KTK11" s="71"/>
      <c r="KUA11" s="71"/>
      <c r="KUQ11" s="71"/>
      <c r="KVG11" s="71"/>
      <c r="KVW11" s="71"/>
      <c r="KWM11" s="71"/>
      <c r="KXC11" s="71"/>
      <c r="KXS11" s="71"/>
      <c r="KYI11" s="71"/>
      <c r="KYY11" s="71"/>
      <c r="KZO11" s="71"/>
      <c r="LAE11" s="71"/>
      <c r="LAU11" s="71"/>
      <c r="LBK11" s="71"/>
      <c r="LCA11" s="71"/>
      <c r="LCQ11" s="71"/>
      <c r="LDG11" s="71"/>
      <c r="LDW11" s="71"/>
      <c r="LEM11" s="71"/>
      <c r="LFC11" s="71"/>
      <c r="LFS11" s="71"/>
      <c r="LGI11" s="71"/>
      <c r="LGY11" s="71"/>
      <c r="LHO11" s="71"/>
      <c r="LIE11" s="71"/>
      <c r="LIU11" s="71"/>
      <c r="LJK11" s="71"/>
      <c r="LKA11" s="71"/>
      <c r="LKQ11" s="71"/>
      <c r="LLG11" s="71"/>
      <c r="LLW11" s="71"/>
      <c r="LMM11" s="71"/>
      <c r="LNC11" s="71"/>
      <c r="LNS11" s="71"/>
      <c r="LOI11" s="71"/>
      <c r="LOY11" s="71"/>
      <c r="LPO11" s="71"/>
      <c r="LQE11" s="71"/>
      <c r="LQU11" s="71"/>
      <c r="LRK11" s="71"/>
      <c r="LSA11" s="71"/>
      <c r="LSQ11" s="71"/>
      <c r="LTG11" s="71"/>
      <c r="LTW11" s="71"/>
      <c r="LUM11" s="71"/>
      <c r="LVC11" s="71"/>
      <c r="LVS11" s="71"/>
      <c r="LWI11" s="71"/>
      <c r="LWY11" s="71"/>
      <c r="LXO11" s="71"/>
      <c r="LYE11" s="71"/>
      <c r="LYU11" s="71"/>
      <c r="LZK11" s="71"/>
      <c r="MAA11" s="71"/>
      <c r="MAQ11" s="71"/>
      <c r="MBG11" s="71"/>
      <c r="MBW11" s="71"/>
      <c r="MCM11" s="71"/>
      <c r="MDC11" s="71"/>
      <c r="MDS11" s="71"/>
      <c r="MEI11" s="71"/>
      <c r="MEY11" s="71"/>
      <c r="MFO11" s="71"/>
      <c r="MGE11" s="71"/>
      <c r="MGU11" s="71"/>
      <c r="MHK11" s="71"/>
      <c r="MIA11" s="71"/>
      <c r="MIQ11" s="71"/>
      <c r="MJG11" s="71"/>
      <c r="MJW11" s="71"/>
      <c r="MKM11" s="71"/>
      <c r="MLC11" s="71"/>
      <c r="MLS11" s="71"/>
      <c r="MMI11" s="71"/>
      <c r="MMY11" s="71"/>
      <c r="MNO11" s="71"/>
      <c r="MOE11" s="71"/>
      <c r="MOU11" s="71"/>
      <c r="MPK11" s="71"/>
      <c r="MQA11" s="71"/>
      <c r="MQQ11" s="71"/>
      <c r="MRG11" s="71"/>
      <c r="MRW11" s="71"/>
      <c r="MSM11" s="71"/>
      <c r="MTC11" s="71"/>
      <c r="MTS11" s="71"/>
      <c r="MUI11" s="71"/>
      <c r="MUY11" s="71"/>
      <c r="MVO11" s="71"/>
      <c r="MWE11" s="71"/>
      <c r="MWU11" s="71"/>
      <c r="MXK11" s="71"/>
      <c r="MYA11" s="71"/>
      <c r="MYQ11" s="71"/>
      <c r="MZG11" s="71"/>
      <c r="MZW11" s="71"/>
      <c r="NAM11" s="71"/>
      <c r="NBC11" s="71"/>
      <c r="NBS11" s="71"/>
      <c r="NCI11" s="71"/>
      <c r="NCY11" s="71"/>
      <c r="NDO11" s="71"/>
      <c r="NEE11" s="71"/>
      <c r="NEU11" s="71"/>
      <c r="NFK11" s="71"/>
      <c r="NGA11" s="71"/>
      <c r="NGQ11" s="71"/>
      <c r="NHG11" s="71"/>
      <c r="NHW11" s="71"/>
      <c r="NIM11" s="71"/>
      <c r="NJC11" s="71"/>
      <c r="NJS11" s="71"/>
      <c r="NKI11" s="71"/>
      <c r="NKY11" s="71"/>
      <c r="NLO11" s="71"/>
      <c r="NME11" s="71"/>
      <c r="NMU11" s="71"/>
      <c r="NNK11" s="71"/>
      <c r="NOA11" s="71"/>
      <c r="NOQ11" s="71"/>
      <c r="NPG11" s="71"/>
      <c r="NPW11" s="71"/>
      <c r="NQM11" s="71"/>
      <c r="NRC11" s="71"/>
      <c r="NRS11" s="71"/>
      <c r="NSI11" s="71"/>
      <c r="NSY11" s="71"/>
      <c r="NTO11" s="71"/>
      <c r="NUE11" s="71"/>
      <c r="NUU11" s="71"/>
      <c r="NVK11" s="71"/>
      <c r="NWA11" s="71"/>
      <c r="NWQ11" s="71"/>
      <c r="NXG11" s="71"/>
      <c r="NXW11" s="71"/>
      <c r="NYM11" s="71"/>
      <c r="NZC11" s="71"/>
      <c r="NZS11" s="71"/>
      <c r="OAI11" s="71"/>
      <c r="OAY11" s="71"/>
      <c r="OBO11" s="71"/>
      <c r="OCE11" s="71"/>
      <c r="OCU11" s="71"/>
      <c r="ODK11" s="71"/>
      <c r="OEA11" s="71"/>
      <c r="OEQ11" s="71"/>
      <c r="OFG11" s="71"/>
      <c r="OFW11" s="71"/>
      <c r="OGM11" s="71"/>
      <c r="OHC11" s="71"/>
      <c r="OHS11" s="71"/>
      <c r="OII11" s="71"/>
      <c r="OIY11" s="71"/>
      <c r="OJO11" s="71"/>
      <c r="OKE11" s="71"/>
      <c r="OKU11" s="71"/>
      <c r="OLK11" s="71"/>
      <c r="OMA11" s="71"/>
      <c r="OMQ11" s="71"/>
      <c r="ONG11" s="71"/>
      <c r="ONW11" s="71"/>
      <c r="OOM11" s="71"/>
      <c r="OPC11" s="71"/>
      <c r="OPS11" s="71"/>
      <c r="OQI11" s="71"/>
      <c r="OQY11" s="71"/>
      <c r="ORO11" s="71"/>
      <c r="OSE11" s="71"/>
      <c r="OSU11" s="71"/>
      <c r="OTK11" s="71"/>
      <c r="OUA11" s="71"/>
      <c r="OUQ11" s="71"/>
      <c r="OVG11" s="71"/>
      <c r="OVW11" s="71"/>
      <c r="OWM11" s="71"/>
      <c r="OXC11" s="71"/>
      <c r="OXS11" s="71"/>
      <c r="OYI11" s="71"/>
      <c r="OYY11" s="71"/>
      <c r="OZO11" s="71"/>
      <c r="PAE11" s="71"/>
      <c r="PAU11" s="71"/>
      <c r="PBK11" s="71"/>
      <c r="PCA11" s="71"/>
      <c r="PCQ11" s="71"/>
      <c r="PDG11" s="71"/>
      <c r="PDW11" s="71"/>
      <c r="PEM11" s="71"/>
      <c r="PFC11" s="71"/>
      <c r="PFS11" s="71"/>
      <c r="PGI11" s="71"/>
      <c r="PGY11" s="71"/>
      <c r="PHO11" s="71"/>
      <c r="PIE11" s="71"/>
      <c r="PIU11" s="71"/>
      <c r="PJK11" s="71"/>
      <c r="PKA11" s="71"/>
      <c r="PKQ11" s="71"/>
      <c r="PLG11" s="71"/>
      <c r="PLW11" s="71"/>
      <c r="PMM11" s="71"/>
      <c r="PNC11" s="71"/>
      <c r="PNS11" s="71"/>
      <c r="POI11" s="71"/>
      <c r="POY11" s="71"/>
      <c r="PPO11" s="71"/>
      <c r="PQE11" s="71"/>
      <c r="PQU11" s="71"/>
      <c r="PRK11" s="71"/>
      <c r="PSA11" s="71"/>
      <c r="PSQ11" s="71"/>
      <c r="PTG11" s="71"/>
      <c r="PTW11" s="71"/>
      <c r="PUM11" s="71"/>
      <c r="PVC11" s="71"/>
      <c r="PVS11" s="71"/>
      <c r="PWI11" s="71"/>
      <c r="PWY11" s="71"/>
      <c r="PXO11" s="71"/>
      <c r="PYE11" s="71"/>
      <c r="PYU11" s="71"/>
      <c r="PZK11" s="71"/>
      <c r="QAA11" s="71"/>
      <c r="QAQ11" s="71"/>
      <c r="QBG11" s="71"/>
      <c r="QBW11" s="71"/>
      <c r="QCM11" s="71"/>
      <c r="QDC11" s="71"/>
      <c r="QDS11" s="71"/>
      <c r="QEI11" s="71"/>
      <c r="QEY11" s="71"/>
      <c r="QFO11" s="71"/>
      <c r="QGE11" s="71"/>
      <c r="QGU11" s="71"/>
      <c r="QHK11" s="71"/>
      <c r="QIA11" s="71"/>
      <c r="QIQ11" s="71"/>
      <c r="QJG11" s="71"/>
      <c r="QJW11" s="71"/>
      <c r="QKM11" s="71"/>
      <c r="QLC11" s="71"/>
      <c r="QLS11" s="71"/>
      <c r="QMI11" s="71"/>
      <c r="QMY11" s="71"/>
      <c r="QNO11" s="71"/>
      <c r="QOE11" s="71"/>
      <c r="QOU11" s="71"/>
      <c r="QPK11" s="71"/>
      <c r="QQA11" s="71"/>
      <c r="QQQ11" s="71"/>
      <c r="QRG11" s="71"/>
      <c r="QRW11" s="71"/>
      <c r="QSM11" s="71"/>
      <c r="QTC11" s="71"/>
      <c r="QTS11" s="71"/>
      <c r="QUI11" s="71"/>
      <c r="QUY11" s="71"/>
      <c r="QVO11" s="71"/>
      <c r="QWE11" s="71"/>
      <c r="QWU11" s="71"/>
      <c r="QXK11" s="71"/>
      <c r="QYA11" s="71"/>
      <c r="QYQ11" s="71"/>
      <c r="QZG11" s="71"/>
      <c r="QZW11" s="71"/>
      <c r="RAM11" s="71"/>
      <c r="RBC11" s="71"/>
      <c r="RBS11" s="71"/>
      <c r="RCI11" s="71"/>
      <c r="RCY11" s="71"/>
      <c r="RDO11" s="71"/>
      <c r="REE11" s="71"/>
      <c r="REU11" s="71"/>
      <c r="RFK11" s="71"/>
      <c r="RGA11" s="71"/>
      <c r="RGQ11" s="71"/>
      <c r="RHG11" s="71"/>
      <c r="RHW11" s="71"/>
      <c r="RIM11" s="71"/>
      <c r="RJC11" s="71"/>
      <c r="RJS11" s="71"/>
      <c r="RKI11" s="71"/>
      <c r="RKY11" s="71"/>
      <c r="RLO11" s="71"/>
      <c r="RME11" s="71"/>
      <c r="RMU11" s="71"/>
      <c r="RNK11" s="71"/>
      <c r="ROA11" s="71"/>
      <c r="ROQ11" s="71"/>
      <c r="RPG11" s="71"/>
      <c r="RPW11" s="71"/>
      <c r="RQM11" s="71"/>
      <c r="RRC11" s="71"/>
      <c r="RRS11" s="71"/>
      <c r="RSI11" s="71"/>
      <c r="RSY11" s="71"/>
      <c r="RTO11" s="71"/>
      <c r="RUE11" s="71"/>
      <c r="RUU11" s="71"/>
      <c r="RVK11" s="71"/>
      <c r="RWA11" s="71"/>
      <c r="RWQ11" s="71"/>
      <c r="RXG11" s="71"/>
      <c r="RXW11" s="71"/>
      <c r="RYM11" s="71"/>
      <c r="RZC11" s="71"/>
      <c r="RZS11" s="71"/>
      <c r="SAI11" s="71"/>
      <c r="SAY11" s="71"/>
      <c r="SBO11" s="71"/>
      <c r="SCE11" s="71"/>
      <c r="SCU11" s="71"/>
      <c r="SDK11" s="71"/>
      <c r="SEA11" s="71"/>
      <c r="SEQ11" s="71"/>
      <c r="SFG11" s="71"/>
      <c r="SFW11" s="71"/>
      <c r="SGM11" s="71"/>
      <c r="SHC11" s="71"/>
      <c r="SHS11" s="71"/>
      <c r="SII11" s="71"/>
      <c r="SIY11" s="71"/>
      <c r="SJO11" s="71"/>
      <c r="SKE11" s="71"/>
      <c r="SKU11" s="71"/>
      <c r="SLK11" s="71"/>
      <c r="SMA11" s="71"/>
      <c r="SMQ11" s="71"/>
      <c r="SNG11" s="71"/>
      <c r="SNW11" s="71"/>
      <c r="SOM11" s="71"/>
      <c r="SPC11" s="71"/>
      <c r="SPS11" s="71"/>
      <c r="SQI11" s="71"/>
      <c r="SQY11" s="71"/>
      <c r="SRO11" s="71"/>
      <c r="SSE11" s="71"/>
      <c r="SSU11" s="71"/>
      <c r="STK11" s="71"/>
      <c r="SUA11" s="71"/>
      <c r="SUQ11" s="71"/>
      <c r="SVG11" s="71"/>
      <c r="SVW11" s="71"/>
      <c r="SWM11" s="71"/>
      <c r="SXC11" s="71"/>
      <c r="SXS11" s="71"/>
      <c r="SYI11" s="71"/>
      <c r="SYY11" s="71"/>
      <c r="SZO11" s="71"/>
      <c r="TAE11" s="71"/>
      <c r="TAU11" s="71"/>
      <c r="TBK11" s="71"/>
      <c r="TCA11" s="71"/>
      <c r="TCQ11" s="71"/>
      <c r="TDG11" s="71"/>
      <c r="TDW11" s="71"/>
      <c r="TEM11" s="71"/>
      <c r="TFC11" s="71"/>
      <c r="TFS11" s="71"/>
      <c r="TGI11" s="71"/>
      <c r="TGY11" s="71"/>
      <c r="THO11" s="71"/>
      <c r="TIE11" s="71"/>
      <c r="TIU11" s="71"/>
      <c r="TJK11" s="71"/>
      <c r="TKA11" s="71"/>
      <c r="TKQ11" s="71"/>
      <c r="TLG11" s="71"/>
      <c r="TLW11" s="71"/>
      <c r="TMM11" s="71"/>
      <c r="TNC11" s="71"/>
      <c r="TNS11" s="71"/>
      <c r="TOI11" s="71"/>
      <c r="TOY11" s="71"/>
      <c r="TPO11" s="71"/>
      <c r="TQE11" s="71"/>
      <c r="TQU11" s="71"/>
      <c r="TRK11" s="71"/>
      <c r="TSA11" s="71"/>
      <c r="TSQ11" s="71"/>
      <c r="TTG11" s="71"/>
      <c r="TTW11" s="71"/>
      <c r="TUM11" s="71"/>
      <c r="TVC11" s="71"/>
      <c r="TVS11" s="71"/>
      <c r="TWI11" s="71"/>
      <c r="TWY11" s="71"/>
      <c r="TXO11" s="71"/>
      <c r="TYE11" s="71"/>
      <c r="TYU11" s="71"/>
      <c r="TZK11" s="71"/>
      <c r="UAA11" s="71"/>
      <c r="UAQ11" s="71"/>
      <c r="UBG11" s="71"/>
      <c r="UBW11" s="71"/>
      <c r="UCM11" s="71"/>
      <c r="UDC11" s="71"/>
      <c r="UDS11" s="71"/>
      <c r="UEI11" s="71"/>
      <c r="UEY11" s="71"/>
      <c r="UFO11" s="71"/>
      <c r="UGE11" s="71"/>
      <c r="UGU11" s="71"/>
      <c r="UHK11" s="71"/>
      <c r="UIA11" s="71"/>
      <c r="UIQ11" s="71"/>
      <c r="UJG11" s="71"/>
      <c r="UJW11" s="71"/>
      <c r="UKM11" s="71"/>
      <c r="ULC11" s="71"/>
      <c r="ULS11" s="71"/>
      <c r="UMI11" s="71"/>
      <c r="UMY11" s="71"/>
      <c r="UNO11" s="71"/>
      <c r="UOE11" s="71"/>
      <c r="UOU11" s="71"/>
      <c r="UPK11" s="71"/>
      <c r="UQA11" s="71"/>
      <c r="UQQ11" s="71"/>
      <c r="URG11" s="71"/>
      <c r="URW11" s="71"/>
      <c r="USM11" s="71"/>
      <c r="UTC11" s="71"/>
      <c r="UTS11" s="71"/>
      <c r="UUI11" s="71"/>
      <c r="UUY11" s="71"/>
      <c r="UVO11" s="71"/>
      <c r="UWE11" s="71"/>
      <c r="UWU11" s="71"/>
      <c r="UXK11" s="71"/>
      <c r="UYA11" s="71"/>
      <c r="UYQ11" s="71"/>
      <c r="UZG11" s="71"/>
      <c r="UZW11" s="71"/>
      <c r="VAM11" s="71"/>
      <c r="VBC11" s="71"/>
      <c r="VBS11" s="71"/>
      <c r="VCI11" s="71"/>
      <c r="VCY11" s="71"/>
      <c r="VDO11" s="71"/>
      <c r="VEE11" s="71"/>
      <c r="VEU11" s="71"/>
      <c r="VFK11" s="71"/>
      <c r="VGA11" s="71"/>
      <c r="VGQ11" s="71"/>
      <c r="VHG11" s="71"/>
      <c r="VHW11" s="71"/>
      <c r="VIM11" s="71"/>
      <c r="VJC11" s="71"/>
      <c r="VJS11" s="71"/>
      <c r="VKI11" s="71"/>
      <c r="VKY11" s="71"/>
      <c r="VLO11" s="71"/>
      <c r="VME11" s="71"/>
      <c r="VMU11" s="71"/>
      <c r="VNK11" s="71"/>
      <c r="VOA11" s="71"/>
      <c r="VOQ11" s="71"/>
      <c r="VPG11" s="71"/>
      <c r="VPW11" s="71"/>
      <c r="VQM11" s="71"/>
      <c r="VRC11" s="71"/>
      <c r="VRS11" s="71"/>
      <c r="VSI11" s="71"/>
      <c r="VSY11" s="71"/>
      <c r="VTO11" s="71"/>
      <c r="VUE11" s="71"/>
      <c r="VUU11" s="71"/>
      <c r="VVK11" s="71"/>
      <c r="VWA11" s="71"/>
      <c r="VWQ11" s="71"/>
      <c r="VXG11" s="71"/>
      <c r="VXW11" s="71"/>
      <c r="VYM11" s="71"/>
      <c r="VZC11" s="71"/>
      <c r="VZS11" s="71"/>
      <c r="WAI11" s="71"/>
      <c r="WAY11" s="71"/>
      <c r="WBO11" s="71"/>
      <c r="WCE11" s="71"/>
      <c r="WCU11" s="71"/>
      <c r="WDK11" s="71"/>
      <c r="WEA11" s="71"/>
      <c r="WEQ11" s="71"/>
      <c r="WFG11" s="71"/>
      <c r="WFW11" s="71"/>
      <c r="WGM11" s="71"/>
      <c r="WHC11" s="71"/>
      <c r="WHS11" s="71"/>
      <c r="WII11" s="71"/>
      <c r="WIY11" s="71"/>
      <c r="WJO11" s="71"/>
      <c r="WKE11" s="71"/>
      <c r="WKU11" s="71"/>
      <c r="WLK11" s="71"/>
      <c r="WMA11" s="71"/>
      <c r="WMQ11" s="71"/>
      <c r="WNG11" s="71"/>
      <c r="WNW11" s="71"/>
      <c r="WOM11" s="71"/>
      <c r="WPC11" s="71"/>
      <c r="WPS11" s="71"/>
      <c r="WQI11" s="71"/>
      <c r="WQY11" s="71"/>
      <c r="WRO11" s="71"/>
      <c r="WSE11" s="71"/>
      <c r="WSU11" s="71"/>
      <c r="WTK11" s="71"/>
      <c r="WUA11" s="71"/>
      <c r="WUQ11" s="71"/>
      <c r="WVG11" s="71"/>
      <c r="WVW11" s="71"/>
      <c r="WWM11" s="71"/>
      <c r="WXC11" s="71"/>
      <c r="WXS11" s="71"/>
      <c r="WYI11" s="71"/>
      <c r="WYY11" s="71"/>
      <c r="WZO11" s="71"/>
      <c r="XAE11" s="71"/>
      <c r="XAU11" s="71"/>
      <c r="XBK11" s="71"/>
      <c r="XCA11" s="71"/>
      <c r="XCQ11" s="71"/>
      <c r="XDG11" s="71"/>
      <c r="XDW11" s="71"/>
      <c r="XEM11" s="71"/>
    </row>
    <row r="12" spans="1:1023 1039:2047 2063:3071 3087:4095 4111:5119 5135:6143 6159:7167 7183:8191 8207:9215 9231:10239 10255:11263 11279:12287 12303:13311 13327:14335 14351:15359 15375:16367" ht="26">
      <c r="A12" s="20" t="str">
        <f>IF(COUNTBLANK(F12)=1," ",COUNTA($F$11:F12))</f>
        <v xml:space="preserve"> </v>
      </c>
      <c r="B12" s="73" t="s">
        <v>374</v>
      </c>
      <c r="C12" s="68" t="s">
        <v>16</v>
      </c>
      <c r="D12" s="68">
        <v>1</v>
      </c>
      <c r="E12" s="95"/>
      <c r="F12" s="134"/>
      <c r="G12" s="135"/>
      <c r="H12" s="136"/>
      <c r="I12" s="135">
        <f t="shared" ref="I12:I66" si="0">ROUND(G12*0.07,2)</f>
        <v>0</v>
      </c>
      <c r="J12" s="135">
        <f t="shared" ref="J12:J66" si="1">ROUND(G12+H12+I12,2)</f>
        <v>0</v>
      </c>
      <c r="K12" s="135">
        <f t="shared" ref="K12:K66" si="2">ROUND(D12*E12,2)</f>
        <v>0</v>
      </c>
      <c r="L12" s="135">
        <f t="shared" ref="L12:L66" si="3">ROUND(D12*G12,2)</f>
        <v>0</v>
      </c>
      <c r="M12" s="135">
        <f t="shared" ref="M12:M66" si="4">ROUND(D12*H12,2)</f>
        <v>0</v>
      </c>
      <c r="N12" s="135">
        <f t="shared" ref="N12:N66" si="5">ROUND(D12*I12,2)</f>
        <v>0</v>
      </c>
      <c r="O12" s="70">
        <f t="shared" ref="O12:O66" si="6">ROUND(L12+M12+N12,2)</f>
        <v>0</v>
      </c>
      <c r="AE12" s="71"/>
      <c r="AU12" s="71"/>
      <c r="BK12" s="71"/>
      <c r="CA12" s="71"/>
      <c r="CQ12" s="71"/>
      <c r="DG12" s="71"/>
      <c r="DW12" s="71"/>
      <c r="EM12" s="71"/>
      <c r="FC12" s="71"/>
      <c r="FS12" s="71"/>
      <c r="GI12" s="71"/>
      <c r="GY12" s="71"/>
      <c r="HO12" s="71"/>
      <c r="IE12" s="71"/>
      <c r="IU12" s="71"/>
      <c r="JK12" s="71"/>
      <c r="KA12" s="71"/>
      <c r="KQ12" s="71"/>
      <c r="LG12" s="71"/>
      <c r="LW12" s="71"/>
      <c r="MM12" s="71"/>
      <c r="NC12" s="71"/>
      <c r="NS12" s="71"/>
      <c r="OI12" s="71"/>
      <c r="OY12" s="71"/>
      <c r="PO12" s="71"/>
      <c r="QE12" s="71"/>
      <c r="QU12" s="71"/>
      <c r="RK12" s="71"/>
      <c r="SA12" s="71"/>
      <c r="SQ12" s="71"/>
      <c r="TG12" s="71"/>
      <c r="TW12" s="71"/>
      <c r="UM12" s="71"/>
      <c r="VC12" s="71"/>
      <c r="VS12" s="71"/>
      <c r="WI12" s="71"/>
      <c r="WY12" s="71"/>
      <c r="XO12" s="71"/>
      <c r="YE12" s="71"/>
      <c r="YU12" s="71"/>
      <c r="ZK12" s="71"/>
      <c r="AAA12" s="71"/>
      <c r="AAQ12" s="71"/>
      <c r="ABG12" s="71"/>
      <c r="ABW12" s="71"/>
      <c r="ACM12" s="71"/>
      <c r="ADC12" s="71"/>
      <c r="ADS12" s="71"/>
      <c r="AEI12" s="71"/>
      <c r="AEY12" s="71"/>
      <c r="AFO12" s="71"/>
      <c r="AGE12" s="71"/>
      <c r="AGU12" s="71"/>
      <c r="AHK12" s="71"/>
      <c r="AIA12" s="71"/>
      <c r="AIQ12" s="71"/>
      <c r="AJG12" s="71"/>
      <c r="AJW12" s="71"/>
      <c r="AKM12" s="71"/>
      <c r="ALC12" s="71"/>
      <c r="ALS12" s="71"/>
      <c r="AMI12" s="71"/>
      <c r="AMY12" s="71"/>
      <c r="ANO12" s="71"/>
      <c r="AOE12" s="71"/>
      <c r="AOU12" s="71"/>
      <c r="APK12" s="71"/>
      <c r="AQA12" s="71"/>
      <c r="AQQ12" s="71"/>
      <c r="ARG12" s="71"/>
      <c r="ARW12" s="71"/>
      <c r="ASM12" s="71"/>
      <c r="ATC12" s="71"/>
      <c r="ATS12" s="71"/>
      <c r="AUI12" s="71"/>
      <c r="AUY12" s="71"/>
      <c r="AVO12" s="71"/>
      <c r="AWE12" s="71"/>
      <c r="AWU12" s="71"/>
      <c r="AXK12" s="71"/>
      <c r="AYA12" s="71"/>
      <c r="AYQ12" s="71"/>
      <c r="AZG12" s="71"/>
      <c r="AZW12" s="71"/>
      <c r="BAM12" s="71"/>
      <c r="BBC12" s="71"/>
      <c r="BBS12" s="71"/>
      <c r="BCI12" s="71"/>
      <c r="BCY12" s="71"/>
      <c r="BDO12" s="71"/>
      <c r="BEE12" s="71"/>
      <c r="BEU12" s="71"/>
      <c r="BFK12" s="71"/>
      <c r="BGA12" s="71"/>
      <c r="BGQ12" s="71"/>
      <c r="BHG12" s="71"/>
      <c r="BHW12" s="71"/>
      <c r="BIM12" s="71"/>
      <c r="BJC12" s="71"/>
      <c r="BJS12" s="71"/>
      <c r="BKI12" s="71"/>
      <c r="BKY12" s="71"/>
      <c r="BLO12" s="71"/>
      <c r="BME12" s="71"/>
      <c r="BMU12" s="71"/>
      <c r="BNK12" s="71"/>
      <c r="BOA12" s="71"/>
      <c r="BOQ12" s="71"/>
      <c r="BPG12" s="71"/>
      <c r="BPW12" s="71"/>
      <c r="BQM12" s="71"/>
      <c r="BRC12" s="71"/>
      <c r="BRS12" s="71"/>
      <c r="BSI12" s="71"/>
      <c r="BSY12" s="71"/>
      <c r="BTO12" s="71"/>
      <c r="BUE12" s="71"/>
      <c r="BUU12" s="71"/>
      <c r="BVK12" s="71"/>
      <c r="BWA12" s="71"/>
      <c r="BWQ12" s="71"/>
      <c r="BXG12" s="71"/>
      <c r="BXW12" s="71"/>
      <c r="BYM12" s="71"/>
      <c r="BZC12" s="71"/>
      <c r="BZS12" s="71"/>
      <c r="CAI12" s="71"/>
      <c r="CAY12" s="71"/>
      <c r="CBO12" s="71"/>
      <c r="CCE12" s="71"/>
      <c r="CCU12" s="71"/>
      <c r="CDK12" s="71"/>
      <c r="CEA12" s="71"/>
      <c r="CEQ12" s="71"/>
      <c r="CFG12" s="71"/>
      <c r="CFW12" s="71"/>
      <c r="CGM12" s="71"/>
      <c r="CHC12" s="71"/>
      <c r="CHS12" s="71"/>
      <c r="CII12" s="71"/>
      <c r="CIY12" s="71"/>
      <c r="CJO12" s="71"/>
      <c r="CKE12" s="71"/>
      <c r="CKU12" s="71"/>
      <c r="CLK12" s="71"/>
      <c r="CMA12" s="71"/>
      <c r="CMQ12" s="71"/>
      <c r="CNG12" s="71"/>
      <c r="CNW12" s="71"/>
      <c r="COM12" s="71"/>
      <c r="CPC12" s="71"/>
      <c r="CPS12" s="71"/>
      <c r="CQI12" s="71"/>
      <c r="CQY12" s="71"/>
      <c r="CRO12" s="71"/>
      <c r="CSE12" s="71"/>
      <c r="CSU12" s="71"/>
      <c r="CTK12" s="71"/>
      <c r="CUA12" s="71"/>
      <c r="CUQ12" s="71"/>
      <c r="CVG12" s="71"/>
      <c r="CVW12" s="71"/>
      <c r="CWM12" s="71"/>
      <c r="CXC12" s="71"/>
      <c r="CXS12" s="71"/>
      <c r="CYI12" s="71"/>
      <c r="CYY12" s="71"/>
      <c r="CZO12" s="71"/>
      <c r="DAE12" s="71"/>
      <c r="DAU12" s="71"/>
      <c r="DBK12" s="71"/>
      <c r="DCA12" s="71"/>
      <c r="DCQ12" s="71"/>
      <c r="DDG12" s="71"/>
      <c r="DDW12" s="71"/>
      <c r="DEM12" s="71"/>
      <c r="DFC12" s="71"/>
      <c r="DFS12" s="71"/>
      <c r="DGI12" s="71"/>
      <c r="DGY12" s="71"/>
      <c r="DHO12" s="71"/>
      <c r="DIE12" s="71"/>
      <c r="DIU12" s="71"/>
      <c r="DJK12" s="71"/>
      <c r="DKA12" s="71"/>
      <c r="DKQ12" s="71"/>
      <c r="DLG12" s="71"/>
      <c r="DLW12" s="71"/>
      <c r="DMM12" s="71"/>
      <c r="DNC12" s="71"/>
      <c r="DNS12" s="71"/>
      <c r="DOI12" s="71"/>
      <c r="DOY12" s="71"/>
      <c r="DPO12" s="71"/>
      <c r="DQE12" s="71"/>
      <c r="DQU12" s="71"/>
      <c r="DRK12" s="71"/>
      <c r="DSA12" s="71"/>
      <c r="DSQ12" s="71"/>
      <c r="DTG12" s="71"/>
      <c r="DTW12" s="71"/>
      <c r="DUM12" s="71"/>
      <c r="DVC12" s="71"/>
      <c r="DVS12" s="71"/>
      <c r="DWI12" s="71"/>
      <c r="DWY12" s="71"/>
      <c r="DXO12" s="71"/>
      <c r="DYE12" s="71"/>
      <c r="DYU12" s="71"/>
      <c r="DZK12" s="71"/>
      <c r="EAA12" s="71"/>
      <c r="EAQ12" s="71"/>
      <c r="EBG12" s="71"/>
      <c r="EBW12" s="71"/>
      <c r="ECM12" s="71"/>
      <c r="EDC12" s="71"/>
      <c r="EDS12" s="71"/>
      <c r="EEI12" s="71"/>
      <c r="EEY12" s="71"/>
      <c r="EFO12" s="71"/>
      <c r="EGE12" s="71"/>
      <c r="EGU12" s="71"/>
      <c r="EHK12" s="71"/>
      <c r="EIA12" s="71"/>
      <c r="EIQ12" s="71"/>
      <c r="EJG12" s="71"/>
      <c r="EJW12" s="71"/>
      <c r="EKM12" s="71"/>
      <c r="ELC12" s="71"/>
      <c r="ELS12" s="71"/>
      <c r="EMI12" s="71"/>
      <c r="EMY12" s="71"/>
      <c r="ENO12" s="71"/>
      <c r="EOE12" s="71"/>
      <c r="EOU12" s="71"/>
      <c r="EPK12" s="71"/>
      <c r="EQA12" s="71"/>
      <c r="EQQ12" s="71"/>
      <c r="ERG12" s="71"/>
      <c r="ERW12" s="71"/>
      <c r="ESM12" s="71"/>
      <c r="ETC12" s="71"/>
      <c r="ETS12" s="71"/>
      <c r="EUI12" s="71"/>
      <c r="EUY12" s="71"/>
      <c r="EVO12" s="71"/>
      <c r="EWE12" s="71"/>
      <c r="EWU12" s="71"/>
      <c r="EXK12" s="71"/>
      <c r="EYA12" s="71"/>
      <c r="EYQ12" s="71"/>
      <c r="EZG12" s="71"/>
      <c r="EZW12" s="71"/>
      <c r="FAM12" s="71"/>
      <c r="FBC12" s="71"/>
      <c r="FBS12" s="71"/>
      <c r="FCI12" s="71"/>
      <c r="FCY12" s="71"/>
      <c r="FDO12" s="71"/>
      <c r="FEE12" s="71"/>
      <c r="FEU12" s="71"/>
      <c r="FFK12" s="71"/>
      <c r="FGA12" s="71"/>
      <c r="FGQ12" s="71"/>
      <c r="FHG12" s="71"/>
      <c r="FHW12" s="71"/>
      <c r="FIM12" s="71"/>
      <c r="FJC12" s="71"/>
      <c r="FJS12" s="71"/>
      <c r="FKI12" s="71"/>
      <c r="FKY12" s="71"/>
      <c r="FLO12" s="71"/>
      <c r="FME12" s="71"/>
      <c r="FMU12" s="71"/>
      <c r="FNK12" s="71"/>
      <c r="FOA12" s="71"/>
      <c r="FOQ12" s="71"/>
      <c r="FPG12" s="71"/>
      <c r="FPW12" s="71"/>
      <c r="FQM12" s="71"/>
      <c r="FRC12" s="71"/>
      <c r="FRS12" s="71"/>
      <c r="FSI12" s="71"/>
      <c r="FSY12" s="71"/>
      <c r="FTO12" s="71"/>
      <c r="FUE12" s="71"/>
      <c r="FUU12" s="71"/>
      <c r="FVK12" s="71"/>
      <c r="FWA12" s="71"/>
      <c r="FWQ12" s="71"/>
      <c r="FXG12" s="71"/>
      <c r="FXW12" s="71"/>
      <c r="FYM12" s="71"/>
      <c r="FZC12" s="71"/>
      <c r="FZS12" s="71"/>
      <c r="GAI12" s="71"/>
      <c r="GAY12" s="71"/>
      <c r="GBO12" s="71"/>
      <c r="GCE12" s="71"/>
      <c r="GCU12" s="71"/>
      <c r="GDK12" s="71"/>
      <c r="GEA12" s="71"/>
      <c r="GEQ12" s="71"/>
      <c r="GFG12" s="71"/>
      <c r="GFW12" s="71"/>
      <c r="GGM12" s="71"/>
      <c r="GHC12" s="71"/>
      <c r="GHS12" s="71"/>
      <c r="GII12" s="71"/>
      <c r="GIY12" s="71"/>
      <c r="GJO12" s="71"/>
      <c r="GKE12" s="71"/>
      <c r="GKU12" s="71"/>
      <c r="GLK12" s="71"/>
      <c r="GMA12" s="71"/>
      <c r="GMQ12" s="71"/>
      <c r="GNG12" s="71"/>
      <c r="GNW12" s="71"/>
      <c r="GOM12" s="71"/>
      <c r="GPC12" s="71"/>
      <c r="GPS12" s="71"/>
      <c r="GQI12" s="71"/>
      <c r="GQY12" s="71"/>
      <c r="GRO12" s="71"/>
      <c r="GSE12" s="71"/>
      <c r="GSU12" s="71"/>
      <c r="GTK12" s="71"/>
      <c r="GUA12" s="71"/>
      <c r="GUQ12" s="71"/>
      <c r="GVG12" s="71"/>
      <c r="GVW12" s="71"/>
      <c r="GWM12" s="71"/>
      <c r="GXC12" s="71"/>
      <c r="GXS12" s="71"/>
      <c r="GYI12" s="71"/>
      <c r="GYY12" s="71"/>
      <c r="GZO12" s="71"/>
      <c r="HAE12" s="71"/>
      <c r="HAU12" s="71"/>
      <c r="HBK12" s="71"/>
      <c r="HCA12" s="71"/>
      <c r="HCQ12" s="71"/>
      <c r="HDG12" s="71"/>
      <c r="HDW12" s="71"/>
      <c r="HEM12" s="71"/>
      <c r="HFC12" s="71"/>
      <c r="HFS12" s="71"/>
      <c r="HGI12" s="71"/>
      <c r="HGY12" s="71"/>
      <c r="HHO12" s="71"/>
      <c r="HIE12" s="71"/>
      <c r="HIU12" s="71"/>
      <c r="HJK12" s="71"/>
      <c r="HKA12" s="71"/>
      <c r="HKQ12" s="71"/>
      <c r="HLG12" s="71"/>
      <c r="HLW12" s="71"/>
      <c r="HMM12" s="71"/>
      <c r="HNC12" s="71"/>
      <c r="HNS12" s="71"/>
      <c r="HOI12" s="71"/>
      <c r="HOY12" s="71"/>
      <c r="HPO12" s="71"/>
      <c r="HQE12" s="71"/>
      <c r="HQU12" s="71"/>
      <c r="HRK12" s="71"/>
      <c r="HSA12" s="71"/>
      <c r="HSQ12" s="71"/>
      <c r="HTG12" s="71"/>
      <c r="HTW12" s="71"/>
      <c r="HUM12" s="71"/>
      <c r="HVC12" s="71"/>
      <c r="HVS12" s="71"/>
      <c r="HWI12" s="71"/>
      <c r="HWY12" s="71"/>
      <c r="HXO12" s="71"/>
      <c r="HYE12" s="71"/>
      <c r="HYU12" s="71"/>
      <c r="HZK12" s="71"/>
      <c r="IAA12" s="71"/>
      <c r="IAQ12" s="71"/>
      <c r="IBG12" s="71"/>
      <c r="IBW12" s="71"/>
      <c r="ICM12" s="71"/>
      <c r="IDC12" s="71"/>
      <c r="IDS12" s="71"/>
      <c r="IEI12" s="71"/>
      <c r="IEY12" s="71"/>
      <c r="IFO12" s="71"/>
      <c r="IGE12" s="71"/>
      <c r="IGU12" s="71"/>
      <c r="IHK12" s="71"/>
      <c r="IIA12" s="71"/>
      <c r="IIQ12" s="71"/>
      <c r="IJG12" s="71"/>
      <c r="IJW12" s="71"/>
      <c r="IKM12" s="71"/>
      <c r="ILC12" s="71"/>
      <c r="ILS12" s="71"/>
      <c r="IMI12" s="71"/>
      <c r="IMY12" s="71"/>
      <c r="INO12" s="71"/>
      <c r="IOE12" s="71"/>
      <c r="IOU12" s="71"/>
      <c r="IPK12" s="71"/>
      <c r="IQA12" s="71"/>
      <c r="IQQ12" s="71"/>
      <c r="IRG12" s="71"/>
      <c r="IRW12" s="71"/>
      <c r="ISM12" s="71"/>
      <c r="ITC12" s="71"/>
      <c r="ITS12" s="71"/>
      <c r="IUI12" s="71"/>
      <c r="IUY12" s="71"/>
      <c r="IVO12" s="71"/>
      <c r="IWE12" s="71"/>
      <c r="IWU12" s="71"/>
      <c r="IXK12" s="71"/>
      <c r="IYA12" s="71"/>
      <c r="IYQ12" s="71"/>
      <c r="IZG12" s="71"/>
      <c r="IZW12" s="71"/>
      <c r="JAM12" s="71"/>
      <c r="JBC12" s="71"/>
      <c r="JBS12" s="71"/>
      <c r="JCI12" s="71"/>
      <c r="JCY12" s="71"/>
      <c r="JDO12" s="71"/>
      <c r="JEE12" s="71"/>
      <c r="JEU12" s="71"/>
      <c r="JFK12" s="71"/>
      <c r="JGA12" s="71"/>
      <c r="JGQ12" s="71"/>
      <c r="JHG12" s="71"/>
      <c r="JHW12" s="71"/>
      <c r="JIM12" s="71"/>
      <c r="JJC12" s="71"/>
      <c r="JJS12" s="71"/>
      <c r="JKI12" s="71"/>
      <c r="JKY12" s="71"/>
      <c r="JLO12" s="71"/>
      <c r="JME12" s="71"/>
      <c r="JMU12" s="71"/>
      <c r="JNK12" s="71"/>
      <c r="JOA12" s="71"/>
      <c r="JOQ12" s="71"/>
      <c r="JPG12" s="71"/>
      <c r="JPW12" s="71"/>
      <c r="JQM12" s="71"/>
      <c r="JRC12" s="71"/>
      <c r="JRS12" s="71"/>
      <c r="JSI12" s="71"/>
      <c r="JSY12" s="71"/>
      <c r="JTO12" s="71"/>
      <c r="JUE12" s="71"/>
      <c r="JUU12" s="71"/>
      <c r="JVK12" s="71"/>
      <c r="JWA12" s="71"/>
      <c r="JWQ12" s="71"/>
      <c r="JXG12" s="71"/>
      <c r="JXW12" s="71"/>
      <c r="JYM12" s="71"/>
      <c r="JZC12" s="71"/>
      <c r="JZS12" s="71"/>
      <c r="KAI12" s="71"/>
      <c r="KAY12" s="71"/>
      <c r="KBO12" s="71"/>
      <c r="KCE12" s="71"/>
      <c r="KCU12" s="71"/>
      <c r="KDK12" s="71"/>
      <c r="KEA12" s="71"/>
      <c r="KEQ12" s="71"/>
      <c r="KFG12" s="71"/>
      <c r="KFW12" s="71"/>
      <c r="KGM12" s="71"/>
      <c r="KHC12" s="71"/>
      <c r="KHS12" s="71"/>
      <c r="KII12" s="71"/>
      <c r="KIY12" s="71"/>
      <c r="KJO12" s="71"/>
      <c r="KKE12" s="71"/>
      <c r="KKU12" s="71"/>
      <c r="KLK12" s="71"/>
      <c r="KMA12" s="71"/>
      <c r="KMQ12" s="71"/>
      <c r="KNG12" s="71"/>
      <c r="KNW12" s="71"/>
      <c r="KOM12" s="71"/>
      <c r="KPC12" s="71"/>
      <c r="KPS12" s="71"/>
      <c r="KQI12" s="71"/>
      <c r="KQY12" s="71"/>
      <c r="KRO12" s="71"/>
      <c r="KSE12" s="71"/>
      <c r="KSU12" s="71"/>
      <c r="KTK12" s="71"/>
      <c r="KUA12" s="71"/>
      <c r="KUQ12" s="71"/>
      <c r="KVG12" s="71"/>
      <c r="KVW12" s="71"/>
      <c r="KWM12" s="71"/>
      <c r="KXC12" s="71"/>
      <c r="KXS12" s="71"/>
      <c r="KYI12" s="71"/>
      <c r="KYY12" s="71"/>
      <c r="KZO12" s="71"/>
      <c r="LAE12" s="71"/>
      <c r="LAU12" s="71"/>
      <c r="LBK12" s="71"/>
      <c r="LCA12" s="71"/>
      <c r="LCQ12" s="71"/>
      <c r="LDG12" s="71"/>
      <c r="LDW12" s="71"/>
      <c r="LEM12" s="71"/>
      <c r="LFC12" s="71"/>
      <c r="LFS12" s="71"/>
      <c r="LGI12" s="71"/>
      <c r="LGY12" s="71"/>
      <c r="LHO12" s="71"/>
      <c r="LIE12" s="71"/>
      <c r="LIU12" s="71"/>
      <c r="LJK12" s="71"/>
      <c r="LKA12" s="71"/>
      <c r="LKQ12" s="71"/>
      <c r="LLG12" s="71"/>
      <c r="LLW12" s="71"/>
      <c r="LMM12" s="71"/>
      <c r="LNC12" s="71"/>
      <c r="LNS12" s="71"/>
      <c r="LOI12" s="71"/>
      <c r="LOY12" s="71"/>
      <c r="LPO12" s="71"/>
      <c r="LQE12" s="71"/>
      <c r="LQU12" s="71"/>
      <c r="LRK12" s="71"/>
      <c r="LSA12" s="71"/>
      <c r="LSQ12" s="71"/>
      <c r="LTG12" s="71"/>
      <c r="LTW12" s="71"/>
      <c r="LUM12" s="71"/>
      <c r="LVC12" s="71"/>
      <c r="LVS12" s="71"/>
      <c r="LWI12" s="71"/>
      <c r="LWY12" s="71"/>
      <c r="LXO12" s="71"/>
      <c r="LYE12" s="71"/>
      <c r="LYU12" s="71"/>
      <c r="LZK12" s="71"/>
      <c r="MAA12" s="71"/>
      <c r="MAQ12" s="71"/>
      <c r="MBG12" s="71"/>
      <c r="MBW12" s="71"/>
      <c r="MCM12" s="71"/>
      <c r="MDC12" s="71"/>
      <c r="MDS12" s="71"/>
      <c r="MEI12" s="71"/>
      <c r="MEY12" s="71"/>
      <c r="MFO12" s="71"/>
      <c r="MGE12" s="71"/>
      <c r="MGU12" s="71"/>
      <c r="MHK12" s="71"/>
      <c r="MIA12" s="71"/>
      <c r="MIQ12" s="71"/>
      <c r="MJG12" s="71"/>
      <c r="MJW12" s="71"/>
      <c r="MKM12" s="71"/>
      <c r="MLC12" s="71"/>
      <c r="MLS12" s="71"/>
      <c r="MMI12" s="71"/>
      <c r="MMY12" s="71"/>
      <c r="MNO12" s="71"/>
      <c r="MOE12" s="71"/>
      <c r="MOU12" s="71"/>
      <c r="MPK12" s="71"/>
      <c r="MQA12" s="71"/>
      <c r="MQQ12" s="71"/>
      <c r="MRG12" s="71"/>
      <c r="MRW12" s="71"/>
      <c r="MSM12" s="71"/>
      <c r="MTC12" s="71"/>
      <c r="MTS12" s="71"/>
      <c r="MUI12" s="71"/>
      <c r="MUY12" s="71"/>
      <c r="MVO12" s="71"/>
      <c r="MWE12" s="71"/>
      <c r="MWU12" s="71"/>
      <c r="MXK12" s="71"/>
      <c r="MYA12" s="71"/>
      <c r="MYQ12" s="71"/>
      <c r="MZG12" s="71"/>
      <c r="MZW12" s="71"/>
      <c r="NAM12" s="71"/>
      <c r="NBC12" s="71"/>
      <c r="NBS12" s="71"/>
      <c r="NCI12" s="71"/>
      <c r="NCY12" s="71"/>
      <c r="NDO12" s="71"/>
      <c r="NEE12" s="71"/>
      <c r="NEU12" s="71"/>
      <c r="NFK12" s="71"/>
      <c r="NGA12" s="71"/>
      <c r="NGQ12" s="71"/>
      <c r="NHG12" s="71"/>
      <c r="NHW12" s="71"/>
      <c r="NIM12" s="71"/>
      <c r="NJC12" s="71"/>
      <c r="NJS12" s="71"/>
      <c r="NKI12" s="71"/>
      <c r="NKY12" s="71"/>
      <c r="NLO12" s="71"/>
      <c r="NME12" s="71"/>
      <c r="NMU12" s="71"/>
      <c r="NNK12" s="71"/>
      <c r="NOA12" s="71"/>
      <c r="NOQ12" s="71"/>
      <c r="NPG12" s="71"/>
      <c r="NPW12" s="71"/>
      <c r="NQM12" s="71"/>
      <c r="NRC12" s="71"/>
      <c r="NRS12" s="71"/>
      <c r="NSI12" s="71"/>
      <c r="NSY12" s="71"/>
      <c r="NTO12" s="71"/>
      <c r="NUE12" s="71"/>
      <c r="NUU12" s="71"/>
      <c r="NVK12" s="71"/>
      <c r="NWA12" s="71"/>
      <c r="NWQ12" s="71"/>
      <c r="NXG12" s="71"/>
      <c r="NXW12" s="71"/>
      <c r="NYM12" s="71"/>
      <c r="NZC12" s="71"/>
      <c r="NZS12" s="71"/>
      <c r="OAI12" s="71"/>
      <c r="OAY12" s="71"/>
      <c r="OBO12" s="71"/>
      <c r="OCE12" s="71"/>
      <c r="OCU12" s="71"/>
      <c r="ODK12" s="71"/>
      <c r="OEA12" s="71"/>
      <c r="OEQ12" s="71"/>
      <c r="OFG12" s="71"/>
      <c r="OFW12" s="71"/>
      <c r="OGM12" s="71"/>
      <c r="OHC12" s="71"/>
      <c r="OHS12" s="71"/>
      <c r="OII12" s="71"/>
      <c r="OIY12" s="71"/>
      <c r="OJO12" s="71"/>
      <c r="OKE12" s="71"/>
      <c r="OKU12" s="71"/>
      <c r="OLK12" s="71"/>
      <c r="OMA12" s="71"/>
      <c r="OMQ12" s="71"/>
      <c r="ONG12" s="71"/>
      <c r="ONW12" s="71"/>
      <c r="OOM12" s="71"/>
      <c r="OPC12" s="71"/>
      <c r="OPS12" s="71"/>
      <c r="OQI12" s="71"/>
      <c r="OQY12" s="71"/>
      <c r="ORO12" s="71"/>
      <c r="OSE12" s="71"/>
      <c r="OSU12" s="71"/>
      <c r="OTK12" s="71"/>
      <c r="OUA12" s="71"/>
      <c r="OUQ12" s="71"/>
      <c r="OVG12" s="71"/>
      <c r="OVW12" s="71"/>
      <c r="OWM12" s="71"/>
      <c r="OXC12" s="71"/>
      <c r="OXS12" s="71"/>
      <c r="OYI12" s="71"/>
      <c r="OYY12" s="71"/>
      <c r="OZO12" s="71"/>
      <c r="PAE12" s="71"/>
      <c r="PAU12" s="71"/>
      <c r="PBK12" s="71"/>
      <c r="PCA12" s="71"/>
      <c r="PCQ12" s="71"/>
      <c r="PDG12" s="71"/>
      <c r="PDW12" s="71"/>
      <c r="PEM12" s="71"/>
      <c r="PFC12" s="71"/>
      <c r="PFS12" s="71"/>
      <c r="PGI12" s="71"/>
      <c r="PGY12" s="71"/>
      <c r="PHO12" s="71"/>
      <c r="PIE12" s="71"/>
      <c r="PIU12" s="71"/>
      <c r="PJK12" s="71"/>
      <c r="PKA12" s="71"/>
      <c r="PKQ12" s="71"/>
      <c r="PLG12" s="71"/>
      <c r="PLW12" s="71"/>
      <c r="PMM12" s="71"/>
      <c r="PNC12" s="71"/>
      <c r="PNS12" s="71"/>
      <c r="POI12" s="71"/>
      <c r="POY12" s="71"/>
      <c r="PPO12" s="71"/>
      <c r="PQE12" s="71"/>
      <c r="PQU12" s="71"/>
      <c r="PRK12" s="71"/>
      <c r="PSA12" s="71"/>
      <c r="PSQ12" s="71"/>
      <c r="PTG12" s="71"/>
      <c r="PTW12" s="71"/>
      <c r="PUM12" s="71"/>
      <c r="PVC12" s="71"/>
      <c r="PVS12" s="71"/>
      <c r="PWI12" s="71"/>
      <c r="PWY12" s="71"/>
      <c r="PXO12" s="71"/>
      <c r="PYE12" s="71"/>
      <c r="PYU12" s="71"/>
      <c r="PZK12" s="71"/>
      <c r="QAA12" s="71"/>
      <c r="QAQ12" s="71"/>
      <c r="QBG12" s="71"/>
      <c r="QBW12" s="71"/>
      <c r="QCM12" s="71"/>
      <c r="QDC12" s="71"/>
      <c r="QDS12" s="71"/>
      <c r="QEI12" s="71"/>
      <c r="QEY12" s="71"/>
      <c r="QFO12" s="71"/>
      <c r="QGE12" s="71"/>
      <c r="QGU12" s="71"/>
      <c r="QHK12" s="71"/>
      <c r="QIA12" s="71"/>
      <c r="QIQ12" s="71"/>
      <c r="QJG12" s="71"/>
      <c r="QJW12" s="71"/>
      <c r="QKM12" s="71"/>
      <c r="QLC12" s="71"/>
      <c r="QLS12" s="71"/>
      <c r="QMI12" s="71"/>
      <c r="QMY12" s="71"/>
      <c r="QNO12" s="71"/>
      <c r="QOE12" s="71"/>
      <c r="QOU12" s="71"/>
      <c r="QPK12" s="71"/>
      <c r="QQA12" s="71"/>
      <c r="QQQ12" s="71"/>
      <c r="QRG12" s="71"/>
      <c r="QRW12" s="71"/>
      <c r="QSM12" s="71"/>
      <c r="QTC12" s="71"/>
      <c r="QTS12" s="71"/>
      <c r="QUI12" s="71"/>
      <c r="QUY12" s="71"/>
      <c r="QVO12" s="71"/>
      <c r="QWE12" s="71"/>
      <c r="QWU12" s="71"/>
      <c r="QXK12" s="71"/>
      <c r="QYA12" s="71"/>
      <c r="QYQ12" s="71"/>
      <c r="QZG12" s="71"/>
      <c r="QZW12" s="71"/>
      <c r="RAM12" s="71"/>
      <c r="RBC12" s="71"/>
      <c r="RBS12" s="71"/>
      <c r="RCI12" s="71"/>
      <c r="RCY12" s="71"/>
      <c r="RDO12" s="71"/>
      <c r="REE12" s="71"/>
      <c r="REU12" s="71"/>
      <c r="RFK12" s="71"/>
      <c r="RGA12" s="71"/>
      <c r="RGQ12" s="71"/>
      <c r="RHG12" s="71"/>
      <c r="RHW12" s="71"/>
      <c r="RIM12" s="71"/>
      <c r="RJC12" s="71"/>
      <c r="RJS12" s="71"/>
      <c r="RKI12" s="71"/>
      <c r="RKY12" s="71"/>
      <c r="RLO12" s="71"/>
      <c r="RME12" s="71"/>
      <c r="RMU12" s="71"/>
      <c r="RNK12" s="71"/>
      <c r="ROA12" s="71"/>
      <c r="ROQ12" s="71"/>
      <c r="RPG12" s="71"/>
      <c r="RPW12" s="71"/>
      <c r="RQM12" s="71"/>
      <c r="RRC12" s="71"/>
      <c r="RRS12" s="71"/>
      <c r="RSI12" s="71"/>
      <c r="RSY12" s="71"/>
      <c r="RTO12" s="71"/>
      <c r="RUE12" s="71"/>
      <c r="RUU12" s="71"/>
      <c r="RVK12" s="71"/>
      <c r="RWA12" s="71"/>
      <c r="RWQ12" s="71"/>
      <c r="RXG12" s="71"/>
      <c r="RXW12" s="71"/>
      <c r="RYM12" s="71"/>
      <c r="RZC12" s="71"/>
      <c r="RZS12" s="71"/>
      <c r="SAI12" s="71"/>
      <c r="SAY12" s="71"/>
      <c r="SBO12" s="71"/>
      <c r="SCE12" s="71"/>
      <c r="SCU12" s="71"/>
      <c r="SDK12" s="71"/>
      <c r="SEA12" s="71"/>
      <c r="SEQ12" s="71"/>
      <c r="SFG12" s="71"/>
      <c r="SFW12" s="71"/>
      <c r="SGM12" s="71"/>
      <c r="SHC12" s="71"/>
      <c r="SHS12" s="71"/>
      <c r="SII12" s="71"/>
      <c r="SIY12" s="71"/>
      <c r="SJO12" s="71"/>
      <c r="SKE12" s="71"/>
      <c r="SKU12" s="71"/>
      <c r="SLK12" s="71"/>
      <c r="SMA12" s="71"/>
      <c r="SMQ12" s="71"/>
      <c r="SNG12" s="71"/>
      <c r="SNW12" s="71"/>
      <c r="SOM12" s="71"/>
      <c r="SPC12" s="71"/>
      <c r="SPS12" s="71"/>
      <c r="SQI12" s="71"/>
      <c r="SQY12" s="71"/>
      <c r="SRO12" s="71"/>
      <c r="SSE12" s="71"/>
      <c r="SSU12" s="71"/>
      <c r="STK12" s="71"/>
      <c r="SUA12" s="71"/>
      <c r="SUQ12" s="71"/>
      <c r="SVG12" s="71"/>
      <c r="SVW12" s="71"/>
      <c r="SWM12" s="71"/>
      <c r="SXC12" s="71"/>
      <c r="SXS12" s="71"/>
      <c r="SYI12" s="71"/>
      <c r="SYY12" s="71"/>
      <c r="SZO12" s="71"/>
      <c r="TAE12" s="71"/>
      <c r="TAU12" s="71"/>
      <c r="TBK12" s="71"/>
      <c r="TCA12" s="71"/>
      <c r="TCQ12" s="71"/>
      <c r="TDG12" s="71"/>
      <c r="TDW12" s="71"/>
      <c r="TEM12" s="71"/>
      <c r="TFC12" s="71"/>
      <c r="TFS12" s="71"/>
      <c r="TGI12" s="71"/>
      <c r="TGY12" s="71"/>
      <c r="THO12" s="71"/>
      <c r="TIE12" s="71"/>
      <c r="TIU12" s="71"/>
      <c r="TJK12" s="71"/>
      <c r="TKA12" s="71"/>
      <c r="TKQ12" s="71"/>
      <c r="TLG12" s="71"/>
      <c r="TLW12" s="71"/>
      <c r="TMM12" s="71"/>
      <c r="TNC12" s="71"/>
      <c r="TNS12" s="71"/>
      <c r="TOI12" s="71"/>
      <c r="TOY12" s="71"/>
      <c r="TPO12" s="71"/>
      <c r="TQE12" s="71"/>
      <c r="TQU12" s="71"/>
      <c r="TRK12" s="71"/>
      <c r="TSA12" s="71"/>
      <c r="TSQ12" s="71"/>
      <c r="TTG12" s="71"/>
      <c r="TTW12" s="71"/>
      <c r="TUM12" s="71"/>
      <c r="TVC12" s="71"/>
      <c r="TVS12" s="71"/>
      <c r="TWI12" s="71"/>
      <c r="TWY12" s="71"/>
      <c r="TXO12" s="71"/>
      <c r="TYE12" s="71"/>
      <c r="TYU12" s="71"/>
      <c r="TZK12" s="71"/>
      <c r="UAA12" s="71"/>
      <c r="UAQ12" s="71"/>
      <c r="UBG12" s="71"/>
      <c r="UBW12" s="71"/>
      <c r="UCM12" s="71"/>
      <c r="UDC12" s="71"/>
      <c r="UDS12" s="71"/>
      <c r="UEI12" s="71"/>
      <c r="UEY12" s="71"/>
      <c r="UFO12" s="71"/>
      <c r="UGE12" s="71"/>
      <c r="UGU12" s="71"/>
      <c r="UHK12" s="71"/>
      <c r="UIA12" s="71"/>
      <c r="UIQ12" s="71"/>
      <c r="UJG12" s="71"/>
      <c r="UJW12" s="71"/>
      <c r="UKM12" s="71"/>
      <c r="ULC12" s="71"/>
      <c r="ULS12" s="71"/>
      <c r="UMI12" s="71"/>
      <c r="UMY12" s="71"/>
      <c r="UNO12" s="71"/>
      <c r="UOE12" s="71"/>
      <c r="UOU12" s="71"/>
      <c r="UPK12" s="71"/>
      <c r="UQA12" s="71"/>
      <c r="UQQ12" s="71"/>
      <c r="URG12" s="71"/>
      <c r="URW12" s="71"/>
      <c r="USM12" s="71"/>
      <c r="UTC12" s="71"/>
      <c r="UTS12" s="71"/>
      <c r="UUI12" s="71"/>
      <c r="UUY12" s="71"/>
      <c r="UVO12" s="71"/>
      <c r="UWE12" s="71"/>
      <c r="UWU12" s="71"/>
      <c r="UXK12" s="71"/>
      <c r="UYA12" s="71"/>
      <c r="UYQ12" s="71"/>
      <c r="UZG12" s="71"/>
      <c r="UZW12" s="71"/>
      <c r="VAM12" s="71"/>
      <c r="VBC12" s="71"/>
      <c r="VBS12" s="71"/>
      <c r="VCI12" s="71"/>
      <c r="VCY12" s="71"/>
      <c r="VDO12" s="71"/>
      <c r="VEE12" s="71"/>
      <c r="VEU12" s="71"/>
      <c r="VFK12" s="71"/>
      <c r="VGA12" s="71"/>
      <c r="VGQ12" s="71"/>
      <c r="VHG12" s="71"/>
      <c r="VHW12" s="71"/>
      <c r="VIM12" s="71"/>
      <c r="VJC12" s="71"/>
      <c r="VJS12" s="71"/>
      <c r="VKI12" s="71"/>
      <c r="VKY12" s="71"/>
      <c r="VLO12" s="71"/>
      <c r="VME12" s="71"/>
      <c r="VMU12" s="71"/>
      <c r="VNK12" s="71"/>
      <c r="VOA12" s="71"/>
      <c r="VOQ12" s="71"/>
      <c r="VPG12" s="71"/>
      <c r="VPW12" s="71"/>
      <c r="VQM12" s="71"/>
      <c r="VRC12" s="71"/>
      <c r="VRS12" s="71"/>
      <c r="VSI12" s="71"/>
      <c r="VSY12" s="71"/>
      <c r="VTO12" s="71"/>
      <c r="VUE12" s="71"/>
      <c r="VUU12" s="71"/>
      <c r="VVK12" s="71"/>
      <c r="VWA12" s="71"/>
      <c r="VWQ12" s="71"/>
      <c r="VXG12" s="71"/>
      <c r="VXW12" s="71"/>
      <c r="VYM12" s="71"/>
      <c r="VZC12" s="71"/>
      <c r="VZS12" s="71"/>
      <c r="WAI12" s="71"/>
      <c r="WAY12" s="71"/>
      <c r="WBO12" s="71"/>
      <c r="WCE12" s="71"/>
      <c r="WCU12" s="71"/>
      <c r="WDK12" s="71"/>
      <c r="WEA12" s="71"/>
      <c r="WEQ12" s="71"/>
      <c r="WFG12" s="71"/>
      <c r="WFW12" s="71"/>
      <c r="WGM12" s="71"/>
      <c r="WHC12" s="71"/>
      <c r="WHS12" s="71"/>
      <c r="WII12" s="71"/>
      <c r="WIY12" s="71"/>
      <c r="WJO12" s="71"/>
      <c r="WKE12" s="71"/>
      <c r="WKU12" s="71"/>
      <c r="WLK12" s="71"/>
      <c r="WMA12" s="71"/>
      <c r="WMQ12" s="71"/>
      <c r="WNG12" s="71"/>
      <c r="WNW12" s="71"/>
      <c r="WOM12" s="71"/>
      <c r="WPC12" s="71"/>
      <c r="WPS12" s="71"/>
      <c r="WQI12" s="71"/>
      <c r="WQY12" s="71"/>
      <c r="WRO12" s="71"/>
      <c r="WSE12" s="71"/>
      <c r="WSU12" s="71"/>
      <c r="WTK12" s="71"/>
      <c r="WUA12" s="71"/>
      <c r="WUQ12" s="71"/>
      <c r="WVG12" s="71"/>
      <c r="WVW12" s="71"/>
      <c r="WWM12" s="71"/>
      <c r="WXC12" s="71"/>
      <c r="WXS12" s="71"/>
      <c r="WYI12" s="71"/>
      <c r="WYY12" s="71"/>
      <c r="WZO12" s="71"/>
      <c r="XAE12" s="71"/>
      <c r="XAU12" s="71"/>
      <c r="XBK12" s="71"/>
      <c r="XCA12" s="71"/>
      <c r="XCQ12" s="71"/>
      <c r="XDG12" s="71"/>
      <c r="XDW12" s="71"/>
      <c r="XEM12" s="71"/>
    </row>
    <row r="13" spans="1:1023 1039:2047 2063:3071 3087:4095 4111:5119 5135:6143 6159:7167 7183:8191 8207:9215 9231:10239 10255:11263 11279:12287 12303:13311 13327:14335 14351:15359 15375:16367" ht="26">
      <c r="A13" s="20" t="str">
        <f>IF(COUNTBLANK(F13)=1," ",COUNTA($F$11:F13))</f>
        <v xml:space="preserve"> </v>
      </c>
      <c r="B13" s="73" t="s">
        <v>375</v>
      </c>
      <c r="C13" s="68" t="s">
        <v>16</v>
      </c>
      <c r="D13" s="68">
        <v>1</v>
      </c>
      <c r="E13" s="95"/>
      <c r="F13" s="134"/>
      <c r="G13" s="135"/>
      <c r="H13" s="136"/>
      <c r="I13" s="135">
        <f t="shared" si="0"/>
        <v>0</v>
      </c>
      <c r="J13" s="135">
        <f t="shared" si="1"/>
        <v>0</v>
      </c>
      <c r="K13" s="135">
        <f t="shared" si="2"/>
        <v>0</v>
      </c>
      <c r="L13" s="135">
        <f t="shared" si="3"/>
        <v>0</v>
      </c>
      <c r="M13" s="135">
        <f t="shared" si="4"/>
        <v>0</v>
      </c>
      <c r="N13" s="135">
        <f t="shared" si="5"/>
        <v>0</v>
      </c>
      <c r="O13" s="70">
        <f t="shared" si="6"/>
        <v>0</v>
      </c>
      <c r="AE13" s="71"/>
      <c r="AU13" s="71"/>
      <c r="BK13" s="71"/>
      <c r="CA13" s="71"/>
      <c r="CQ13" s="71"/>
      <c r="DG13" s="71"/>
      <c r="DW13" s="71"/>
      <c r="EM13" s="71"/>
      <c r="FC13" s="71"/>
      <c r="FS13" s="71"/>
      <c r="GI13" s="71"/>
      <c r="GY13" s="71"/>
      <c r="HO13" s="71"/>
      <c r="IE13" s="71"/>
      <c r="IU13" s="71"/>
      <c r="JK13" s="71"/>
      <c r="KA13" s="71"/>
      <c r="KQ13" s="71"/>
      <c r="LG13" s="71"/>
      <c r="LW13" s="71"/>
      <c r="MM13" s="71"/>
      <c r="NC13" s="71"/>
      <c r="NS13" s="71"/>
      <c r="OI13" s="71"/>
      <c r="OY13" s="71"/>
      <c r="PO13" s="71"/>
      <c r="QE13" s="71"/>
      <c r="QU13" s="71"/>
      <c r="RK13" s="71"/>
      <c r="SA13" s="71"/>
      <c r="SQ13" s="71"/>
      <c r="TG13" s="71"/>
      <c r="TW13" s="71"/>
      <c r="UM13" s="71"/>
      <c r="VC13" s="71"/>
      <c r="VS13" s="71"/>
      <c r="WI13" s="71"/>
      <c r="WY13" s="71"/>
      <c r="XO13" s="71"/>
      <c r="YE13" s="71"/>
      <c r="YU13" s="71"/>
      <c r="ZK13" s="71"/>
      <c r="AAA13" s="71"/>
      <c r="AAQ13" s="71"/>
      <c r="ABG13" s="71"/>
      <c r="ABW13" s="71"/>
      <c r="ACM13" s="71"/>
      <c r="ADC13" s="71"/>
      <c r="ADS13" s="71"/>
      <c r="AEI13" s="71"/>
      <c r="AEY13" s="71"/>
      <c r="AFO13" s="71"/>
      <c r="AGE13" s="71"/>
      <c r="AGU13" s="71"/>
      <c r="AHK13" s="71"/>
      <c r="AIA13" s="71"/>
      <c r="AIQ13" s="71"/>
      <c r="AJG13" s="71"/>
      <c r="AJW13" s="71"/>
      <c r="AKM13" s="71"/>
      <c r="ALC13" s="71"/>
      <c r="ALS13" s="71"/>
      <c r="AMI13" s="71"/>
      <c r="AMY13" s="71"/>
      <c r="ANO13" s="71"/>
      <c r="AOE13" s="71"/>
      <c r="AOU13" s="71"/>
      <c r="APK13" s="71"/>
      <c r="AQA13" s="71"/>
      <c r="AQQ13" s="71"/>
      <c r="ARG13" s="71"/>
      <c r="ARW13" s="71"/>
      <c r="ASM13" s="71"/>
      <c r="ATC13" s="71"/>
      <c r="ATS13" s="71"/>
      <c r="AUI13" s="71"/>
      <c r="AUY13" s="71"/>
      <c r="AVO13" s="71"/>
      <c r="AWE13" s="71"/>
      <c r="AWU13" s="71"/>
      <c r="AXK13" s="71"/>
      <c r="AYA13" s="71"/>
      <c r="AYQ13" s="71"/>
      <c r="AZG13" s="71"/>
      <c r="AZW13" s="71"/>
      <c r="BAM13" s="71"/>
      <c r="BBC13" s="71"/>
      <c r="BBS13" s="71"/>
      <c r="BCI13" s="71"/>
      <c r="BCY13" s="71"/>
      <c r="BDO13" s="71"/>
      <c r="BEE13" s="71"/>
      <c r="BEU13" s="71"/>
      <c r="BFK13" s="71"/>
      <c r="BGA13" s="71"/>
      <c r="BGQ13" s="71"/>
      <c r="BHG13" s="71"/>
      <c r="BHW13" s="71"/>
      <c r="BIM13" s="71"/>
      <c r="BJC13" s="71"/>
      <c r="BJS13" s="71"/>
      <c r="BKI13" s="71"/>
      <c r="BKY13" s="71"/>
      <c r="BLO13" s="71"/>
      <c r="BME13" s="71"/>
      <c r="BMU13" s="71"/>
      <c r="BNK13" s="71"/>
      <c r="BOA13" s="71"/>
      <c r="BOQ13" s="71"/>
      <c r="BPG13" s="71"/>
      <c r="BPW13" s="71"/>
      <c r="BQM13" s="71"/>
      <c r="BRC13" s="71"/>
      <c r="BRS13" s="71"/>
      <c r="BSI13" s="71"/>
      <c r="BSY13" s="71"/>
      <c r="BTO13" s="71"/>
      <c r="BUE13" s="71"/>
      <c r="BUU13" s="71"/>
      <c r="BVK13" s="71"/>
      <c r="BWA13" s="71"/>
      <c r="BWQ13" s="71"/>
      <c r="BXG13" s="71"/>
      <c r="BXW13" s="71"/>
      <c r="BYM13" s="71"/>
      <c r="BZC13" s="71"/>
      <c r="BZS13" s="71"/>
      <c r="CAI13" s="71"/>
      <c r="CAY13" s="71"/>
      <c r="CBO13" s="71"/>
      <c r="CCE13" s="71"/>
      <c r="CCU13" s="71"/>
      <c r="CDK13" s="71"/>
      <c r="CEA13" s="71"/>
      <c r="CEQ13" s="71"/>
      <c r="CFG13" s="71"/>
      <c r="CFW13" s="71"/>
      <c r="CGM13" s="71"/>
      <c r="CHC13" s="71"/>
      <c r="CHS13" s="71"/>
      <c r="CII13" s="71"/>
      <c r="CIY13" s="71"/>
      <c r="CJO13" s="71"/>
      <c r="CKE13" s="71"/>
      <c r="CKU13" s="71"/>
      <c r="CLK13" s="71"/>
      <c r="CMA13" s="71"/>
      <c r="CMQ13" s="71"/>
      <c r="CNG13" s="71"/>
      <c r="CNW13" s="71"/>
      <c r="COM13" s="71"/>
      <c r="CPC13" s="71"/>
      <c r="CPS13" s="71"/>
      <c r="CQI13" s="71"/>
      <c r="CQY13" s="71"/>
      <c r="CRO13" s="71"/>
      <c r="CSE13" s="71"/>
      <c r="CSU13" s="71"/>
      <c r="CTK13" s="71"/>
      <c r="CUA13" s="71"/>
      <c r="CUQ13" s="71"/>
      <c r="CVG13" s="71"/>
      <c r="CVW13" s="71"/>
      <c r="CWM13" s="71"/>
      <c r="CXC13" s="71"/>
      <c r="CXS13" s="71"/>
      <c r="CYI13" s="71"/>
      <c r="CYY13" s="71"/>
      <c r="CZO13" s="71"/>
      <c r="DAE13" s="71"/>
      <c r="DAU13" s="71"/>
      <c r="DBK13" s="71"/>
      <c r="DCA13" s="71"/>
      <c r="DCQ13" s="71"/>
      <c r="DDG13" s="71"/>
      <c r="DDW13" s="71"/>
      <c r="DEM13" s="71"/>
      <c r="DFC13" s="71"/>
      <c r="DFS13" s="71"/>
      <c r="DGI13" s="71"/>
      <c r="DGY13" s="71"/>
      <c r="DHO13" s="71"/>
      <c r="DIE13" s="71"/>
      <c r="DIU13" s="71"/>
      <c r="DJK13" s="71"/>
      <c r="DKA13" s="71"/>
      <c r="DKQ13" s="71"/>
      <c r="DLG13" s="71"/>
      <c r="DLW13" s="71"/>
      <c r="DMM13" s="71"/>
      <c r="DNC13" s="71"/>
      <c r="DNS13" s="71"/>
      <c r="DOI13" s="71"/>
      <c r="DOY13" s="71"/>
      <c r="DPO13" s="71"/>
      <c r="DQE13" s="71"/>
      <c r="DQU13" s="71"/>
      <c r="DRK13" s="71"/>
      <c r="DSA13" s="71"/>
      <c r="DSQ13" s="71"/>
      <c r="DTG13" s="71"/>
      <c r="DTW13" s="71"/>
      <c r="DUM13" s="71"/>
      <c r="DVC13" s="71"/>
      <c r="DVS13" s="71"/>
      <c r="DWI13" s="71"/>
      <c r="DWY13" s="71"/>
      <c r="DXO13" s="71"/>
      <c r="DYE13" s="71"/>
      <c r="DYU13" s="71"/>
      <c r="DZK13" s="71"/>
      <c r="EAA13" s="71"/>
      <c r="EAQ13" s="71"/>
      <c r="EBG13" s="71"/>
      <c r="EBW13" s="71"/>
      <c r="ECM13" s="71"/>
      <c r="EDC13" s="71"/>
      <c r="EDS13" s="71"/>
      <c r="EEI13" s="71"/>
      <c r="EEY13" s="71"/>
      <c r="EFO13" s="71"/>
      <c r="EGE13" s="71"/>
      <c r="EGU13" s="71"/>
      <c r="EHK13" s="71"/>
      <c r="EIA13" s="71"/>
      <c r="EIQ13" s="71"/>
      <c r="EJG13" s="71"/>
      <c r="EJW13" s="71"/>
      <c r="EKM13" s="71"/>
      <c r="ELC13" s="71"/>
      <c r="ELS13" s="71"/>
      <c r="EMI13" s="71"/>
      <c r="EMY13" s="71"/>
      <c r="ENO13" s="71"/>
      <c r="EOE13" s="71"/>
      <c r="EOU13" s="71"/>
      <c r="EPK13" s="71"/>
      <c r="EQA13" s="71"/>
      <c r="EQQ13" s="71"/>
      <c r="ERG13" s="71"/>
      <c r="ERW13" s="71"/>
      <c r="ESM13" s="71"/>
      <c r="ETC13" s="71"/>
      <c r="ETS13" s="71"/>
      <c r="EUI13" s="71"/>
      <c r="EUY13" s="71"/>
      <c r="EVO13" s="71"/>
      <c r="EWE13" s="71"/>
      <c r="EWU13" s="71"/>
      <c r="EXK13" s="71"/>
      <c r="EYA13" s="71"/>
      <c r="EYQ13" s="71"/>
      <c r="EZG13" s="71"/>
      <c r="EZW13" s="71"/>
      <c r="FAM13" s="71"/>
      <c r="FBC13" s="71"/>
      <c r="FBS13" s="71"/>
      <c r="FCI13" s="71"/>
      <c r="FCY13" s="71"/>
      <c r="FDO13" s="71"/>
      <c r="FEE13" s="71"/>
      <c r="FEU13" s="71"/>
      <c r="FFK13" s="71"/>
      <c r="FGA13" s="71"/>
      <c r="FGQ13" s="71"/>
      <c r="FHG13" s="71"/>
      <c r="FHW13" s="71"/>
      <c r="FIM13" s="71"/>
      <c r="FJC13" s="71"/>
      <c r="FJS13" s="71"/>
      <c r="FKI13" s="71"/>
      <c r="FKY13" s="71"/>
      <c r="FLO13" s="71"/>
      <c r="FME13" s="71"/>
      <c r="FMU13" s="71"/>
      <c r="FNK13" s="71"/>
      <c r="FOA13" s="71"/>
      <c r="FOQ13" s="71"/>
      <c r="FPG13" s="71"/>
      <c r="FPW13" s="71"/>
      <c r="FQM13" s="71"/>
      <c r="FRC13" s="71"/>
      <c r="FRS13" s="71"/>
      <c r="FSI13" s="71"/>
      <c r="FSY13" s="71"/>
      <c r="FTO13" s="71"/>
      <c r="FUE13" s="71"/>
      <c r="FUU13" s="71"/>
      <c r="FVK13" s="71"/>
      <c r="FWA13" s="71"/>
      <c r="FWQ13" s="71"/>
      <c r="FXG13" s="71"/>
      <c r="FXW13" s="71"/>
      <c r="FYM13" s="71"/>
      <c r="FZC13" s="71"/>
      <c r="FZS13" s="71"/>
      <c r="GAI13" s="71"/>
      <c r="GAY13" s="71"/>
      <c r="GBO13" s="71"/>
      <c r="GCE13" s="71"/>
      <c r="GCU13" s="71"/>
      <c r="GDK13" s="71"/>
      <c r="GEA13" s="71"/>
      <c r="GEQ13" s="71"/>
      <c r="GFG13" s="71"/>
      <c r="GFW13" s="71"/>
      <c r="GGM13" s="71"/>
      <c r="GHC13" s="71"/>
      <c r="GHS13" s="71"/>
      <c r="GII13" s="71"/>
      <c r="GIY13" s="71"/>
      <c r="GJO13" s="71"/>
      <c r="GKE13" s="71"/>
      <c r="GKU13" s="71"/>
      <c r="GLK13" s="71"/>
      <c r="GMA13" s="71"/>
      <c r="GMQ13" s="71"/>
      <c r="GNG13" s="71"/>
      <c r="GNW13" s="71"/>
      <c r="GOM13" s="71"/>
      <c r="GPC13" s="71"/>
      <c r="GPS13" s="71"/>
      <c r="GQI13" s="71"/>
      <c r="GQY13" s="71"/>
      <c r="GRO13" s="71"/>
      <c r="GSE13" s="71"/>
      <c r="GSU13" s="71"/>
      <c r="GTK13" s="71"/>
      <c r="GUA13" s="71"/>
      <c r="GUQ13" s="71"/>
      <c r="GVG13" s="71"/>
      <c r="GVW13" s="71"/>
      <c r="GWM13" s="71"/>
      <c r="GXC13" s="71"/>
      <c r="GXS13" s="71"/>
      <c r="GYI13" s="71"/>
      <c r="GYY13" s="71"/>
      <c r="GZO13" s="71"/>
      <c r="HAE13" s="71"/>
      <c r="HAU13" s="71"/>
      <c r="HBK13" s="71"/>
      <c r="HCA13" s="71"/>
      <c r="HCQ13" s="71"/>
      <c r="HDG13" s="71"/>
      <c r="HDW13" s="71"/>
      <c r="HEM13" s="71"/>
      <c r="HFC13" s="71"/>
      <c r="HFS13" s="71"/>
      <c r="HGI13" s="71"/>
      <c r="HGY13" s="71"/>
      <c r="HHO13" s="71"/>
      <c r="HIE13" s="71"/>
      <c r="HIU13" s="71"/>
      <c r="HJK13" s="71"/>
      <c r="HKA13" s="71"/>
      <c r="HKQ13" s="71"/>
      <c r="HLG13" s="71"/>
      <c r="HLW13" s="71"/>
      <c r="HMM13" s="71"/>
      <c r="HNC13" s="71"/>
      <c r="HNS13" s="71"/>
      <c r="HOI13" s="71"/>
      <c r="HOY13" s="71"/>
      <c r="HPO13" s="71"/>
      <c r="HQE13" s="71"/>
      <c r="HQU13" s="71"/>
      <c r="HRK13" s="71"/>
      <c r="HSA13" s="71"/>
      <c r="HSQ13" s="71"/>
      <c r="HTG13" s="71"/>
      <c r="HTW13" s="71"/>
      <c r="HUM13" s="71"/>
      <c r="HVC13" s="71"/>
      <c r="HVS13" s="71"/>
      <c r="HWI13" s="71"/>
      <c r="HWY13" s="71"/>
      <c r="HXO13" s="71"/>
      <c r="HYE13" s="71"/>
      <c r="HYU13" s="71"/>
      <c r="HZK13" s="71"/>
      <c r="IAA13" s="71"/>
      <c r="IAQ13" s="71"/>
      <c r="IBG13" s="71"/>
      <c r="IBW13" s="71"/>
      <c r="ICM13" s="71"/>
      <c r="IDC13" s="71"/>
      <c r="IDS13" s="71"/>
      <c r="IEI13" s="71"/>
      <c r="IEY13" s="71"/>
      <c r="IFO13" s="71"/>
      <c r="IGE13" s="71"/>
      <c r="IGU13" s="71"/>
      <c r="IHK13" s="71"/>
      <c r="IIA13" s="71"/>
      <c r="IIQ13" s="71"/>
      <c r="IJG13" s="71"/>
      <c r="IJW13" s="71"/>
      <c r="IKM13" s="71"/>
      <c r="ILC13" s="71"/>
      <c r="ILS13" s="71"/>
      <c r="IMI13" s="71"/>
      <c r="IMY13" s="71"/>
      <c r="INO13" s="71"/>
      <c r="IOE13" s="71"/>
      <c r="IOU13" s="71"/>
      <c r="IPK13" s="71"/>
      <c r="IQA13" s="71"/>
      <c r="IQQ13" s="71"/>
      <c r="IRG13" s="71"/>
      <c r="IRW13" s="71"/>
      <c r="ISM13" s="71"/>
      <c r="ITC13" s="71"/>
      <c r="ITS13" s="71"/>
      <c r="IUI13" s="71"/>
      <c r="IUY13" s="71"/>
      <c r="IVO13" s="71"/>
      <c r="IWE13" s="71"/>
      <c r="IWU13" s="71"/>
      <c r="IXK13" s="71"/>
      <c r="IYA13" s="71"/>
      <c r="IYQ13" s="71"/>
      <c r="IZG13" s="71"/>
      <c r="IZW13" s="71"/>
      <c r="JAM13" s="71"/>
      <c r="JBC13" s="71"/>
      <c r="JBS13" s="71"/>
      <c r="JCI13" s="71"/>
      <c r="JCY13" s="71"/>
      <c r="JDO13" s="71"/>
      <c r="JEE13" s="71"/>
      <c r="JEU13" s="71"/>
      <c r="JFK13" s="71"/>
      <c r="JGA13" s="71"/>
      <c r="JGQ13" s="71"/>
      <c r="JHG13" s="71"/>
      <c r="JHW13" s="71"/>
      <c r="JIM13" s="71"/>
      <c r="JJC13" s="71"/>
      <c r="JJS13" s="71"/>
      <c r="JKI13" s="71"/>
      <c r="JKY13" s="71"/>
      <c r="JLO13" s="71"/>
      <c r="JME13" s="71"/>
      <c r="JMU13" s="71"/>
      <c r="JNK13" s="71"/>
      <c r="JOA13" s="71"/>
      <c r="JOQ13" s="71"/>
      <c r="JPG13" s="71"/>
      <c r="JPW13" s="71"/>
      <c r="JQM13" s="71"/>
      <c r="JRC13" s="71"/>
      <c r="JRS13" s="71"/>
      <c r="JSI13" s="71"/>
      <c r="JSY13" s="71"/>
      <c r="JTO13" s="71"/>
      <c r="JUE13" s="71"/>
      <c r="JUU13" s="71"/>
      <c r="JVK13" s="71"/>
      <c r="JWA13" s="71"/>
      <c r="JWQ13" s="71"/>
      <c r="JXG13" s="71"/>
      <c r="JXW13" s="71"/>
      <c r="JYM13" s="71"/>
      <c r="JZC13" s="71"/>
      <c r="JZS13" s="71"/>
      <c r="KAI13" s="71"/>
      <c r="KAY13" s="71"/>
      <c r="KBO13" s="71"/>
      <c r="KCE13" s="71"/>
      <c r="KCU13" s="71"/>
      <c r="KDK13" s="71"/>
      <c r="KEA13" s="71"/>
      <c r="KEQ13" s="71"/>
      <c r="KFG13" s="71"/>
      <c r="KFW13" s="71"/>
      <c r="KGM13" s="71"/>
      <c r="KHC13" s="71"/>
      <c r="KHS13" s="71"/>
      <c r="KII13" s="71"/>
      <c r="KIY13" s="71"/>
      <c r="KJO13" s="71"/>
      <c r="KKE13" s="71"/>
      <c r="KKU13" s="71"/>
      <c r="KLK13" s="71"/>
      <c r="KMA13" s="71"/>
      <c r="KMQ13" s="71"/>
      <c r="KNG13" s="71"/>
      <c r="KNW13" s="71"/>
      <c r="KOM13" s="71"/>
      <c r="KPC13" s="71"/>
      <c r="KPS13" s="71"/>
      <c r="KQI13" s="71"/>
      <c r="KQY13" s="71"/>
      <c r="KRO13" s="71"/>
      <c r="KSE13" s="71"/>
      <c r="KSU13" s="71"/>
      <c r="KTK13" s="71"/>
      <c r="KUA13" s="71"/>
      <c r="KUQ13" s="71"/>
      <c r="KVG13" s="71"/>
      <c r="KVW13" s="71"/>
      <c r="KWM13" s="71"/>
      <c r="KXC13" s="71"/>
      <c r="KXS13" s="71"/>
      <c r="KYI13" s="71"/>
      <c r="KYY13" s="71"/>
      <c r="KZO13" s="71"/>
      <c r="LAE13" s="71"/>
      <c r="LAU13" s="71"/>
      <c r="LBK13" s="71"/>
      <c r="LCA13" s="71"/>
      <c r="LCQ13" s="71"/>
      <c r="LDG13" s="71"/>
      <c r="LDW13" s="71"/>
      <c r="LEM13" s="71"/>
      <c r="LFC13" s="71"/>
      <c r="LFS13" s="71"/>
      <c r="LGI13" s="71"/>
      <c r="LGY13" s="71"/>
      <c r="LHO13" s="71"/>
      <c r="LIE13" s="71"/>
      <c r="LIU13" s="71"/>
      <c r="LJK13" s="71"/>
      <c r="LKA13" s="71"/>
      <c r="LKQ13" s="71"/>
      <c r="LLG13" s="71"/>
      <c r="LLW13" s="71"/>
      <c r="LMM13" s="71"/>
      <c r="LNC13" s="71"/>
      <c r="LNS13" s="71"/>
      <c r="LOI13" s="71"/>
      <c r="LOY13" s="71"/>
      <c r="LPO13" s="71"/>
      <c r="LQE13" s="71"/>
      <c r="LQU13" s="71"/>
      <c r="LRK13" s="71"/>
      <c r="LSA13" s="71"/>
      <c r="LSQ13" s="71"/>
      <c r="LTG13" s="71"/>
      <c r="LTW13" s="71"/>
      <c r="LUM13" s="71"/>
      <c r="LVC13" s="71"/>
      <c r="LVS13" s="71"/>
      <c r="LWI13" s="71"/>
      <c r="LWY13" s="71"/>
      <c r="LXO13" s="71"/>
      <c r="LYE13" s="71"/>
      <c r="LYU13" s="71"/>
      <c r="LZK13" s="71"/>
      <c r="MAA13" s="71"/>
      <c r="MAQ13" s="71"/>
      <c r="MBG13" s="71"/>
      <c r="MBW13" s="71"/>
      <c r="MCM13" s="71"/>
      <c r="MDC13" s="71"/>
      <c r="MDS13" s="71"/>
      <c r="MEI13" s="71"/>
      <c r="MEY13" s="71"/>
      <c r="MFO13" s="71"/>
      <c r="MGE13" s="71"/>
      <c r="MGU13" s="71"/>
      <c r="MHK13" s="71"/>
      <c r="MIA13" s="71"/>
      <c r="MIQ13" s="71"/>
      <c r="MJG13" s="71"/>
      <c r="MJW13" s="71"/>
      <c r="MKM13" s="71"/>
      <c r="MLC13" s="71"/>
      <c r="MLS13" s="71"/>
      <c r="MMI13" s="71"/>
      <c r="MMY13" s="71"/>
      <c r="MNO13" s="71"/>
      <c r="MOE13" s="71"/>
      <c r="MOU13" s="71"/>
      <c r="MPK13" s="71"/>
      <c r="MQA13" s="71"/>
      <c r="MQQ13" s="71"/>
      <c r="MRG13" s="71"/>
      <c r="MRW13" s="71"/>
      <c r="MSM13" s="71"/>
      <c r="MTC13" s="71"/>
      <c r="MTS13" s="71"/>
      <c r="MUI13" s="71"/>
      <c r="MUY13" s="71"/>
      <c r="MVO13" s="71"/>
      <c r="MWE13" s="71"/>
      <c r="MWU13" s="71"/>
      <c r="MXK13" s="71"/>
      <c r="MYA13" s="71"/>
      <c r="MYQ13" s="71"/>
      <c r="MZG13" s="71"/>
      <c r="MZW13" s="71"/>
      <c r="NAM13" s="71"/>
      <c r="NBC13" s="71"/>
      <c r="NBS13" s="71"/>
      <c r="NCI13" s="71"/>
      <c r="NCY13" s="71"/>
      <c r="NDO13" s="71"/>
      <c r="NEE13" s="71"/>
      <c r="NEU13" s="71"/>
      <c r="NFK13" s="71"/>
      <c r="NGA13" s="71"/>
      <c r="NGQ13" s="71"/>
      <c r="NHG13" s="71"/>
      <c r="NHW13" s="71"/>
      <c r="NIM13" s="71"/>
      <c r="NJC13" s="71"/>
      <c r="NJS13" s="71"/>
      <c r="NKI13" s="71"/>
      <c r="NKY13" s="71"/>
      <c r="NLO13" s="71"/>
      <c r="NME13" s="71"/>
      <c r="NMU13" s="71"/>
      <c r="NNK13" s="71"/>
      <c r="NOA13" s="71"/>
      <c r="NOQ13" s="71"/>
      <c r="NPG13" s="71"/>
      <c r="NPW13" s="71"/>
      <c r="NQM13" s="71"/>
      <c r="NRC13" s="71"/>
      <c r="NRS13" s="71"/>
      <c r="NSI13" s="71"/>
      <c r="NSY13" s="71"/>
      <c r="NTO13" s="71"/>
      <c r="NUE13" s="71"/>
      <c r="NUU13" s="71"/>
      <c r="NVK13" s="71"/>
      <c r="NWA13" s="71"/>
      <c r="NWQ13" s="71"/>
      <c r="NXG13" s="71"/>
      <c r="NXW13" s="71"/>
      <c r="NYM13" s="71"/>
      <c r="NZC13" s="71"/>
      <c r="NZS13" s="71"/>
      <c r="OAI13" s="71"/>
      <c r="OAY13" s="71"/>
      <c r="OBO13" s="71"/>
      <c r="OCE13" s="71"/>
      <c r="OCU13" s="71"/>
      <c r="ODK13" s="71"/>
      <c r="OEA13" s="71"/>
      <c r="OEQ13" s="71"/>
      <c r="OFG13" s="71"/>
      <c r="OFW13" s="71"/>
      <c r="OGM13" s="71"/>
      <c r="OHC13" s="71"/>
      <c r="OHS13" s="71"/>
      <c r="OII13" s="71"/>
      <c r="OIY13" s="71"/>
      <c r="OJO13" s="71"/>
      <c r="OKE13" s="71"/>
      <c r="OKU13" s="71"/>
      <c r="OLK13" s="71"/>
      <c r="OMA13" s="71"/>
      <c r="OMQ13" s="71"/>
      <c r="ONG13" s="71"/>
      <c r="ONW13" s="71"/>
      <c r="OOM13" s="71"/>
      <c r="OPC13" s="71"/>
      <c r="OPS13" s="71"/>
      <c r="OQI13" s="71"/>
      <c r="OQY13" s="71"/>
      <c r="ORO13" s="71"/>
      <c r="OSE13" s="71"/>
      <c r="OSU13" s="71"/>
      <c r="OTK13" s="71"/>
      <c r="OUA13" s="71"/>
      <c r="OUQ13" s="71"/>
      <c r="OVG13" s="71"/>
      <c r="OVW13" s="71"/>
      <c r="OWM13" s="71"/>
      <c r="OXC13" s="71"/>
      <c r="OXS13" s="71"/>
      <c r="OYI13" s="71"/>
      <c r="OYY13" s="71"/>
      <c r="OZO13" s="71"/>
      <c r="PAE13" s="71"/>
      <c r="PAU13" s="71"/>
      <c r="PBK13" s="71"/>
      <c r="PCA13" s="71"/>
      <c r="PCQ13" s="71"/>
      <c r="PDG13" s="71"/>
      <c r="PDW13" s="71"/>
      <c r="PEM13" s="71"/>
      <c r="PFC13" s="71"/>
      <c r="PFS13" s="71"/>
      <c r="PGI13" s="71"/>
      <c r="PGY13" s="71"/>
      <c r="PHO13" s="71"/>
      <c r="PIE13" s="71"/>
      <c r="PIU13" s="71"/>
      <c r="PJK13" s="71"/>
      <c r="PKA13" s="71"/>
      <c r="PKQ13" s="71"/>
      <c r="PLG13" s="71"/>
      <c r="PLW13" s="71"/>
      <c r="PMM13" s="71"/>
      <c r="PNC13" s="71"/>
      <c r="PNS13" s="71"/>
      <c r="POI13" s="71"/>
      <c r="POY13" s="71"/>
      <c r="PPO13" s="71"/>
      <c r="PQE13" s="71"/>
      <c r="PQU13" s="71"/>
      <c r="PRK13" s="71"/>
      <c r="PSA13" s="71"/>
      <c r="PSQ13" s="71"/>
      <c r="PTG13" s="71"/>
      <c r="PTW13" s="71"/>
      <c r="PUM13" s="71"/>
      <c r="PVC13" s="71"/>
      <c r="PVS13" s="71"/>
      <c r="PWI13" s="71"/>
      <c r="PWY13" s="71"/>
      <c r="PXO13" s="71"/>
      <c r="PYE13" s="71"/>
      <c r="PYU13" s="71"/>
      <c r="PZK13" s="71"/>
      <c r="QAA13" s="71"/>
      <c r="QAQ13" s="71"/>
      <c r="QBG13" s="71"/>
      <c r="QBW13" s="71"/>
      <c r="QCM13" s="71"/>
      <c r="QDC13" s="71"/>
      <c r="QDS13" s="71"/>
      <c r="QEI13" s="71"/>
      <c r="QEY13" s="71"/>
      <c r="QFO13" s="71"/>
      <c r="QGE13" s="71"/>
      <c r="QGU13" s="71"/>
      <c r="QHK13" s="71"/>
      <c r="QIA13" s="71"/>
      <c r="QIQ13" s="71"/>
      <c r="QJG13" s="71"/>
      <c r="QJW13" s="71"/>
      <c r="QKM13" s="71"/>
      <c r="QLC13" s="71"/>
      <c r="QLS13" s="71"/>
      <c r="QMI13" s="71"/>
      <c r="QMY13" s="71"/>
      <c r="QNO13" s="71"/>
      <c r="QOE13" s="71"/>
      <c r="QOU13" s="71"/>
      <c r="QPK13" s="71"/>
      <c r="QQA13" s="71"/>
      <c r="QQQ13" s="71"/>
      <c r="QRG13" s="71"/>
      <c r="QRW13" s="71"/>
      <c r="QSM13" s="71"/>
      <c r="QTC13" s="71"/>
      <c r="QTS13" s="71"/>
      <c r="QUI13" s="71"/>
      <c r="QUY13" s="71"/>
      <c r="QVO13" s="71"/>
      <c r="QWE13" s="71"/>
      <c r="QWU13" s="71"/>
      <c r="QXK13" s="71"/>
      <c r="QYA13" s="71"/>
      <c r="QYQ13" s="71"/>
      <c r="QZG13" s="71"/>
      <c r="QZW13" s="71"/>
      <c r="RAM13" s="71"/>
      <c r="RBC13" s="71"/>
      <c r="RBS13" s="71"/>
      <c r="RCI13" s="71"/>
      <c r="RCY13" s="71"/>
      <c r="RDO13" s="71"/>
      <c r="REE13" s="71"/>
      <c r="REU13" s="71"/>
      <c r="RFK13" s="71"/>
      <c r="RGA13" s="71"/>
      <c r="RGQ13" s="71"/>
      <c r="RHG13" s="71"/>
      <c r="RHW13" s="71"/>
      <c r="RIM13" s="71"/>
      <c r="RJC13" s="71"/>
      <c r="RJS13" s="71"/>
      <c r="RKI13" s="71"/>
      <c r="RKY13" s="71"/>
      <c r="RLO13" s="71"/>
      <c r="RME13" s="71"/>
      <c r="RMU13" s="71"/>
      <c r="RNK13" s="71"/>
      <c r="ROA13" s="71"/>
      <c r="ROQ13" s="71"/>
      <c r="RPG13" s="71"/>
      <c r="RPW13" s="71"/>
      <c r="RQM13" s="71"/>
      <c r="RRC13" s="71"/>
      <c r="RRS13" s="71"/>
      <c r="RSI13" s="71"/>
      <c r="RSY13" s="71"/>
      <c r="RTO13" s="71"/>
      <c r="RUE13" s="71"/>
      <c r="RUU13" s="71"/>
      <c r="RVK13" s="71"/>
      <c r="RWA13" s="71"/>
      <c r="RWQ13" s="71"/>
      <c r="RXG13" s="71"/>
      <c r="RXW13" s="71"/>
      <c r="RYM13" s="71"/>
      <c r="RZC13" s="71"/>
      <c r="RZS13" s="71"/>
      <c r="SAI13" s="71"/>
      <c r="SAY13" s="71"/>
      <c r="SBO13" s="71"/>
      <c r="SCE13" s="71"/>
      <c r="SCU13" s="71"/>
      <c r="SDK13" s="71"/>
      <c r="SEA13" s="71"/>
      <c r="SEQ13" s="71"/>
      <c r="SFG13" s="71"/>
      <c r="SFW13" s="71"/>
      <c r="SGM13" s="71"/>
      <c r="SHC13" s="71"/>
      <c r="SHS13" s="71"/>
      <c r="SII13" s="71"/>
      <c r="SIY13" s="71"/>
      <c r="SJO13" s="71"/>
      <c r="SKE13" s="71"/>
      <c r="SKU13" s="71"/>
      <c r="SLK13" s="71"/>
      <c r="SMA13" s="71"/>
      <c r="SMQ13" s="71"/>
      <c r="SNG13" s="71"/>
      <c r="SNW13" s="71"/>
      <c r="SOM13" s="71"/>
      <c r="SPC13" s="71"/>
      <c r="SPS13" s="71"/>
      <c r="SQI13" s="71"/>
      <c r="SQY13" s="71"/>
      <c r="SRO13" s="71"/>
      <c r="SSE13" s="71"/>
      <c r="SSU13" s="71"/>
      <c r="STK13" s="71"/>
      <c r="SUA13" s="71"/>
      <c r="SUQ13" s="71"/>
      <c r="SVG13" s="71"/>
      <c r="SVW13" s="71"/>
      <c r="SWM13" s="71"/>
      <c r="SXC13" s="71"/>
      <c r="SXS13" s="71"/>
      <c r="SYI13" s="71"/>
      <c r="SYY13" s="71"/>
      <c r="SZO13" s="71"/>
      <c r="TAE13" s="71"/>
      <c r="TAU13" s="71"/>
      <c r="TBK13" s="71"/>
      <c r="TCA13" s="71"/>
      <c r="TCQ13" s="71"/>
      <c r="TDG13" s="71"/>
      <c r="TDW13" s="71"/>
      <c r="TEM13" s="71"/>
      <c r="TFC13" s="71"/>
      <c r="TFS13" s="71"/>
      <c r="TGI13" s="71"/>
      <c r="TGY13" s="71"/>
      <c r="THO13" s="71"/>
      <c r="TIE13" s="71"/>
      <c r="TIU13" s="71"/>
      <c r="TJK13" s="71"/>
      <c r="TKA13" s="71"/>
      <c r="TKQ13" s="71"/>
      <c r="TLG13" s="71"/>
      <c r="TLW13" s="71"/>
      <c r="TMM13" s="71"/>
      <c r="TNC13" s="71"/>
      <c r="TNS13" s="71"/>
      <c r="TOI13" s="71"/>
      <c r="TOY13" s="71"/>
      <c r="TPO13" s="71"/>
      <c r="TQE13" s="71"/>
      <c r="TQU13" s="71"/>
      <c r="TRK13" s="71"/>
      <c r="TSA13" s="71"/>
      <c r="TSQ13" s="71"/>
      <c r="TTG13" s="71"/>
      <c r="TTW13" s="71"/>
      <c r="TUM13" s="71"/>
      <c r="TVC13" s="71"/>
      <c r="TVS13" s="71"/>
      <c r="TWI13" s="71"/>
      <c r="TWY13" s="71"/>
      <c r="TXO13" s="71"/>
      <c r="TYE13" s="71"/>
      <c r="TYU13" s="71"/>
      <c r="TZK13" s="71"/>
      <c r="UAA13" s="71"/>
      <c r="UAQ13" s="71"/>
      <c r="UBG13" s="71"/>
      <c r="UBW13" s="71"/>
      <c r="UCM13" s="71"/>
      <c r="UDC13" s="71"/>
      <c r="UDS13" s="71"/>
      <c r="UEI13" s="71"/>
      <c r="UEY13" s="71"/>
      <c r="UFO13" s="71"/>
      <c r="UGE13" s="71"/>
      <c r="UGU13" s="71"/>
      <c r="UHK13" s="71"/>
      <c r="UIA13" s="71"/>
      <c r="UIQ13" s="71"/>
      <c r="UJG13" s="71"/>
      <c r="UJW13" s="71"/>
      <c r="UKM13" s="71"/>
      <c r="ULC13" s="71"/>
      <c r="ULS13" s="71"/>
      <c r="UMI13" s="71"/>
      <c r="UMY13" s="71"/>
      <c r="UNO13" s="71"/>
      <c r="UOE13" s="71"/>
      <c r="UOU13" s="71"/>
      <c r="UPK13" s="71"/>
      <c r="UQA13" s="71"/>
      <c r="UQQ13" s="71"/>
      <c r="URG13" s="71"/>
      <c r="URW13" s="71"/>
      <c r="USM13" s="71"/>
      <c r="UTC13" s="71"/>
      <c r="UTS13" s="71"/>
      <c r="UUI13" s="71"/>
      <c r="UUY13" s="71"/>
      <c r="UVO13" s="71"/>
      <c r="UWE13" s="71"/>
      <c r="UWU13" s="71"/>
      <c r="UXK13" s="71"/>
      <c r="UYA13" s="71"/>
      <c r="UYQ13" s="71"/>
      <c r="UZG13" s="71"/>
      <c r="UZW13" s="71"/>
      <c r="VAM13" s="71"/>
      <c r="VBC13" s="71"/>
      <c r="VBS13" s="71"/>
      <c r="VCI13" s="71"/>
      <c r="VCY13" s="71"/>
      <c r="VDO13" s="71"/>
      <c r="VEE13" s="71"/>
      <c r="VEU13" s="71"/>
      <c r="VFK13" s="71"/>
      <c r="VGA13" s="71"/>
      <c r="VGQ13" s="71"/>
      <c r="VHG13" s="71"/>
      <c r="VHW13" s="71"/>
      <c r="VIM13" s="71"/>
      <c r="VJC13" s="71"/>
      <c r="VJS13" s="71"/>
      <c r="VKI13" s="71"/>
      <c r="VKY13" s="71"/>
      <c r="VLO13" s="71"/>
      <c r="VME13" s="71"/>
      <c r="VMU13" s="71"/>
      <c r="VNK13" s="71"/>
      <c r="VOA13" s="71"/>
      <c r="VOQ13" s="71"/>
      <c r="VPG13" s="71"/>
      <c r="VPW13" s="71"/>
      <c r="VQM13" s="71"/>
      <c r="VRC13" s="71"/>
      <c r="VRS13" s="71"/>
      <c r="VSI13" s="71"/>
      <c r="VSY13" s="71"/>
      <c r="VTO13" s="71"/>
      <c r="VUE13" s="71"/>
      <c r="VUU13" s="71"/>
      <c r="VVK13" s="71"/>
      <c r="VWA13" s="71"/>
      <c r="VWQ13" s="71"/>
      <c r="VXG13" s="71"/>
      <c r="VXW13" s="71"/>
      <c r="VYM13" s="71"/>
      <c r="VZC13" s="71"/>
      <c r="VZS13" s="71"/>
      <c r="WAI13" s="71"/>
      <c r="WAY13" s="71"/>
      <c r="WBO13" s="71"/>
      <c r="WCE13" s="71"/>
      <c r="WCU13" s="71"/>
      <c r="WDK13" s="71"/>
      <c r="WEA13" s="71"/>
      <c r="WEQ13" s="71"/>
      <c r="WFG13" s="71"/>
      <c r="WFW13" s="71"/>
      <c r="WGM13" s="71"/>
      <c r="WHC13" s="71"/>
      <c r="WHS13" s="71"/>
      <c r="WII13" s="71"/>
      <c r="WIY13" s="71"/>
      <c r="WJO13" s="71"/>
      <c r="WKE13" s="71"/>
      <c r="WKU13" s="71"/>
      <c r="WLK13" s="71"/>
      <c r="WMA13" s="71"/>
      <c r="WMQ13" s="71"/>
      <c r="WNG13" s="71"/>
      <c r="WNW13" s="71"/>
      <c r="WOM13" s="71"/>
      <c r="WPC13" s="71"/>
      <c r="WPS13" s="71"/>
      <c r="WQI13" s="71"/>
      <c r="WQY13" s="71"/>
      <c r="WRO13" s="71"/>
      <c r="WSE13" s="71"/>
      <c r="WSU13" s="71"/>
      <c r="WTK13" s="71"/>
      <c r="WUA13" s="71"/>
      <c r="WUQ13" s="71"/>
      <c r="WVG13" s="71"/>
      <c r="WVW13" s="71"/>
      <c r="WWM13" s="71"/>
      <c r="WXC13" s="71"/>
      <c r="WXS13" s="71"/>
      <c r="WYI13" s="71"/>
      <c r="WYY13" s="71"/>
      <c r="WZO13" s="71"/>
      <c r="XAE13" s="71"/>
      <c r="XAU13" s="71"/>
      <c r="XBK13" s="71"/>
      <c r="XCA13" s="71"/>
      <c r="XCQ13" s="71"/>
      <c r="XDG13" s="71"/>
      <c r="XDW13" s="71"/>
      <c r="XEM13" s="71"/>
    </row>
    <row r="14" spans="1:1023 1039:2047 2063:3071 3087:4095 4111:5119 5135:6143 6159:7167 7183:8191 8207:9215 9231:10239 10255:11263 11279:12287 12303:13311 13327:14335 14351:15359 15375:16367">
      <c r="A14" s="20" t="str">
        <f>IF(COUNTBLANK(F14)=1," ",COUNTA($F$11:F14))</f>
        <v xml:space="preserve"> </v>
      </c>
      <c r="B14" s="73" t="s">
        <v>286</v>
      </c>
      <c r="C14" s="68" t="s">
        <v>16</v>
      </c>
      <c r="D14" s="68">
        <v>1</v>
      </c>
      <c r="E14" s="95"/>
      <c r="F14" s="134"/>
      <c r="G14" s="135"/>
      <c r="H14" s="136"/>
      <c r="I14" s="135">
        <f t="shared" si="0"/>
        <v>0</v>
      </c>
      <c r="J14" s="135">
        <f t="shared" si="1"/>
        <v>0</v>
      </c>
      <c r="K14" s="135">
        <f t="shared" si="2"/>
        <v>0</v>
      </c>
      <c r="L14" s="135">
        <f t="shared" si="3"/>
        <v>0</v>
      </c>
      <c r="M14" s="135">
        <f t="shared" si="4"/>
        <v>0</v>
      </c>
      <c r="N14" s="135">
        <f t="shared" si="5"/>
        <v>0</v>
      </c>
      <c r="O14" s="70">
        <f t="shared" si="6"/>
        <v>0</v>
      </c>
      <c r="AE14" s="71"/>
      <c r="AU14" s="71"/>
      <c r="BK14" s="71"/>
      <c r="CA14" s="71"/>
      <c r="CQ14" s="71"/>
      <c r="DG14" s="71"/>
      <c r="DW14" s="71"/>
      <c r="EM14" s="71"/>
      <c r="FC14" s="71"/>
      <c r="FS14" s="71"/>
      <c r="GI14" s="71"/>
      <c r="GY14" s="71"/>
      <c r="HO14" s="71"/>
      <c r="IE14" s="71"/>
      <c r="IU14" s="71"/>
      <c r="JK14" s="71"/>
      <c r="KA14" s="71"/>
      <c r="KQ14" s="71"/>
      <c r="LG14" s="71"/>
      <c r="LW14" s="71"/>
      <c r="MM14" s="71"/>
      <c r="NC14" s="71"/>
      <c r="NS14" s="71"/>
      <c r="OI14" s="71"/>
      <c r="OY14" s="71"/>
      <c r="PO14" s="71"/>
      <c r="QE14" s="71"/>
      <c r="QU14" s="71"/>
      <c r="RK14" s="71"/>
      <c r="SA14" s="71"/>
      <c r="SQ14" s="71"/>
      <c r="TG14" s="71"/>
      <c r="TW14" s="71"/>
      <c r="UM14" s="71"/>
      <c r="VC14" s="71"/>
      <c r="VS14" s="71"/>
      <c r="WI14" s="71"/>
      <c r="WY14" s="71"/>
      <c r="XO14" s="71"/>
      <c r="YE14" s="71"/>
      <c r="YU14" s="71"/>
      <c r="ZK14" s="71"/>
      <c r="AAA14" s="71"/>
      <c r="AAQ14" s="71"/>
      <c r="ABG14" s="71"/>
      <c r="ABW14" s="71"/>
      <c r="ACM14" s="71"/>
      <c r="ADC14" s="71"/>
      <c r="ADS14" s="71"/>
      <c r="AEI14" s="71"/>
      <c r="AEY14" s="71"/>
      <c r="AFO14" s="71"/>
      <c r="AGE14" s="71"/>
      <c r="AGU14" s="71"/>
      <c r="AHK14" s="71"/>
      <c r="AIA14" s="71"/>
      <c r="AIQ14" s="71"/>
      <c r="AJG14" s="71"/>
      <c r="AJW14" s="71"/>
      <c r="AKM14" s="71"/>
      <c r="ALC14" s="71"/>
      <c r="ALS14" s="71"/>
      <c r="AMI14" s="71"/>
      <c r="AMY14" s="71"/>
      <c r="ANO14" s="71"/>
      <c r="AOE14" s="71"/>
      <c r="AOU14" s="71"/>
      <c r="APK14" s="71"/>
      <c r="AQA14" s="71"/>
      <c r="AQQ14" s="71"/>
      <c r="ARG14" s="71"/>
      <c r="ARW14" s="71"/>
      <c r="ASM14" s="71"/>
      <c r="ATC14" s="71"/>
      <c r="ATS14" s="71"/>
      <c r="AUI14" s="71"/>
      <c r="AUY14" s="71"/>
      <c r="AVO14" s="71"/>
      <c r="AWE14" s="71"/>
      <c r="AWU14" s="71"/>
      <c r="AXK14" s="71"/>
      <c r="AYA14" s="71"/>
      <c r="AYQ14" s="71"/>
      <c r="AZG14" s="71"/>
      <c r="AZW14" s="71"/>
      <c r="BAM14" s="71"/>
      <c r="BBC14" s="71"/>
      <c r="BBS14" s="71"/>
      <c r="BCI14" s="71"/>
      <c r="BCY14" s="71"/>
      <c r="BDO14" s="71"/>
      <c r="BEE14" s="71"/>
      <c r="BEU14" s="71"/>
      <c r="BFK14" s="71"/>
      <c r="BGA14" s="71"/>
      <c r="BGQ14" s="71"/>
      <c r="BHG14" s="71"/>
      <c r="BHW14" s="71"/>
      <c r="BIM14" s="71"/>
      <c r="BJC14" s="71"/>
      <c r="BJS14" s="71"/>
      <c r="BKI14" s="71"/>
      <c r="BKY14" s="71"/>
      <c r="BLO14" s="71"/>
      <c r="BME14" s="71"/>
      <c r="BMU14" s="71"/>
      <c r="BNK14" s="71"/>
      <c r="BOA14" s="71"/>
      <c r="BOQ14" s="71"/>
      <c r="BPG14" s="71"/>
      <c r="BPW14" s="71"/>
      <c r="BQM14" s="71"/>
      <c r="BRC14" s="71"/>
      <c r="BRS14" s="71"/>
      <c r="BSI14" s="71"/>
      <c r="BSY14" s="71"/>
      <c r="BTO14" s="71"/>
      <c r="BUE14" s="71"/>
      <c r="BUU14" s="71"/>
      <c r="BVK14" s="71"/>
      <c r="BWA14" s="71"/>
      <c r="BWQ14" s="71"/>
      <c r="BXG14" s="71"/>
      <c r="BXW14" s="71"/>
      <c r="BYM14" s="71"/>
      <c r="BZC14" s="71"/>
      <c r="BZS14" s="71"/>
      <c r="CAI14" s="71"/>
      <c r="CAY14" s="71"/>
      <c r="CBO14" s="71"/>
      <c r="CCE14" s="71"/>
      <c r="CCU14" s="71"/>
      <c r="CDK14" s="71"/>
      <c r="CEA14" s="71"/>
      <c r="CEQ14" s="71"/>
      <c r="CFG14" s="71"/>
      <c r="CFW14" s="71"/>
      <c r="CGM14" s="71"/>
      <c r="CHC14" s="71"/>
      <c r="CHS14" s="71"/>
      <c r="CII14" s="71"/>
      <c r="CIY14" s="71"/>
      <c r="CJO14" s="71"/>
      <c r="CKE14" s="71"/>
      <c r="CKU14" s="71"/>
      <c r="CLK14" s="71"/>
      <c r="CMA14" s="71"/>
      <c r="CMQ14" s="71"/>
      <c r="CNG14" s="71"/>
      <c r="CNW14" s="71"/>
      <c r="COM14" s="71"/>
      <c r="CPC14" s="71"/>
      <c r="CPS14" s="71"/>
      <c r="CQI14" s="71"/>
      <c r="CQY14" s="71"/>
      <c r="CRO14" s="71"/>
      <c r="CSE14" s="71"/>
      <c r="CSU14" s="71"/>
      <c r="CTK14" s="71"/>
      <c r="CUA14" s="71"/>
      <c r="CUQ14" s="71"/>
      <c r="CVG14" s="71"/>
      <c r="CVW14" s="71"/>
      <c r="CWM14" s="71"/>
      <c r="CXC14" s="71"/>
      <c r="CXS14" s="71"/>
      <c r="CYI14" s="71"/>
      <c r="CYY14" s="71"/>
      <c r="CZO14" s="71"/>
      <c r="DAE14" s="71"/>
      <c r="DAU14" s="71"/>
      <c r="DBK14" s="71"/>
      <c r="DCA14" s="71"/>
      <c r="DCQ14" s="71"/>
      <c r="DDG14" s="71"/>
      <c r="DDW14" s="71"/>
      <c r="DEM14" s="71"/>
      <c r="DFC14" s="71"/>
      <c r="DFS14" s="71"/>
      <c r="DGI14" s="71"/>
      <c r="DGY14" s="71"/>
      <c r="DHO14" s="71"/>
      <c r="DIE14" s="71"/>
      <c r="DIU14" s="71"/>
      <c r="DJK14" s="71"/>
      <c r="DKA14" s="71"/>
      <c r="DKQ14" s="71"/>
      <c r="DLG14" s="71"/>
      <c r="DLW14" s="71"/>
      <c r="DMM14" s="71"/>
      <c r="DNC14" s="71"/>
      <c r="DNS14" s="71"/>
      <c r="DOI14" s="71"/>
      <c r="DOY14" s="71"/>
      <c r="DPO14" s="71"/>
      <c r="DQE14" s="71"/>
      <c r="DQU14" s="71"/>
      <c r="DRK14" s="71"/>
      <c r="DSA14" s="71"/>
      <c r="DSQ14" s="71"/>
      <c r="DTG14" s="71"/>
      <c r="DTW14" s="71"/>
      <c r="DUM14" s="71"/>
      <c r="DVC14" s="71"/>
      <c r="DVS14" s="71"/>
      <c r="DWI14" s="71"/>
      <c r="DWY14" s="71"/>
      <c r="DXO14" s="71"/>
      <c r="DYE14" s="71"/>
      <c r="DYU14" s="71"/>
      <c r="DZK14" s="71"/>
      <c r="EAA14" s="71"/>
      <c r="EAQ14" s="71"/>
      <c r="EBG14" s="71"/>
      <c r="EBW14" s="71"/>
      <c r="ECM14" s="71"/>
      <c r="EDC14" s="71"/>
      <c r="EDS14" s="71"/>
      <c r="EEI14" s="71"/>
      <c r="EEY14" s="71"/>
      <c r="EFO14" s="71"/>
      <c r="EGE14" s="71"/>
      <c r="EGU14" s="71"/>
      <c r="EHK14" s="71"/>
      <c r="EIA14" s="71"/>
      <c r="EIQ14" s="71"/>
      <c r="EJG14" s="71"/>
      <c r="EJW14" s="71"/>
      <c r="EKM14" s="71"/>
      <c r="ELC14" s="71"/>
      <c r="ELS14" s="71"/>
      <c r="EMI14" s="71"/>
      <c r="EMY14" s="71"/>
      <c r="ENO14" s="71"/>
      <c r="EOE14" s="71"/>
      <c r="EOU14" s="71"/>
      <c r="EPK14" s="71"/>
      <c r="EQA14" s="71"/>
      <c r="EQQ14" s="71"/>
      <c r="ERG14" s="71"/>
      <c r="ERW14" s="71"/>
      <c r="ESM14" s="71"/>
      <c r="ETC14" s="71"/>
      <c r="ETS14" s="71"/>
      <c r="EUI14" s="71"/>
      <c r="EUY14" s="71"/>
      <c r="EVO14" s="71"/>
      <c r="EWE14" s="71"/>
      <c r="EWU14" s="71"/>
      <c r="EXK14" s="71"/>
      <c r="EYA14" s="71"/>
      <c r="EYQ14" s="71"/>
      <c r="EZG14" s="71"/>
      <c r="EZW14" s="71"/>
      <c r="FAM14" s="71"/>
      <c r="FBC14" s="71"/>
      <c r="FBS14" s="71"/>
      <c r="FCI14" s="71"/>
      <c r="FCY14" s="71"/>
      <c r="FDO14" s="71"/>
      <c r="FEE14" s="71"/>
      <c r="FEU14" s="71"/>
      <c r="FFK14" s="71"/>
      <c r="FGA14" s="71"/>
      <c r="FGQ14" s="71"/>
      <c r="FHG14" s="71"/>
      <c r="FHW14" s="71"/>
      <c r="FIM14" s="71"/>
      <c r="FJC14" s="71"/>
      <c r="FJS14" s="71"/>
      <c r="FKI14" s="71"/>
      <c r="FKY14" s="71"/>
      <c r="FLO14" s="71"/>
      <c r="FME14" s="71"/>
      <c r="FMU14" s="71"/>
      <c r="FNK14" s="71"/>
      <c r="FOA14" s="71"/>
      <c r="FOQ14" s="71"/>
      <c r="FPG14" s="71"/>
      <c r="FPW14" s="71"/>
      <c r="FQM14" s="71"/>
      <c r="FRC14" s="71"/>
      <c r="FRS14" s="71"/>
      <c r="FSI14" s="71"/>
      <c r="FSY14" s="71"/>
      <c r="FTO14" s="71"/>
      <c r="FUE14" s="71"/>
      <c r="FUU14" s="71"/>
      <c r="FVK14" s="71"/>
      <c r="FWA14" s="71"/>
      <c r="FWQ14" s="71"/>
      <c r="FXG14" s="71"/>
      <c r="FXW14" s="71"/>
      <c r="FYM14" s="71"/>
      <c r="FZC14" s="71"/>
      <c r="FZS14" s="71"/>
      <c r="GAI14" s="71"/>
      <c r="GAY14" s="71"/>
      <c r="GBO14" s="71"/>
      <c r="GCE14" s="71"/>
      <c r="GCU14" s="71"/>
      <c r="GDK14" s="71"/>
      <c r="GEA14" s="71"/>
      <c r="GEQ14" s="71"/>
      <c r="GFG14" s="71"/>
      <c r="GFW14" s="71"/>
      <c r="GGM14" s="71"/>
      <c r="GHC14" s="71"/>
      <c r="GHS14" s="71"/>
      <c r="GII14" s="71"/>
      <c r="GIY14" s="71"/>
      <c r="GJO14" s="71"/>
      <c r="GKE14" s="71"/>
      <c r="GKU14" s="71"/>
      <c r="GLK14" s="71"/>
      <c r="GMA14" s="71"/>
      <c r="GMQ14" s="71"/>
      <c r="GNG14" s="71"/>
      <c r="GNW14" s="71"/>
      <c r="GOM14" s="71"/>
      <c r="GPC14" s="71"/>
      <c r="GPS14" s="71"/>
      <c r="GQI14" s="71"/>
      <c r="GQY14" s="71"/>
      <c r="GRO14" s="71"/>
      <c r="GSE14" s="71"/>
      <c r="GSU14" s="71"/>
      <c r="GTK14" s="71"/>
      <c r="GUA14" s="71"/>
      <c r="GUQ14" s="71"/>
      <c r="GVG14" s="71"/>
      <c r="GVW14" s="71"/>
      <c r="GWM14" s="71"/>
      <c r="GXC14" s="71"/>
      <c r="GXS14" s="71"/>
      <c r="GYI14" s="71"/>
      <c r="GYY14" s="71"/>
      <c r="GZO14" s="71"/>
      <c r="HAE14" s="71"/>
      <c r="HAU14" s="71"/>
      <c r="HBK14" s="71"/>
      <c r="HCA14" s="71"/>
      <c r="HCQ14" s="71"/>
      <c r="HDG14" s="71"/>
      <c r="HDW14" s="71"/>
      <c r="HEM14" s="71"/>
      <c r="HFC14" s="71"/>
      <c r="HFS14" s="71"/>
      <c r="HGI14" s="71"/>
      <c r="HGY14" s="71"/>
      <c r="HHO14" s="71"/>
      <c r="HIE14" s="71"/>
      <c r="HIU14" s="71"/>
      <c r="HJK14" s="71"/>
      <c r="HKA14" s="71"/>
      <c r="HKQ14" s="71"/>
      <c r="HLG14" s="71"/>
      <c r="HLW14" s="71"/>
      <c r="HMM14" s="71"/>
      <c r="HNC14" s="71"/>
      <c r="HNS14" s="71"/>
      <c r="HOI14" s="71"/>
      <c r="HOY14" s="71"/>
      <c r="HPO14" s="71"/>
      <c r="HQE14" s="71"/>
      <c r="HQU14" s="71"/>
      <c r="HRK14" s="71"/>
      <c r="HSA14" s="71"/>
      <c r="HSQ14" s="71"/>
      <c r="HTG14" s="71"/>
      <c r="HTW14" s="71"/>
      <c r="HUM14" s="71"/>
      <c r="HVC14" s="71"/>
      <c r="HVS14" s="71"/>
      <c r="HWI14" s="71"/>
      <c r="HWY14" s="71"/>
      <c r="HXO14" s="71"/>
      <c r="HYE14" s="71"/>
      <c r="HYU14" s="71"/>
      <c r="HZK14" s="71"/>
      <c r="IAA14" s="71"/>
      <c r="IAQ14" s="71"/>
      <c r="IBG14" s="71"/>
      <c r="IBW14" s="71"/>
      <c r="ICM14" s="71"/>
      <c r="IDC14" s="71"/>
      <c r="IDS14" s="71"/>
      <c r="IEI14" s="71"/>
      <c r="IEY14" s="71"/>
      <c r="IFO14" s="71"/>
      <c r="IGE14" s="71"/>
      <c r="IGU14" s="71"/>
      <c r="IHK14" s="71"/>
      <c r="IIA14" s="71"/>
      <c r="IIQ14" s="71"/>
      <c r="IJG14" s="71"/>
      <c r="IJW14" s="71"/>
      <c r="IKM14" s="71"/>
      <c r="ILC14" s="71"/>
      <c r="ILS14" s="71"/>
      <c r="IMI14" s="71"/>
      <c r="IMY14" s="71"/>
      <c r="INO14" s="71"/>
      <c r="IOE14" s="71"/>
      <c r="IOU14" s="71"/>
      <c r="IPK14" s="71"/>
      <c r="IQA14" s="71"/>
      <c r="IQQ14" s="71"/>
      <c r="IRG14" s="71"/>
      <c r="IRW14" s="71"/>
      <c r="ISM14" s="71"/>
      <c r="ITC14" s="71"/>
      <c r="ITS14" s="71"/>
      <c r="IUI14" s="71"/>
      <c r="IUY14" s="71"/>
      <c r="IVO14" s="71"/>
      <c r="IWE14" s="71"/>
      <c r="IWU14" s="71"/>
      <c r="IXK14" s="71"/>
      <c r="IYA14" s="71"/>
      <c r="IYQ14" s="71"/>
      <c r="IZG14" s="71"/>
      <c r="IZW14" s="71"/>
      <c r="JAM14" s="71"/>
      <c r="JBC14" s="71"/>
      <c r="JBS14" s="71"/>
      <c r="JCI14" s="71"/>
      <c r="JCY14" s="71"/>
      <c r="JDO14" s="71"/>
      <c r="JEE14" s="71"/>
      <c r="JEU14" s="71"/>
      <c r="JFK14" s="71"/>
      <c r="JGA14" s="71"/>
      <c r="JGQ14" s="71"/>
      <c r="JHG14" s="71"/>
      <c r="JHW14" s="71"/>
      <c r="JIM14" s="71"/>
      <c r="JJC14" s="71"/>
      <c r="JJS14" s="71"/>
      <c r="JKI14" s="71"/>
      <c r="JKY14" s="71"/>
      <c r="JLO14" s="71"/>
      <c r="JME14" s="71"/>
      <c r="JMU14" s="71"/>
      <c r="JNK14" s="71"/>
      <c r="JOA14" s="71"/>
      <c r="JOQ14" s="71"/>
      <c r="JPG14" s="71"/>
      <c r="JPW14" s="71"/>
      <c r="JQM14" s="71"/>
      <c r="JRC14" s="71"/>
      <c r="JRS14" s="71"/>
      <c r="JSI14" s="71"/>
      <c r="JSY14" s="71"/>
      <c r="JTO14" s="71"/>
      <c r="JUE14" s="71"/>
      <c r="JUU14" s="71"/>
      <c r="JVK14" s="71"/>
      <c r="JWA14" s="71"/>
      <c r="JWQ14" s="71"/>
      <c r="JXG14" s="71"/>
      <c r="JXW14" s="71"/>
      <c r="JYM14" s="71"/>
      <c r="JZC14" s="71"/>
      <c r="JZS14" s="71"/>
      <c r="KAI14" s="71"/>
      <c r="KAY14" s="71"/>
      <c r="KBO14" s="71"/>
      <c r="KCE14" s="71"/>
      <c r="KCU14" s="71"/>
      <c r="KDK14" s="71"/>
      <c r="KEA14" s="71"/>
      <c r="KEQ14" s="71"/>
      <c r="KFG14" s="71"/>
      <c r="KFW14" s="71"/>
      <c r="KGM14" s="71"/>
      <c r="KHC14" s="71"/>
      <c r="KHS14" s="71"/>
      <c r="KII14" s="71"/>
      <c r="KIY14" s="71"/>
      <c r="KJO14" s="71"/>
      <c r="KKE14" s="71"/>
      <c r="KKU14" s="71"/>
      <c r="KLK14" s="71"/>
      <c r="KMA14" s="71"/>
      <c r="KMQ14" s="71"/>
      <c r="KNG14" s="71"/>
      <c r="KNW14" s="71"/>
      <c r="KOM14" s="71"/>
      <c r="KPC14" s="71"/>
      <c r="KPS14" s="71"/>
      <c r="KQI14" s="71"/>
      <c r="KQY14" s="71"/>
      <c r="KRO14" s="71"/>
      <c r="KSE14" s="71"/>
      <c r="KSU14" s="71"/>
      <c r="KTK14" s="71"/>
      <c r="KUA14" s="71"/>
      <c r="KUQ14" s="71"/>
      <c r="KVG14" s="71"/>
      <c r="KVW14" s="71"/>
      <c r="KWM14" s="71"/>
      <c r="KXC14" s="71"/>
      <c r="KXS14" s="71"/>
      <c r="KYI14" s="71"/>
      <c r="KYY14" s="71"/>
      <c r="KZO14" s="71"/>
      <c r="LAE14" s="71"/>
      <c r="LAU14" s="71"/>
      <c r="LBK14" s="71"/>
      <c r="LCA14" s="71"/>
      <c r="LCQ14" s="71"/>
      <c r="LDG14" s="71"/>
      <c r="LDW14" s="71"/>
      <c r="LEM14" s="71"/>
      <c r="LFC14" s="71"/>
      <c r="LFS14" s="71"/>
      <c r="LGI14" s="71"/>
      <c r="LGY14" s="71"/>
      <c r="LHO14" s="71"/>
      <c r="LIE14" s="71"/>
      <c r="LIU14" s="71"/>
      <c r="LJK14" s="71"/>
      <c r="LKA14" s="71"/>
      <c r="LKQ14" s="71"/>
      <c r="LLG14" s="71"/>
      <c r="LLW14" s="71"/>
      <c r="LMM14" s="71"/>
      <c r="LNC14" s="71"/>
      <c r="LNS14" s="71"/>
      <c r="LOI14" s="71"/>
      <c r="LOY14" s="71"/>
      <c r="LPO14" s="71"/>
      <c r="LQE14" s="71"/>
      <c r="LQU14" s="71"/>
      <c r="LRK14" s="71"/>
      <c r="LSA14" s="71"/>
      <c r="LSQ14" s="71"/>
      <c r="LTG14" s="71"/>
      <c r="LTW14" s="71"/>
      <c r="LUM14" s="71"/>
      <c r="LVC14" s="71"/>
      <c r="LVS14" s="71"/>
      <c r="LWI14" s="71"/>
      <c r="LWY14" s="71"/>
      <c r="LXO14" s="71"/>
      <c r="LYE14" s="71"/>
      <c r="LYU14" s="71"/>
      <c r="LZK14" s="71"/>
      <c r="MAA14" s="71"/>
      <c r="MAQ14" s="71"/>
      <c r="MBG14" s="71"/>
      <c r="MBW14" s="71"/>
      <c r="MCM14" s="71"/>
      <c r="MDC14" s="71"/>
      <c r="MDS14" s="71"/>
      <c r="MEI14" s="71"/>
      <c r="MEY14" s="71"/>
      <c r="MFO14" s="71"/>
      <c r="MGE14" s="71"/>
      <c r="MGU14" s="71"/>
      <c r="MHK14" s="71"/>
      <c r="MIA14" s="71"/>
      <c r="MIQ14" s="71"/>
      <c r="MJG14" s="71"/>
      <c r="MJW14" s="71"/>
      <c r="MKM14" s="71"/>
      <c r="MLC14" s="71"/>
      <c r="MLS14" s="71"/>
      <c r="MMI14" s="71"/>
      <c r="MMY14" s="71"/>
      <c r="MNO14" s="71"/>
      <c r="MOE14" s="71"/>
      <c r="MOU14" s="71"/>
      <c r="MPK14" s="71"/>
      <c r="MQA14" s="71"/>
      <c r="MQQ14" s="71"/>
      <c r="MRG14" s="71"/>
      <c r="MRW14" s="71"/>
      <c r="MSM14" s="71"/>
      <c r="MTC14" s="71"/>
      <c r="MTS14" s="71"/>
      <c r="MUI14" s="71"/>
      <c r="MUY14" s="71"/>
      <c r="MVO14" s="71"/>
      <c r="MWE14" s="71"/>
      <c r="MWU14" s="71"/>
      <c r="MXK14" s="71"/>
      <c r="MYA14" s="71"/>
      <c r="MYQ14" s="71"/>
      <c r="MZG14" s="71"/>
      <c r="MZW14" s="71"/>
      <c r="NAM14" s="71"/>
      <c r="NBC14" s="71"/>
      <c r="NBS14" s="71"/>
      <c r="NCI14" s="71"/>
      <c r="NCY14" s="71"/>
      <c r="NDO14" s="71"/>
      <c r="NEE14" s="71"/>
      <c r="NEU14" s="71"/>
      <c r="NFK14" s="71"/>
      <c r="NGA14" s="71"/>
      <c r="NGQ14" s="71"/>
      <c r="NHG14" s="71"/>
      <c r="NHW14" s="71"/>
      <c r="NIM14" s="71"/>
      <c r="NJC14" s="71"/>
      <c r="NJS14" s="71"/>
      <c r="NKI14" s="71"/>
      <c r="NKY14" s="71"/>
      <c r="NLO14" s="71"/>
      <c r="NME14" s="71"/>
      <c r="NMU14" s="71"/>
      <c r="NNK14" s="71"/>
      <c r="NOA14" s="71"/>
      <c r="NOQ14" s="71"/>
      <c r="NPG14" s="71"/>
      <c r="NPW14" s="71"/>
      <c r="NQM14" s="71"/>
      <c r="NRC14" s="71"/>
      <c r="NRS14" s="71"/>
      <c r="NSI14" s="71"/>
      <c r="NSY14" s="71"/>
      <c r="NTO14" s="71"/>
      <c r="NUE14" s="71"/>
      <c r="NUU14" s="71"/>
      <c r="NVK14" s="71"/>
      <c r="NWA14" s="71"/>
      <c r="NWQ14" s="71"/>
      <c r="NXG14" s="71"/>
      <c r="NXW14" s="71"/>
      <c r="NYM14" s="71"/>
      <c r="NZC14" s="71"/>
      <c r="NZS14" s="71"/>
      <c r="OAI14" s="71"/>
      <c r="OAY14" s="71"/>
      <c r="OBO14" s="71"/>
      <c r="OCE14" s="71"/>
      <c r="OCU14" s="71"/>
      <c r="ODK14" s="71"/>
      <c r="OEA14" s="71"/>
      <c r="OEQ14" s="71"/>
      <c r="OFG14" s="71"/>
      <c r="OFW14" s="71"/>
      <c r="OGM14" s="71"/>
      <c r="OHC14" s="71"/>
      <c r="OHS14" s="71"/>
      <c r="OII14" s="71"/>
      <c r="OIY14" s="71"/>
      <c r="OJO14" s="71"/>
      <c r="OKE14" s="71"/>
      <c r="OKU14" s="71"/>
      <c r="OLK14" s="71"/>
      <c r="OMA14" s="71"/>
      <c r="OMQ14" s="71"/>
      <c r="ONG14" s="71"/>
      <c r="ONW14" s="71"/>
      <c r="OOM14" s="71"/>
      <c r="OPC14" s="71"/>
      <c r="OPS14" s="71"/>
      <c r="OQI14" s="71"/>
      <c r="OQY14" s="71"/>
      <c r="ORO14" s="71"/>
      <c r="OSE14" s="71"/>
      <c r="OSU14" s="71"/>
      <c r="OTK14" s="71"/>
      <c r="OUA14" s="71"/>
      <c r="OUQ14" s="71"/>
      <c r="OVG14" s="71"/>
      <c r="OVW14" s="71"/>
      <c r="OWM14" s="71"/>
      <c r="OXC14" s="71"/>
      <c r="OXS14" s="71"/>
      <c r="OYI14" s="71"/>
      <c r="OYY14" s="71"/>
      <c r="OZO14" s="71"/>
      <c r="PAE14" s="71"/>
      <c r="PAU14" s="71"/>
      <c r="PBK14" s="71"/>
      <c r="PCA14" s="71"/>
      <c r="PCQ14" s="71"/>
      <c r="PDG14" s="71"/>
      <c r="PDW14" s="71"/>
      <c r="PEM14" s="71"/>
      <c r="PFC14" s="71"/>
      <c r="PFS14" s="71"/>
      <c r="PGI14" s="71"/>
      <c r="PGY14" s="71"/>
      <c r="PHO14" s="71"/>
      <c r="PIE14" s="71"/>
      <c r="PIU14" s="71"/>
      <c r="PJK14" s="71"/>
      <c r="PKA14" s="71"/>
      <c r="PKQ14" s="71"/>
      <c r="PLG14" s="71"/>
      <c r="PLW14" s="71"/>
      <c r="PMM14" s="71"/>
      <c r="PNC14" s="71"/>
      <c r="PNS14" s="71"/>
      <c r="POI14" s="71"/>
      <c r="POY14" s="71"/>
      <c r="PPO14" s="71"/>
      <c r="PQE14" s="71"/>
      <c r="PQU14" s="71"/>
      <c r="PRK14" s="71"/>
      <c r="PSA14" s="71"/>
      <c r="PSQ14" s="71"/>
      <c r="PTG14" s="71"/>
      <c r="PTW14" s="71"/>
      <c r="PUM14" s="71"/>
      <c r="PVC14" s="71"/>
      <c r="PVS14" s="71"/>
      <c r="PWI14" s="71"/>
      <c r="PWY14" s="71"/>
      <c r="PXO14" s="71"/>
      <c r="PYE14" s="71"/>
      <c r="PYU14" s="71"/>
      <c r="PZK14" s="71"/>
      <c r="QAA14" s="71"/>
      <c r="QAQ14" s="71"/>
      <c r="QBG14" s="71"/>
      <c r="QBW14" s="71"/>
      <c r="QCM14" s="71"/>
      <c r="QDC14" s="71"/>
      <c r="QDS14" s="71"/>
      <c r="QEI14" s="71"/>
      <c r="QEY14" s="71"/>
      <c r="QFO14" s="71"/>
      <c r="QGE14" s="71"/>
      <c r="QGU14" s="71"/>
      <c r="QHK14" s="71"/>
      <c r="QIA14" s="71"/>
      <c r="QIQ14" s="71"/>
      <c r="QJG14" s="71"/>
      <c r="QJW14" s="71"/>
      <c r="QKM14" s="71"/>
      <c r="QLC14" s="71"/>
      <c r="QLS14" s="71"/>
      <c r="QMI14" s="71"/>
      <c r="QMY14" s="71"/>
      <c r="QNO14" s="71"/>
      <c r="QOE14" s="71"/>
      <c r="QOU14" s="71"/>
      <c r="QPK14" s="71"/>
      <c r="QQA14" s="71"/>
      <c r="QQQ14" s="71"/>
      <c r="QRG14" s="71"/>
      <c r="QRW14" s="71"/>
      <c r="QSM14" s="71"/>
      <c r="QTC14" s="71"/>
      <c r="QTS14" s="71"/>
      <c r="QUI14" s="71"/>
      <c r="QUY14" s="71"/>
      <c r="QVO14" s="71"/>
      <c r="QWE14" s="71"/>
      <c r="QWU14" s="71"/>
      <c r="QXK14" s="71"/>
      <c r="QYA14" s="71"/>
      <c r="QYQ14" s="71"/>
      <c r="QZG14" s="71"/>
      <c r="QZW14" s="71"/>
      <c r="RAM14" s="71"/>
      <c r="RBC14" s="71"/>
      <c r="RBS14" s="71"/>
      <c r="RCI14" s="71"/>
      <c r="RCY14" s="71"/>
      <c r="RDO14" s="71"/>
      <c r="REE14" s="71"/>
      <c r="REU14" s="71"/>
      <c r="RFK14" s="71"/>
      <c r="RGA14" s="71"/>
      <c r="RGQ14" s="71"/>
      <c r="RHG14" s="71"/>
      <c r="RHW14" s="71"/>
      <c r="RIM14" s="71"/>
      <c r="RJC14" s="71"/>
      <c r="RJS14" s="71"/>
      <c r="RKI14" s="71"/>
      <c r="RKY14" s="71"/>
      <c r="RLO14" s="71"/>
      <c r="RME14" s="71"/>
      <c r="RMU14" s="71"/>
      <c r="RNK14" s="71"/>
      <c r="ROA14" s="71"/>
      <c r="ROQ14" s="71"/>
      <c r="RPG14" s="71"/>
      <c r="RPW14" s="71"/>
      <c r="RQM14" s="71"/>
      <c r="RRC14" s="71"/>
      <c r="RRS14" s="71"/>
      <c r="RSI14" s="71"/>
      <c r="RSY14" s="71"/>
      <c r="RTO14" s="71"/>
      <c r="RUE14" s="71"/>
      <c r="RUU14" s="71"/>
      <c r="RVK14" s="71"/>
      <c r="RWA14" s="71"/>
      <c r="RWQ14" s="71"/>
      <c r="RXG14" s="71"/>
      <c r="RXW14" s="71"/>
      <c r="RYM14" s="71"/>
      <c r="RZC14" s="71"/>
      <c r="RZS14" s="71"/>
      <c r="SAI14" s="71"/>
      <c r="SAY14" s="71"/>
      <c r="SBO14" s="71"/>
      <c r="SCE14" s="71"/>
      <c r="SCU14" s="71"/>
      <c r="SDK14" s="71"/>
      <c r="SEA14" s="71"/>
      <c r="SEQ14" s="71"/>
      <c r="SFG14" s="71"/>
      <c r="SFW14" s="71"/>
      <c r="SGM14" s="71"/>
      <c r="SHC14" s="71"/>
      <c r="SHS14" s="71"/>
      <c r="SII14" s="71"/>
      <c r="SIY14" s="71"/>
      <c r="SJO14" s="71"/>
      <c r="SKE14" s="71"/>
      <c r="SKU14" s="71"/>
      <c r="SLK14" s="71"/>
      <c r="SMA14" s="71"/>
      <c r="SMQ14" s="71"/>
      <c r="SNG14" s="71"/>
      <c r="SNW14" s="71"/>
      <c r="SOM14" s="71"/>
      <c r="SPC14" s="71"/>
      <c r="SPS14" s="71"/>
      <c r="SQI14" s="71"/>
      <c r="SQY14" s="71"/>
      <c r="SRO14" s="71"/>
      <c r="SSE14" s="71"/>
      <c r="SSU14" s="71"/>
      <c r="STK14" s="71"/>
      <c r="SUA14" s="71"/>
      <c r="SUQ14" s="71"/>
      <c r="SVG14" s="71"/>
      <c r="SVW14" s="71"/>
      <c r="SWM14" s="71"/>
      <c r="SXC14" s="71"/>
      <c r="SXS14" s="71"/>
      <c r="SYI14" s="71"/>
      <c r="SYY14" s="71"/>
      <c r="SZO14" s="71"/>
      <c r="TAE14" s="71"/>
      <c r="TAU14" s="71"/>
      <c r="TBK14" s="71"/>
      <c r="TCA14" s="71"/>
      <c r="TCQ14" s="71"/>
      <c r="TDG14" s="71"/>
      <c r="TDW14" s="71"/>
      <c r="TEM14" s="71"/>
      <c r="TFC14" s="71"/>
      <c r="TFS14" s="71"/>
      <c r="TGI14" s="71"/>
      <c r="TGY14" s="71"/>
      <c r="THO14" s="71"/>
      <c r="TIE14" s="71"/>
      <c r="TIU14" s="71"/>
      <c r="TJK14" s="71"/>
      <c r="TKA14" s="71"/>
      <c r="TKQ14" s="71"/>
      <c r="TLG14" s="71"/>
      <c r="TLW14" s="71"/>
      <c r="TMM14" s="71"/>
      <c r="TNC14" s="71"/>
      <c r="TNS14" s="71"/>
      <c r="TOI14" s="71"/>
      <c r="TOY14" s="71"/>
      <c r="TPO14" s="71"/>
      <c r="TQE14" s="71"/>
      <c r="TQU14" s="71"/>
      <c r="TRK14" s="71"/>
      <c r="TSA14" s="71"/>
      <c r="TSQ14" s="71"/>
      <c r="TTG14" s="71"/>
      <c r="TTW14" s="71"/>
      <c r="TUM14" s="71"/>
      <c r="TVC14" s="71"/>
      <c r="TVS14" s="71"/>
      <c r="TWI14" s="71"/>
      <c r="TWY14" s="71"/>
      <c r="TXO14" s="71"/>
      <c r="TYE14" s="71"/>
      <c r="TYU14" s="71"/>
      <c r="TZK14" s="71"/>
      <c r="UAA14" s="71"/>
      <c r="UAQ14" s="71"/>
      <c r="UBG14" s="71"/>
      <c r="UBW14" s="71"/>
      <c r="UCM14" s="71"/>
      <c r="UDC14" s="71"/>
      <c r="UDS14" s="71"/>
      <c r="UEI14" s="71"/>
      <c r="UEY14" s="71"/>
      <c r="UFO14" s="71"/>
      <c r="UGE14" s="71"/>
      <c r="UGU14" s="71"/>
      <c r="UHK14" s="71"/>
      <c r="UIA14" s="71"/>
      <c r="UIQ14" s="71"/>
      <c r="UJG14" s="71"/>
      <c r="UJW14" s="71"/>
      <c r="UKM14" s="71"/>
      <c r="ULC14" s="71"/>
      <c r="ULS14" s="71"/>
      <c r="UMI14" s="71"/>
      <c r="UMY14" s="71"/>
      <c r="UNO14" s="71"/>
      <c r="UOE14" s="71"/>
      <c r="UOU14" s="71"/>
      <c r="UPK14" s="71"/>
      <c r="UQA14" s="71"/>
      <c r="UQQ14" s="71"/>
      <c r="URG14" s="71"/>
      <c r="URW14" s="71"/>
      <c r="USM14" s="71"/>
      <c r="UTC14" s="71"/>
      <c r="UTS14" s="71"/>
      <c r="UUI14" s="71"/>
      <c r="UUY14" s="71"/>
      <c r="UVO14" s="71"/>
      <c r="UWE14" s="71"/>
      <c r="UWU14" s="71"/>
      <c r="UXK14" s="71"/>
      <c r="UYA14" s="71"/>
      <c r="UYQ14" s="71"/>
      <c r="UZG14" s="71"/>
      <c r="UZW14" s="71"/>
      <c r="VAM14" s="71"/>
      <c r="VBC14" s="71"/>
      <c r="VBS14" s="71"/>
      <c r="VCI14" s="71"/>
      <c r="VCY14" s="71"/>
      <c r="VDO14" s="71"/>
      <c r="VEE14" s="71"/>
      <c r="VEU14" s="71"/>
      <c r="VFK14" s="71"/>
      <c r="VGA14" s="71"/>
      <c r="VGQ14" s="71"/>
      <c r="VHG14" s="71"/>
      <c r="VHW14" s="71"/>
      <c r="VIM14" s="71"/>
      <c r="VJC14" s="71"/>
      <c r="VJS14" s="71"/>
      <c r="VKI14" s="71"/>
      <c r="VKY14" s="71"/>
      <c r="VLO14" s="71"/>
      <c r="VME14" s="71"/>
      <c r="VMU14" s="71"/>
      <c r="VNK14" s="71"/>
      <c r="VOA14" s="71"/>
      <c r="VOQ14" s="71"/>
      <c r="VPG14" s="71"/>
      <c r="VPW14" s="71"/>
      <c r="VQM14" s="71"/>
      <c r="VRC14" s="71"/>
      <c r="VRS14" s="71"/>
      <c r="VSI14" s="71"/>
      <c r="VSY14" s="71"/>
      <c r="VTO14" s="71"/>
      <c r="VUE14" s="71"/>
      <c r="VUU14" s="71"/>
      <c r="VVK14" s="71"/>
      <c r="VWA14" s="71"/>
      <c r="VWQ14" s="71"/>
      <c r="VXG14" s="71"/>
      <c r="VXW14" s="71"/>
      <c r="VYM14" s="71"/>
      <c r="VZC14" s="71"/>
      <c r="VZS14" s="71"/>
      <c r="WAI14" s="71"/>
      <c r="WAY14" s="71"/>
      <c r="WBO14" s="71"/>
      <c r="WCE14" s="71"/>
      <c r="WCU14" s="71"/>
      <c r="WDK14" s="71"/>
      <c r="WEA14" s="71"/>
      <c r="WEQ14" s="71"/>
      <c r="WFG14" s="71"/>
      <c r="WFW14" s="71"/>
      <c r="WGM14" s="71"/>
      <c r="WHC14" s="71"/>
      <c r="WHS14" s="71"/>
      <c r="WII14" s="71"/>
      <c r="WIY14" s="71"/>
      <c r="WJO14" s="71"/>
      <c r="WKE14" s="71"/>
      <c r="WKU14" s="71"/>
      <c r="WLK14" s="71"/>
      <c r="WMA14" s="71"/>
      <c r="WMQ14" s="71"/>
      <c r="WNG14" s="71"/>
      <c r="WNW14" s="71"/>
      <c r="WOM14" s="71"/>
      <c r="WPC14" s="71"/>
      <c r="WPS14" s="71"/>
      <c r="WQI14" s="71"/>
      <c r="WQY14" s="71"/>
      <c r="WRO14" s="71"/>
      <c r="WSE14" s="71"/>
      <c r="WSU14" s="71"/>
      <c r="WTK14" s="71"/>
      <c r="WUA14" s="71"/>
      <c r="WUQ14" s="71"/>
      <c r="WVG14" s="71"/>
      <c r="WVW14" s="71"/>
      <c r="WWM14" s="71"/>
      <c r="WXC14" s="71"/>
      <c r="WXS14" s="71"/>
      <c r="WYI14" s="71"/>
      <c r="WYY14" s="71"/>
      <c r="WZO14" s="71"/>
      <c r="XAE14" s="71"/>
      <c r="XAU14" s="71"/>
      <c r="XBK14" s="71"/>
      <c r="XCA14" s="71"/>
      <c r="XCQ14" s="71"/>
      <c r="XDG14" s="71"/>
      <c r="XDW14" s="71"/>
      <c r="XEM14" s="71"/>
    </row>
    <row r="15" spans="1:1023 1039:2047 2063:3071 3087:4095 4111:5119 5135:6143 6159:7167 7183:8191 8207:9215 9231:10239 10255:11263 11279:12287 12303:13311 13327:14335 14351:15359 15375:16367">
      <c r="A15" s="20" t="str">
        <f>IF(COUNTBLANK(F15)=1," ",COUNTA($F$11:F15))</f>
        <v xml:space="preserve"> </v>
      </c>
      <c r="B15" s="73" t="s">
        <v>287</v>
      </c>
      <c r="C15" s="68" t="s">
        <v>16</v>
      </c>
      <c r="D15" s="68">
        <v>1</v>
      </c>
      <c r="E15" s="95"/>
      <c r="F15" s="134"/>
      <c r="G15" s="135"/>
      <c r="H15" s="136"/>
      <c r="I15" s="135">
        <f t="shared" si="0"/>
        <v>0</v>
      </c>
      <c r="J15" s="135">
        <f t="shared" si="1"/>
        <v>0</v>
      </c>
      <c r="K15" s="135">
        <f t="shared" si="2"/>
        <v>0</v>
      </c>
      <c r="L15" s="135">
        <f t="shared" si="3"/>
        <v>0</v>
      </c>
      <c r="M15" s="135">
        <f t="shared" si="4"/>
        <v>0</v>
      </c>
      <c r="N15" s="135">
        <f t="shared" si="5"/>
        <v>0</v>
      </c>
      <c r="O15" s="70">
        <f t="shared" si="6"/>
        <v>0</v>
      </c>
      <c r="AE15" s="71"/>
      <c r="AU15" s="71"/>
      <c r="BK15" s="71"/>
      <c r="CA15" s="71"/>
      <c r="CQ15" s="71"/>
      <c r="DG15" s="71"/>
      <c r="DW15" s="71"/>
      <c r="EM15" s="71"/>
      <c r="FC15" s="71"/>
      <c r="FS15" s="71"/>
      <c r="GI15" s="71"/>
      <c r="GY15" s="71"/>
      <c r="HO15" s="71"/>
      <c r="IE15" s="71"/>
      <c r="IU15" s="71"/>
      <c r="JK15" s="71"/>
      <c r="KA15" s="71"/>
      <c r="KQ15" s="71"/>
      <c r="LG15" s="71"/>
      <c r="LW15" s="71"/>
      <c r="MM15" s="71"/>
      <c r="NC15" s="71"/>
      <c r="NS15" s="71"/>
      <c r="OI15" s="71"/>
      <c r="OY15" s="71"/>
      <c r="PO15" s="71"/>
      <c r="QE15" s="71"/>
      <c r="QU15" s="71"/>
      <c r="RK15" s="71"/>
      <c r="SA15" s="71"/>
      <c r="SQ15" s="71"/>
      <c r="TG15" s="71"/>
      <c r="TW15" s="71"/>
      <c r="UM15" s="71"/>
      <c r="VC15" s="71"/>
      <c r="VS15" s="71"/>
      <c r="WI15" s="71"/>
      <c r="WY15" s="71"/>
      <c r="XO15" s="71"/>
      <c r="YE15" s="71"/>
      <c r="YU15" s="71"/>
      <c r="ZK15" s="71"/>
      <c r="AAA15" s="71"/>
      <c r="AAQ15" s="71"/>
      <c r="ABG15" s="71"/>
      <c r="ABW15" s="71"/>
      <c r="ACM15" s="71"/>
      <c r="ADC15" s="71"/>
      <c r="ADS15" s="71"/>
      <c r="AEI15" s="71"/>
      <c r="AEY15" s="71"/>
      <c r="AFO15" s="71"/>
      <c r="AGE15" s="71"/>
      <c r="AGU15" s="71"/>
      <c r="AHK15" s="71"/>
      <c r="AIA15" s="71"/>
      <c r="AIQ15" s="71"/>
      <c r="AJG15" s="71"/>
      <c r="AJW15" s="71"/>
      <c r="AKM15" s="71"/>
      <c r="ALC15" s="71"/>
      <c r="ALS15" s="71"/>
      <c r="AMI15" s="71"/>
      <c r="AMY15" s="71"/>
      <c r="ANO15" s="71"/>
      <c r="AOE15" s="71"/>
      <c r="AOU15" s="71"/>
      <c r="APK15" s="71"/>
      <c r="AQA15" s="71"/>
      <c r="AQQ15" s="71"/>
      <c r="ARG15" s="71"/>
      <c r="ARW15" s="71"/>
      <c r="ASM15" s="71"/>
      <c r="ATC15" s="71"/>
      <c r="ATS15" s="71"/>
      <c r="AUI15" s="71"/>
      <c r="AUY15" s="71"/>
      <c r="AVO15" s="71"/>
      <c r="AWE15" s="71"/>
      <c r="AWU15" s="71"/>
      <c r="AXK15" s="71"/>
      <c r="AYA15" s="71"/>
      <c r="AYQ15" s="71"/>
      <c r="AZG15" s="71"/>
      <c r="AZW15" s="71"/>
      <c r="BAM15" s="71"/>
      <c r="BBC15" s="71"/>
      <c r="BBS15" s="71"/>
      <c r="BCI15" s="71"/>
      <c r="BCY15" s="71"/>
      <c r="BDO15" s="71"/>
      <c r="BEE15" s="71"/>
      <c r="BEU15" s="71"/>
      <c r="BFK15" s="71"/>
      <c r="BGA15" s="71"/>
      <c r="BGQ15" s="71"/>
      <c r="BHG15" s="71"/>
      <c r="BHW15" s="71"/>
      <c r="BIM15" s="71"/>
      <c r="BJC15" s="71"/>
      <c r="BJS15" s="71"/>
      <c r="BKI15" s="71"/>
      <c r="BKY15" s="71"/>
      <c r="BLO15" s="71"/>
      <c r="BME15" s="71"/>
      <c r="BMU15" s="71"/>
      <c r="BNK15" s="71"/>
      <c r="BOA15" s="71"/>
      <c r="BOQ15" s="71"/>
      <c r="BPG15" s="71"/>
      <c r="BPW15" s="71"/>
      <c r="BQM15" s="71"/>
      <c r="BRC15" s="71"/>
      <c r="BRS15" s="71"/>
      <c r="BSI15" s="71"/>
      <c r="BSY15" s="71"/>
      <c r="BTO15" s="71"/>
      <c r="BUE15" s="71"/>
      <c r="BUU15" s="71"/>
      <c r="BVK15" s="71"/>
      <c r="BWA15" s="71"/>
      <c r="BWQ15" s="71"/>
      <c r="BXG15" s="71"/>
      <c r="BXW15" s="71"/>
      <c r="BYM15" s="71"/>
      <c r="BZC15" s="71"/>
      <c r="BZS15" s="71"/>
      <c r="CAI15" s="71"/>
      <c r="CAY15" s="71"/>
      <c r="CBO15" s="71"/>
      <c r="CCE15" s="71"/>
      <c r="CCU15" s="71"/>
      <c r="CDK15" s="71"/>
      <c r="CEA15" s="71"/>
      <c r="CEQ15" s="71"/>
      <c r="CFG15" s="71"/>
      <c r="CFW15" s="71"/>
      <c r="CGM15" s="71"/>
      <c r="CHC15" s="71"/>
      <c r="CHS15" s="71"/>
      <c r="CII15" s="71"/>
      <c r="CIY15" s="71"/>
      <c r="CJO15" s="71"/>
      <c r="CKE15" s="71"/>
      <c r="CKU15" s="71"/>
      <c r="CLK15" s="71"/>
      <c r="CMA15" s="71"/>
      <c r="CMQ15" s="71"/>
      <c r="CNG15" s="71"/>
      <c r="CNW15" s="71"/>
      <c r="COM15" s="71"/>
      <c r="CPC15" s="71"/>
      <c r="CPS15" s="71"/>
      <c r="CQI15" s="71"/>
      <c r="CQY15" s="71"/>
      <c r="CRO15" s="71"/>
      <c r="CSE15" s="71"/>
      <c r="CSU15" s="71"/>
      <c r="CTK15" s="71"/>
      <c r="CUA15" s="71"/>
      <c r="CUQ15" s="71"/>
      <c r="CVG15" s="71"/>
      <c r="CVW15" s="71"/>
      <c r="CWM15" s="71"/>
      <c r="CXC15" s="71"/>
      <c r="CXS15" s="71"/>
      <c r="CYI15" s="71"/>
      <c r="CYY15" s="71"/>
      <c r="CZO15" s="71"/>
      <c r="DAE15" s="71"/>
      <c r="DAU15" s="71"/>
      <c r="DBK15" s="71"/>
      <c r="DCA15" s="71"/>
      <c r="DCQ15" s="71"/>
      <c r="DDG15" s="71"/>
      <c r="DDW15" s="71"/>
      <c r="DEM15" s="71"/>
      <c r="DFC15" s="71"/>
      <c r="DFS15" s="71"/>
      <c r="DGI15" s="71"/>
      <c r="DGY15" s="71"/>
      <c r="DHO15" s="71"/>
      <c r="DIE15" s="71"/>
      <c r="DIU15" s="71"/>
      <c r="DJK15" s="71"/>
      <c r="DKA15" s="71"/>
      <c r="DKQ15" s="71"/>
      <c r="DLG15" s="71"/>
      <c r="DLW15" s="71"/>
      <c r="DMM15" s="71"/>
      <c r="DNC15" s="71"/>
      <c r="DNS15" s="71"/>
      <c r="DOI15" s="71"/>
      <c r="DOY15" s="71"/>
      <c r="DPO15" s="71"/>
      <c r="DQE15" s="71"/>
      <c r="DQU15" s="71"/>
      <c r="DRK15" s="71"/>
      <c r="DSA15" s="71"/>
      <c r="DSQ15" s="71"/>
      <c r="DTG15" s="71"/>
      <c r="DTW15" s="71"/>
      <c r="DUM15" s="71"/>
      <c r="DVC15" s="71"/>
      <c r="DVS15" s="71"/>
      <c r="DWI15" s="71"/>
      <c r="DWY15" s="71"/>
      <c r="DXO15" s="71"/>
      <c r="DYE15" s="71"/>
      <c r="DYU15" s="71"/>
      <c r="DZK15" s="71"/>
      <c r="EAA15" s="71"/>
      <c r="EAQ15" s="71"/>
      <c r="EBG15" s="71"/>
      <c r="EBW15" s="71"/>
      <c r="ECM15" s="71"/>
      <c r="EDC15" s="71"/>
      <c r="EDS15" s="71"/>
      <c r="EEI15" s="71"/>
      <c r="EEY15" s="71"/>
      <c r="EFO15" s="71"/>
      <c r="EGE15" s="71"/>
      <c r="EGU15" s="71"/>
      <c r="EHK15" s="71"/>
      <c r="EIA15" s="71"/>
      <c r="EIQ15" s="71"/>
      <c r="EJG15" s="71"/>
      <c r="EJW15" s="71"/>
      <c r="EKM15" s="71"/>
      <c r="ELC15" s="71"/>
      <c r="ELS15" s="71"/>
      <c r="EMI15" s="71"/>
      <c r="EMY15" s="71"/>
      <c r="ENO15" s="71"/>
      <c r="EOE15" s="71"/>
      <c r="EOU15" s="71"/>
      <c r="EPK15" s="71"/>
      <c r="EQA15" s="71"/>
      <c r="EQQ15" s="71"/>
      <c r="ERG15" s="71"/>
      <c r="ERW15" s="71"/>
      <c r="ESM15" s="71"/>
      <c r="ETC15" s="71"/>
      <c r="ETS15" s="71"/>
      <c r="EUI15" s="71"/>
      <c r="EUY15" s="71"/>
      <c r="EVO15" s="71"/>
      <c r="EWE15" s="71"/>
      <c r="EWU15" s="71"/>
      <c r="EXK15" s="71"/>
      <c r="EYA15" s="71"/>
      <c r="EYQ15" s="71"/>
      <c r="EZG15" s="71"/>
      <c r="EZW15" s="71"/>
      <c r="FAM15" s="71"/>
      <c r="FBC15" s="71"/>
      <c r="FBS15" s="71"/>
      <c r="FCI15" s="71"/>
      <c r="FCY15" s="71"/>
      <c r="FDO15" s="71"/>
      <c r="FEE15" s="71"/>
      <c r="FEU15" s="71"/>
      <c r="FFK15" s="71"/>
      <c r="FGA15" s="71"/>
      <c r="FGQ15" s="71"/>
      <c r="FHG15" s="71"/>
      <c r="FHW15" s="71"/>
      <c r="FIM15" s="71"/>
      <c r="FJC15" s="71"/>
      <c r="FJS15" s="71"/>
      <c r="FKI15" s="71"/>
      <c r="FKY15" s="71"/>
      <c r="FLO15" s="71"/>
      <c r="FME15" s="71"/>
      <c r="FMU15" s="71"/>
      <c r="FNK15" s="71"/>
      <c r="FOA15" s="71"/>
      <c r="FOQ15" s="71"/>
      <c r="FPG15" s="71"/>
      <c r="FPW15" s="71"/>
      <c r="FQM15" s="71"/>
      <c r="FRC15" s="71"/>
      <c r="FRS15" s="71"/>
      <c r="FSI15" s="71"/>
      <c r="FSY15" s="71"/>
      <c r="FTO15" s="71"/>
      <c r="FUE15" s="71"/>
      <c r="FUU15" s="71"/>
      <c r="FVK15" s="71"/>
      <c r="FWA15" s="71"/>
      <c r="FWQ15" s="71"/>
      <c r="FXG15" s="71"/>
      <c r="FXW15" s="71"/>
      <c r="FYM15" s="71"/>
      <c r="FZC15" s="71"/>
      <c r="FZS15" s="71"/>
      <c r="GAI15" s="71"/>
      <c r="GAY15" s="71"/>
      <c r="GBO15" s="71"/>
      <c r="GCE15" s="71"/>
      <c r="GCU15" s="71"/>
      <c r="GDK15" s="71"/>
      <c r="GEA15" s="71"/>
      <c r="GEQ15" s="71"/>
      <c r="GFG15" s="71"/>
      <c r="GFW15" s="71"/>
      <c r="GGM15" s="71"/>
      <c r="GHC15" s="71"/>
      <c r="GHS15" s="71"/>
      <c r="GII15" s="71"/>
      <c r="GIY15" s="71"/>
      <c r="GJO15" s="71"/>
      <c r="GKE15" s="71"/>
      <c r="GKU15" s="71"/>
      <c r="GLK15" s="71"/>
      <c r="GMA15" s="71"/>
      <c r="GMQ15" s="71"/>
      <c r="GNG15" s="71"/>
      <c r="GNW15" s="71"/>
      <c r="GOM15" s="71"/>
      <c r="GPC15" s="71"/>
      <c r="GPS15" s="71"/>
      <c r="GQI15" s="71"/>
      <c r="GQY15" s="71"/>
      <c r="GRO15" s="71"/>
      <c r="GSE15" s="71"/>
      <c r="GSU15" s="71"/>
      <c r="GTK15" s="71"/>
      <c r="GUA15" s="71"/>
      <c r="GUQ15" s="71"/>
      <c r="GVG15" s="71"/>
      <c r="GVW15" s="71"/>
      <c r="GWM15" s="71"/>
      <c r="GXC15" s="71"/>
      <c r="GXS15" s="71"/>
      <c r="GYI15" s="71"/>
      <c r="GYY15" s="71"/>
      <c r="GZO15" s="71"/>
      <c r="HAE15" s="71"/>
      <c r="HAU15" s="71"/>
      <c r="HBK15" s="71"/>
      <c r="HCA15" s="71"/>
      <c r="HCQ15" s="71"/>
      <c r="HDG15" s="71"/>
      <c r="HDW15" s="71"/>
      <c r="HEM15" s="71"/>
      <c r="HFC15" s="71"/>
      <c r="HFS15" s="71"/>
      <c r="HGI15" s="71"/>
      <c r="HGY15" s="71"/>
      <c r="HHO15" s="71"/>
      <c r="HIE15" s="71"/>
      <c r="HIU15" s="71"/>
      <c r="HJK15" s="71"/>
      <c r="HKA15" s="71"/>
      <c r="HKQ15" s="71"/>
      <c r="HLG15" s="71"/>
      <c r="HLW15" s="71"/>
      <c r="HMM15" s="71"/>
      <c r="HNC15" s="71"/>
      <c r="HNS15" s="71"/>
      <c r="HOI15" s="71"/>
      <c r="HOY15" s="71"/>
      <c r="HPO15" s="71"/>
      <c r="HQE15" s="71"/>
      <c r="HQU15" s="71"/>
      <c r="HRK15" s="71"/>
      <c r="HSA15" s="71"/>
      <c r="HSQ15" s="71"/>
      <c r="HTG15" s="71"/>
      <c r="HTW15" s="71"/>
      <c r="HUM15" s="71"/>
      <c r="HVC15" s="71"/>
      <c r="HVS15" s="71"/>
      <c r="HWI15" s="71"/>
      <c r="HWY15" s="71"/>
      <c r="HXO15" s="71"/>
      <c r="HYE15" s="71"/>
      <c r="HYU15" s="71"/>
      <c r="HZK15" s="71"/>
      <c r="IAA15" s="71"/>
      <c r="IAQ15" s="71"/>
      <c r="IBG15" s="71"/>
      <c r="IBW15" s="71"/>
      <c r="ICM15" s="71"/>
      <c r="IDC15" s="71"/>
      <c r="IDS15" s="71"/>
      <c r="IEI15" s="71"/>
      <c r="IEY15" s="71"/>
      <c r="IFO15" s="71"/>
      <c r="IGE15" s="71"/>
      <c r="IGU15" s="71"/>
      <c r="IHK15" s="71"/>
      <c r="IIA15" s="71"/>
      <c r="IIQ15" s="71"/>
      <c r="IJG15" s="71"/>
      <c r="IJW15" s="71"/>
      <c r="IKM15" s="71"/>
      <c r="ILC15" s="71"/>
      <c r="ILS15" s="71"/>
      <c r="IMI15" s="71"/>
      <c r="IMY15" s="71"/>
      <c r="INO15" s="71"/>
      <c r="IOE15" s="71"/>
      <c r="IOU15" s="71"/>
      <c r="IPK15" s="71"/>
      <c r="IQA15" s="71"/>
      <c r="IQQ15" s="71"/>
      <c r="IRG15" s="71"/>
      <c r="IRW15" s="71"/>
      <c r="ISM15" s="71"/>
      <c r="ITC15" s="71"/>
      <c r="ITS15" s="71"/>
      <c r="IUI15" s="71"/>
      <c r="IUY15" s="71"/>
      <c r="IVO15" s="71"/>
      <c r="IWE15" s="71"/>
      <c r="IWU15" s="71"/>
      <c r="IXK15" s="71"/>
      <c r="IYA15" s="71"/>
      <c r="IYQ15" s="71"/>
      <c r="IZG15" s="71"/>
      <c r="IZW15" s="71"/>
      <c r="JAM15" s="71"/>
      <c r="JBC15" s="71"/>
      <c r="JBS15" s="71"/>
      <c r="JCI15" s="71"/>
      <c r="JCY15" s="71"/>
      <c r="JDO15" s="71"/>
      <c r="JEE15" s="71"/>
      <c r="JEU15" s="71"/>
      <c r="JFK15" s="71"/>
      <c r="JGA15" s="71"/>
      <c r="JGQ15" s="71"/>
      <c r="JHG15" s="71"/>
      <c r="JHW15" s="71"/>
      <c r="JIM15" s="71"/>
      <c r="JJC15" s="71"/>
      <c r="JJS15" s="71"/>
      <c r="JKI15" s="71"/>
      <c r="JKY15" s="71"/>
      <c r="JLO15" s="71"/>
      <c r="JME15" s="71"/>
      <c r="JMU15" s="71"/>
      <c r="JNK15" s="71"/>
      <c r="JOA15" s="71"/>
      <c r="JOQ15" s="71"/>
      <c r="JPG15" s="71"/>
      <c r="JPW15" s="71"/>
      <c r="JQM15" s="71"/>
      <c r="JRC15" s="71"/>
      <c r="JRS15" s="71"/>
      <c r="JSI15" s="71"/>
      <c r="JSY15" s="71"/>
      <c r="JTO15" s="71"/>
      <c r="JUE15" s="71"/>
      <c r="JUU15" s="71"/>
      <c r="JVK15" s="71"/>
      <c r="JWA15" s="71"/>
      <c r="JWQ15" s="71"/>
      <c r="JXG15" s="71"/>
      <c r="JXW15" s="71"/>
      <c r="JYM15" s="71"/>
      <c r="JZC15" s="71"/>
      <c r="JZS15" s="71"/>
      <c r="KAI15" s="71"/>
      <c r="KAY15" s="71"/>
      <c r="KBO15" s="71"/>
      <c r="KCE15" s="71"/>
      <c r="KCU15" s="71"/>
      <c r="KDK15" s="71"/>
      <c r="KEA15" s="71"/>
      <c r="KEQ15" s="71"/>
      <c r="KFG15" s="71"/>
      <c r="KFW15" s="71"/>
      <c r="KGM15" s="71"/>
      <c r="KHC15" s="71"/>
      <c r="KHS15" s="71"/>
      <c r="KII15" s="71"/>
      <c r="KIY15" s="71"/>
      <c r="KJO15" s="71"/>
      <c r="KKE15" s="71"/>
      <c r="KKU15" s="71"/>
      <c r="KLK15" s="71"/>
      <c r="KMA15" s="71"/>
      <c r="KMQ15" s="71"/>
      <c r="KNG15" s="71"/>
      <c r="KNW15" s="71"/>
      <c r="KOM15" s="71"/>
      <c r="KPC15" s="71"/>
      <c r="KPS15" s="71"/>
      <c r="KQI15" s="71"/>
      <c r="KQY15" s="71"/>
      <c r="KRO15" s="71"/>
      <c r="KSE15" s="71"/>
      <c r="KSU15" s="71"/>
      <c r="KTK15" s="71"/>
      <c r="KUA15" s="71"/>
      <c r="KUQ15" s="71"/>
      <c r="KVG15" s="71"/>
      <c r="KVW15" s="71"/>
      <c r="KWM15" s="71"/>
      <c r="KXC15" s="71"/>
      <c r="KXS15" s="71"/>
      <c r="KYI15" s="71"/>
      <c r="KYY15" s="71"/>
      <c r="KZO15" s="71"/>
      <c r="LAE15" s="71"/>
      <c r="LAU15" s="71"/>
      <c r="LBK15" s="71"/>
      <c r="LCA15" s="71"/>
      <c r="LCQ15" s="71"/>
      <c r="LDG15" s="71"/>
      <c r="LDW15" s="71"/>
      <c r="LEM15" s="71"/>
      <c r="LFC15" s="71"/>
      <c r="LFS15" s="71"/>
      <c r="LGI15" s="71"/>
      <c r="LGY15" s="71"/>
      <c r="LHO15" s="71"/>
      <c r="LIE15" s="71"/>
      <c r="LIU15" s="71"/>
      <c r="LJK15" s="71"/>
      <c r="LKA15" s="71"/>
      <c r="LKQ15" s="71"/>
      <c r="LLG15" s="71"/>
      <c r="LLW15" s="71"/>
      <c r="LMM15" s="71"/>
      <c r="LNC15" s="71"/>
      <c r="LNS15" s="71"/>
      <c r="LOI15" s="71"/>
      <c r="LOY15" s="71"/>
      <c r="LPO15" s="71"/>
      <c r="LQE15" s="71"/>
      <c r="LQU15" s="71"/>
      <c r="LRK15" s="71"/>
      <c r="LSA15" s="71"/>
      <c r="LSQ15" s="71"/>
      <c r="LTG15" s="71"/>
      <c r="LTW15" s="71"/>
      <c r="LUM15" s="71"/>
      <c r="LVC15" s="71"/>
      <c r="LVS15" s="71"/>
      <c r="LWI15" s="71"/>
      <c r="LWY15" s="71"/>
      <c r="LXO15" s="71"/>
      <c r="LYE15" s="71"/>
      <c r="LYU15" s="71"/>
      <c r="LZK15" s="71"/>
      <c r="MAA15" s="71"/>
      <c r="MAQ15" s="71"/>
      <c r="MBG15" s="71"/>
      <c r="MBW15" s="71"/>
      <c r="MCM15" s="71"/>
      <c r="MDC15" s="71"/>
      <c r="MDS15" s="71"/>
      <c r="MEI15" s="71"/>
      <c r="MEY15" s="71"/>
      <c r="MFO15" s="71"/>
      <c r="MGE15" s="71"/>
      <c r="MGU15" s="71"/>
      <c r="MHK15" s="71"/>
      <c r="MIA15" s="71"/>
      <c r="MIQ15" s="71"/>
      <c r="MJG15" s="71"/>
      <c r="MJW15" s="71"/>
      <c r="MKM15" s="71"/>
      <c r="MLC15" s="71"/>
      <c r="MLS15" s="71"/>
      <c r="MMI15" s="71"/>
      <c r="MMY15" s="71"/>
      <c r="MNO15" s="71"/>
      <c r="MOE15" s="71"/>
      <c r="MOU15" s="71"/>
      <c r="MPK15" s="71"/>
      <c r="MQA15" s="71"/>
      <c r="MQQ15" s="71"/>
      <c r="MRG15" s="71"/>
      <c r="MRW15" s="71"/>
      <c r="MSM15" s="71"/>
      <c r="MTC15" s="71"/>
      <c r="MTS15" s="71"/>
      <c r="MUI15" s="71"/>
      <c r="MUY15" s="71"/>
      <c r="MVO15" s="71"/>
      <c r="MWE15" s="71"/>
      <c r="MWU15" s="71"/>
      <c r="MXK15" s="71"/>
      <c r="MYA15" s="71"/>
      <c r="MYQ15" s="71"/>
      <c r="MZG15" s="71"/>
      <c r="MZW15" s="71"/>
      <c r="NAM15" s="71"/>
      <c r="NBC15" s="71"/>
      <c r="NBS15" s="71"/>
      <c r="NCI15" s="71"/>
      <c r="NCY15" s="71"/>
      <c r="NDO15" s="71"/>
      <c r="NEE15" s="71"/>
      <c r="NEU15" s="71"/>
      <c r="NFK15" s="71"/>
      <c r="NGA15" s="71"/>
      <c r="NGQ15" s="71"/>
      <c r="NHG15" s="71"/>
      <c r="NHW15" s="71"/>
      <c r="NIM15" s="71"/>
      <c r="NJC15" s="71"/>
      <c r="NJS15" s="71"/>
      <c r="NKI15" s="71"/>
      <c r="NKY15" s="71"/>
      <c r="NLO15" s="71"/>
      <c r="NME15" s="71"/>
      <c r="NMU15" s="71"/>
      <c r="NNK15" s="71"/>
      <c r="NOA15" s="71"/>
      <c r="NOQ15" s="71"/>
      <c r="NPG15" s="71"/>
      <c r="NPW15" s="71"/>
      <c r="NQM15" s="71"/>
      <c r="NRC15" s="71"/>
      <c r="NRS15" s="71"/>
      <c r="NSI15" s="71"/>
      <c r="NSY15" s="71"/>
      <c r="NTO15" s="71"/>
      <c r="NUE15" s="71"/>
      <c r="NUU15" s="71"/>
      <c r="NVK15" s="71"/>
      <c r="NWA15" s="71"/>
      <c r="NWQ15" s="71"/>
      <c r="NXG15" s="71"/>
      <c r="NXW15" s="71"/>
      <c r="NYM15" s="71"/>
      <c r="NZC15" s="71"/>
      <c r="NZS15" s="71"/>
      <c r="OAI15" s="71"/>
      <c r="OAY15" s="71"/>
      <c r="OBO15" s="71"/>
      <c r="OCE15" s="71"/>
      <c r="OCU15" s="71"/>
      <c r="ODK15" s="71"/>
      <c r="OEA15" s="71"/>
      <c r="OEQ15" s="71"/>
      <c r="OFG15" s="71"/>
      <c r="OFW15" s="71"/>
      <c r="OGM15" s="71"/>
      <c r="OHC15" s="71"/>
      <c r="OHS15" s="71"/>
      <c r="OII15" s="71"/>
      <c r="OIY15" s="71"/>
      <c r="OJO15" s="71"/>
      <c r="OKE15" s="71"/>
      <c r="OKU15" s="71"/>
      <c r="OLK15" s="71"/>
      <c r="OMA15" s="71"/>
      <c r="OMQ15" s="71"/>
      <c r="ONG15" s="71"/>
      <c r="ONW15" s="71"/>
      <c r="OOM15" s="71"/>
      <c r="OPC15" s="71"/>
      <c r="OPS15" s="71"/>
      <c r="OQI15" s="71"/>
      <c r="OQY15" s="71"/>
      <c r="ORO15" s="71"/>
      <c r="OSE15" s="71"/>
      <c r="OSU15" s="71"/>
      <c r="OTK15" s="71"/>
      <c r="OUA15" s="71"/>
      <c r="OUQ15" s="71"/>
      <c r="OVG15" s="71"/>
      <c r="OVW15" s="71"/>
      <c r="OWM15" s="71"/>
      <c r="OXC15" s="71"/>
      <c r="OXS15" s="71"/>
      <c r="OYI15" s="71"/>
      <c r="OYY15" s="71"/>
      <c r="OZO15" s="71"/>
      <c r="PAE15" s="71"/>
      <c r="PAU15" s="71"/>
      <c r="PBK15" s="71"/>
      <c r="PCA15" s="71"/>
      <c r="PCQ15" s="71"/>
      <c r="PDG15" s="71"/>
      <c r="PDW15" s="71"/>
      <c r="PEM15" s="71"/>
      <c r="PFC15" s="71"/>
      <c r="PFS15" s="71"/>
      <c r="PGI15" s="71"/>
      <c r="PGY15" s="71"/>
      <c r="PHO15" s="71"/>
      <c r="PIE15" s="71"/>
      <c r="PIU15" s="71"/>
      <c r="PJK15" s="71"/>
      <c r="PKA15" s="71"/>
      <c r="PKQ15" s="71"/>
      <c r="PLG15" s="71"/>
      <c r="PLW15" s="71"/>
      <c r="PMM15" s="71"/>
      <c r="PNC15" s="71"/>
      <c r="PNS15" s="71"/>
      <c r="POI15" s="71"/>
      <c r="POY15" s="71"/>
      <c r="PPO15" s="71"/>
      <c r="PQE15" s="71"/>
      <c r="PQU15" s="71"/>
      <c r="PRK15" s="71"/>
      <c r="PSA15" s="71"/>
      <c r="PSQ15" s="71"/>
      <c r="PTG15" s="71"/>
      <c r="PTW15" s="71"/>
      <c r="PUM15" s="71"/>
      <c r="PVC15" s="71"/>
      <c r="PVS15" s="71"/>
      <c r="PWI15" s="71"/>
      <c r="PWY15" s="71"/>
      <c r="PXO15" s="71"/>
      <c r="PYE15" s="71"/>
      <c r="PYU15" s="71"/>
      <c r="PZK15" s="71"/>
      <c r="QAA15" s="71"/>
      <c r="QAQ15" s="71"/>
      <c r="QBG15" s="71"/>
      <c r="QBW15" s="71"/>
      <c r="QCM15" s="71"/>
      <c r="QDC15" s="71"/>
      <c r="QDS15" s="71"/>
      <c r="QEI15" s="71"/>
      <c r="QEY15" s="71"/>
      <c r="QFO15" s="71"/>
      <c r="QGE15" s="71"/>
      <c r="QGU15" s="71"/>
      <c r="QHK15" s="71"/>
      <c r="QIA15" s="71"/>
      <c r="QIQ15" s="71"/>
      <c r="QJG15" s="71"/>
      <c r="QJW15" s="71"/>
      <c r="QKM15" s="71"/>
      <c r="QLC15" s="71"/>
      <c r="QLS15" s="71"/>
      <c r="QMI15" s="71"/>
      <c r="QMY15" s="71"/>
      <c r="QNO15" s="71"/>
      <c r="QOE15" s="71"/>
      <c r="QOU15" s="71"/>
      <c r="QPK15" s="71"/>
      <c r="QQA15" s="71"/>
      <c r="QQQ15" s="71"/>
      <c r="QRG15" s="71"/>
      <c r="QRW15" s="71"/>
      <c r="QSM15" s="71"/>
      <c r="QTC15" s="71"/>
      <c r="QTS15" s="71"/>
      <c r="QUI15" s="71"/>
      <c r="QUY15" s="71"/>
      <c r="QVO15" s="71"/>
      <c r="QWE15" s="71"/>
      <c r="QWU15" s="71"/>
      <c r="QXK15" s="71"/>
      <c r="QYA15" s="71"/>
      <c r="QYQ15" s="71"/>
      <c r="QZG15" s="71"/>
      <c r="QZW15" s="71"/>
      <c r="RAM15" s="71"/>
      <c r="RBC15" s="71"/>
      <c r="RBS15" s="71"/>
      <c r="RCI15" s="71"/>
      <c r="RCY15" s="71"/>
      <c r="RDO15" s="71"/>
      <c r="REE15" s="71"/>
      <c r="REU15" s="71"/>
      <c r="RFK15" s="71"/>
      <c r="RGA15" s="71"/>
      <c r="RGQ15" s="71"/>
      <c r="RHG15" s="71"/>
      <c r="RHW15" s="71"/>
      <c r="RIM15" s="71"/>
      <c r="RJC15" s="71"/>
      <c r="RJS15" s="71"/>
      <c r="RKI15" s="71"/>
      <c r="RKY15" s="71"/>
      <c r="RLO15" s="71"/>
      <c r="RME15" s="71"/>
      <c r="RMU15" s="71"/>
      <c r="RNK15" s="71"/>
      <c r="ROA15" s="71"/>
      <c r="ROQ15" s="71"/>
      <c r="RPG15" s="71"/>
      <c r="RPW15" s="71"/>
      <c r="RQM15" s="71"/>
      <c r="RRC15" s="71"/>
      <c r="RRS15" s="71"/>
      <c r="RSI15" s="71"/>
      <c r="RSY15" s="71"/>
      <c r="RTO15" s="71"/>
      <c r="RUE15" s="71"/>
      <c r="RUU15" s="71"/>
      <c r="RVK15" s="71"/>
      <c r="RWA15" s="71"/>
      <c r="RWQ15" s="71"/>
      <c r="RXG15" s="71"/>
      <c r="RXW15" s="71"/>
      <c r="RYM15" s="71"/>
      <c r="RZC15" s="71"/>
      <c r="RZS15" s="71"/>
      <c r="SAI15" s="71"/>
      <c r="SAY15" s="71"/>
      <c r="SBO15" s="71"/>
      <c r="SCE15" s="71"/>
      <c r="SCU15" s="71"/>
      <c r="SDK15" s="71"/>
      <c r="SEA15" s="71"/>
      <c r="SEQ15" s="71"/>
      <c r="SFG15" s="71"/>
      <c r="SFW15" s="71"/>
      <c r="SGM15" s="71"/>
      <c r="SHC15" s="71"/>
      <c r="SHS15" s="71"/>
      <c r="SII15" s="71"/>
      <c r="SIY15" s="71"/>
      <c r="SJO15" s="71"/>
      <c r="SKE15" s="71"/>
      <c r="SKU15" s="71"/>
      <c r="SLK15" s="71"/>
      <c r="SMA15" s="71"/>
      <c r="SMQ15" s="71"/>
      <c r="SNG15" s="71"/>
      <c r="SNW15" s="71"/>
      <c r="SOM15" s="71"/>
      <c r="SPC15" s="71"/>
      <c r="SPS15" s="71"/>
      <c r="SQI15" s="71"/>
      <c r="SQY15" s="71"/>
      <c r="SRO15" s="71"/>
      <c r="SSE15" s="71"/>
      <c r="SSU15" s="71"/>
      <c r="STK15" s="71"/>
      <c r="SUA15" s="71"/>
      <c r="SUQ15" s="71"/>
      <c r="SVG15" s="71"/>
      <c r="SVW15" s="71"/>
      <c r="SWM15" s="71"/>
      <c r="SXC15" s="71"/>
      <c r="SXS15" s="71"/>
      <c r="SYI15" s="71"/>
      <c r="SYY15" s="71"/>
      <c r="SZO15" s="71"/>
      <c r="TAE15" s="71"/>
      <c r="TAU15" s="71"/>
      <c r="TBK15" s="71"/>
      <c r="TCA15" s="71"/>
      <c r="TCQ15" s="71"/>
      <c r="TDG15" s="71"/>
      <c r="TDW15" s="71"/>
      <c r="TEM15" s="71"/>
      <c r="TFC15" s="71"/>
      <c r="TFS15" s="71"/>
      <c r="TGI15" s="71"/>
      <c r="TGY15" s="71"/>
      <c r="THO15" s="71"/>
      <c r="TIE15" s="71"/>
      <c r="TIU15" s="71"/>
      <c r="TJK15" s="71"/>
      <c r="TKA15" s="71"/>
      <c r="TKQ15" s="71"/>
      <c r="TLG15" s="71"/>
      <c r="TLW15" s="71"/>
      <c r="TMM15" s="71"/>
      <c r="TNC15" s="71"/>
      <c r="TNS15" s="71"/>
      <c r="TOI15" s="71"/>
      <c r="TOY15" s="71"/>
      <c r="TPO15" s="71"/>
      <c r="TQE15" s="71"/>
      <c r="TQU15" s="71"/>
      <c r="TRK15" s="71"/>
      <c r="TSA15" s="71"/>
      <c r="TSQ15" s="71"/>
      <c r="TTG15" s="71"/>
      <c r="TTW15" s="71"/>
      <c r="TUM15" s="71"/>
      <c r="TVC15" s="71"/>
      <c r="TVS15" s="71"/>
      <c r="TWI15" s="71"/>
      <c r="TWY15" s="71"/>
      <c r="TXO15" s="71"/>
      <c r="TYE15" s="71"/>
      <c r="TYU15" s="71"/>
      <c r="TZK15" s="71"/>
      <c r="UAA15" s="71"/>
      <c r="UAQ15" s="71"/>
      <c r="UBG15" s="71"/>
      <c r="UBW15" s="71"/>
      <c r="UCM15" s="71"/>
      <c r="UDC15" s="71"/>
      <c r="UDS15" s="71"/>
      <c r="UEI15" s="71"/>
      <c r="UEY15" s="71"/>
      <c r="UFO15" s="71"/>
      <c r="UGE15" s="71"/>
      <c r="UGU15" s="71"/>
      <c r="UHK15" s="71"/>
      <c r="UIA15" s="71"/>
      <c r="UIQ15" s="71"/>
      <c r="UJG15" s="71"/>
      <c r="UJW15" s="71"/>
      <c r="UKM15" s="71"/>
      <c r="ULC15" s="71"/>
      <c r="ULS15" s="71"/>
      <c r="UMI15" s="71"/>
      <c r="UMY15" s="71"/>
      <c r="UNO15" s="71"/>
      <c r="UOE15" s="71"/>
      <c r="UOU15" s="71"/>
      <c r="UPK15" s="71"/>
      <c r="UQA15" s="71"/>
      <c r="UQQ15" s="71"/>
      <c r="URG15" s="71"/>
      <c r="URW15" s="71"/>
      <c r="USM15" s="71"/>
      <c r="UTC15" s="71"/>
      <c r="UTS15" s="71"/>
      <c r="UUI15" s="71"/>
      <c r="UUY15" s="71"/>
      <c r="UVO15" s="71"/>
      <c r="UWE15" s="71"/>
      <c r="UWU15" s="71"/>
      <c r="UXK15" s="71"/>
      <c r="UYA15" s="71"/>
      <c r="UYQ15" s="71"/>
      <c r="UZG15" s="71"/>
      <c r="UZW15" s="71"/>
      <c r="VAM15" s="71"/>
      <c r="VBC15" s="71"/>
      <c r="VBS15" s="71"/>
      <c r="VCI15" s="71"/>
      <c r="VCY15" s="71"/>
      <c r="VDO15" s="71"/>
      <c r="VEE15" s="71"/>
      <c r="VEU15" s="71"/>
      <c r="VFK15" s="71"/>
      <c r="VGA15" s="71"/>
      <c r="VGQ15" s="71"/>
      <c r="VHG15" s="71"/>
      <c r="VHW15" s="71"/>
      <c r="VIM15" s="71"/>
      <c r="VJC15" s="71"/>
      <c r="VJS15" s="71"/>
      <c r="VKI15" s="71"/>
      <c r="VKY15" s="71"/>
      <c r="VLO15" s="71"/>
      <c r="VME15" s="71"/>
      <c r="VMU15" s="71"/>
      <c r="VNK15" s="71"/>
      <c r="VOA15" s="71"/>
      <c r="VOQ15" s="71"/>
      <c r="VPG15" s="71"/>
      <c r="VPW15" s="71"/>
      <c r="VQM15" s="71"/>
      <c r="VRC15" s="71"/>
      <c r="VRS15" s="71"/>
      <c r="VSI15" s="71"/>
      <c r="VSY15" s="71"/>
      <c r="VTO15" s="71"/>
      <c r="VUE15" s="71"/>
      <c r="VUU15" s="71"/>
      <c r="VVK15" s="71"/>
      <c r="VWA15" s="71"/>
      <c r="VWQ15" s="71"/>
      <c r="VXG15" s="71"/>
      <c r="VXW15" s="71"/>
      <c r="VYM15" s="71"/>
      <c r="VZC15" s="71"/>
      <c r="VZS15" s="71"/>
      <c r="WAI15" s="71"/>
      <c r="WAY15" s="71"/>
      <c r="WBO15" s="71"/>
      <c r="WCE15" s="71"/>
      <c r="WCU15" s="71"/>
      <c r="WDK15" s="71"/>
      <c r="WEA15" s="71"/>
      <c r="WEQ15" s="71"/>
      <c r="WFG15" s="71"/>
      <c r="WFW15" s="71"/>
      <c r="WGM15" s="71"/>
      <c r="WHC15" s="71"/>
      <c r="WHS15" s="71"/>
      <c r="WII15" s="71"/>
      <c r="WIY15" s="71"/>
      <c r="WJO15" s="71"/>
      <c r="WKE15" s="71"/>
      <c r="WKU15" s="71"/>
      <c r="WLK15" s="71"/>
      <c r="WMA15" s="71"/>
      <c r="WMQ15" s="71"/>
      <c r="WNG15" s="71"/>
      <c r="WNW15" s="71"/>
      <c r="WOM15" s="71"/>
      <c r="WPC15" s="71"/>
      <c r="WPS15" s="71"/>
      <c r="WQI15" s="71"/>
      <c r="WQY15" s="71"/>
      <c r="WRO15" s="71"/>
      <c r="WSE15" s="71"/>
      <c r="WSU15" s="71"/>
      <c r="WTK15" s="71"/>
      <c r="WUA15" s="71"/>
      <c r="WUQ15" s="71"/>
      <c r="WVG15" s="71"/>
      <c r="WVW15" s="71"/>
      <c r="WWM15" s="71"/>
      <c r="WXC15" s="71"/>
      <c r="WXS15" s="71"/>
      <c r="WYI15" s="71"/>
      <c r="WYY15" s="71"/>
      <c r="WZO15" s="71"/>
      <c r="XAE15" s="71"/>
      <c r="XAU15" s="71"/>
      <c r="XBK15" s="71"/>
      <c r="XCA15" s="71"/>
      <c r="XCQ15" s="71"/>
      <c r="XDG15" s="71"/>
      <c r="XDW15" s="71"/>
      <c r="XEM15" s="71"/>
    </row>
    <row r="16" spans="1:1023 1039:2047 2063:3071 3087:4095 4111:5119 5135:6143 6159:7167 7183:8191 8207:9215 9231:10239 10255:11263 11279:12287 12303:13311 13327:14335 14351:15359 15375:16367">
      <c r="A16" s="20" t="str">
        <f>IF(COUNTBLANK(F16)=1," ",COUNTA($F$11:F16))</f>
        <v xml:space="preserve"> </v>
      </c>
      <c r="B16" s="73" t="s">
        <v>288</v>
      </c>
      <c r="C16" s="68" t="s">
        <v>16</v>
      </c>
      <c r="D16" s="68">
        <v>2</v>
      </c>
      <c r="E16" s="95"/>
      <c r="F16" s="134"/>
      <c r="G16" s="135"/>
      <c r="H16" s="136"/>
      <c r="I16" s="135">
        <f t="shared" si="0"/>
        <v>0</v>
      </c>
      <c r="J16" s="135">
        <f t="shared" si="1"/>
        <v>0</v>
      </c>
      <c r="K16" s="135">
        <f t="shared" si="2"/>
        <v>0</v>
      </c>
      <c r="L16" s="135">
        <f t="shared" si="3"/>
        <v>0</v>
      </c>
      <c r="M16" s="135">
        <f t="shared" si="4"/>
        <v>0</v>
      </c>
      <c r="N16" s="135">
        <f t="shared" si="5"/>
        <v>0</v>
      </c>
      <c r="O16" s="70">
        <f t="shared" si="6"/>
        <v>0</v>
      </c>
      <c r="AE16" s="71"/>
      <c r="AU16" s="71"/>
      <c r="BK16" s="71"/>
      <c r="CA16" s="71"/>
      <c r="CQ16" s="71"/>
      <c r="DG16" s="71"/>
      <c r="DW16" s="71"/>
      <c r="EM16" s="71"/>
      <c r="FC16" s="71"/>
      <c r="FS16" s="71"/>
      <c r="GI16" s="71"/>
      <c r="GY16" s="71"/>
      <c r="HO16" s="71"/>
      <c r="IE16" s="71"/>
      <c r="IU16" s="71"/>
      <c r="JK16" s="71"/>
      <c r="KA16" s="71"/>
      <c r="KQ16" s="71"/>
      <c r="LG16" s="71"/>
      <c r="LW16" s="71"/>
      <c r="MM16" s="71"/>
      <c r="NC16" s="71"/>
      <c r="NS16" s="71"/>
      <c r="OI16" s="71"/>
      <c r="OY16" s="71"/>
      <c r="PO16" s="71"/>
      <c r="QE16" s="71"/>
      <c r="QU16" s="71"/>
      <c r="RK16" s="71"/>
      <c r="SA16" s="71"/>
      <c r="SQ16" s="71"/>
      <c r="TG16" s="71"/>
      <c r="TW16" s="71"/>
      <c r="UM16" s="71"/>
      <c r="VC16" s="71"/>
      <c r="VS16" s="71"/>
      <c r="WI16" s="71"/>
      <c r="WY16" s="71"/>
      <c r="XO16" s="71"/>
      <c r="YE16" s="71"/>
      <c r="YU16" s="71"/>
      <c r="ZK16" s="71"/>
      <c r="AAA16" s="71"/>
      <c r="AAQ16" s="71"/>
      <c r="ABG16" s="71"/>
      <c r="ABW16" s="71"/>
      <c r="ACM16" s="71"/>
      <c r="ADC16" s="71"/>
      <c r="ADS16" s="71"/>
      <c r="AEI16" s="71"/>
      <c r="AEY16" s="71"/>
      <c r="AFO16" s="71"/>
      <c r="AGE16" s="71"/>
      <c r="AGU16" s="71"/>
      <c r="AHK16" s="71"/>
      <c r="AIA16" s="71"/>
      <c r="AIQ16" s="71"/>
      <c r="AJG16" s="71"/>
      <c r="AJW16" s="71"/>
      <c r="AKM16" s="71"/>
      <c r="ALC16" s="71"/>
      <c r="ALS16" s="71"/>
      <c r="AMI16" s="71"/>
      <c r="AMY16" s="71"/>
      <c r="ANO16" s="71"/>
      <c r="AOE16" s="71"/>
      <c r="AOU16" s="71"/>
      <c r="APK16" s="71"/>
      <c r="AQA16" s="71"/>
      <c r="AQQ16" s="71"/>
      <c r="ARG16" s="71"/>
      <c r="ARW16" s="71"/>
      <c r="ASM16" s="71"/>
      <c r="ATC16" s="71"/>
      <c r="ATS16" s="71"/>
      <c r="AUI16" s="71"/>
      <c r="AUY16" s="71"/>
      <c r="AVO16" s="71"/>
      <c r="AWE16" s="71"/>
      <c r="AWU16" s="71"/>
      <c r="AXK16" s="71"/>
      <c r="AYA16" s="71"/>
      <c r="AYQ16" s="71"/>
      <c r="AZG16" s="71"/>
      <c r="AZW16" s="71"/>
      <c r="BAM16" s="71"/>
      <c r="BBC16" s="71"/>
      <c r="BBS16" s="71"/>
      <c r="BCI16" s="71"/>
      <c r="BCY16" s="71"/>
      <c r="BDO16" s="71"/>
      <c r="BEE16" s="71"/>
      <c r="BEU16" s="71"/>
      <c r="BFK16" s="71"/>
      <c r="BGA16" s="71"/>
      <c r="BGQ16" s="71"/>
      <c r="BHG16" s="71"/>
      <c r="BHW16" s="71"/>
      <c r="BIM16" s="71"/>
      <c r="BJC16" s="71"/>
      <c r="BJS16" s="71"/>
      <c r="BKI16" s="71"/>
      <c r="BKY16" s="71"/>
      <c r="BLO16" s="71"/>
      <c r="BME16" s="71"/>
      <c r="BMU16" s="71"/>
      <c r="BNK16" s="71"/>
      <c r="BOA16" s="71"/>
      <c r="BOQ16" s="71"/>
      <c r="BPG16" s="71"/>
      <c r="BPW16" s="71"/>
      <c r="BQM16" s="71"/>
      <c r="BRC16" s="71"/>
      <c r="BRS16" s="71"/>
      <c r="BSI16" s="71"/>
      <c r="BSY16" s="71"/>
      <c r="BTO16" s="71"/>
      <c r="BUE16" s="71"/>
      <c r="BUU16" s="71"/>
      <c r="BVK16" s="71"/>
      <c r="BWA16" s="71"/>
      <c r="BWQ16" s="71"/>
      <c r="BXG16" s="71"/>
      <c r="BXW16" s="71"/>
      <c r="BYM16" s="71"/>
      <c r="BZC16" s="71"/>
      <c r="BZS16" s="71"/>
      <c r="CAI16" s="71"/>
      <c r="CAY16" s="71"/>
      <c r="CBO16" s="71"/>
      <c r="CCE16" s="71"/>
      <c r="CCU16" s="71"/>
      <c r="CDK16" s="71"/>
      <c r="CEA16" s="71"/>
      <c r="CEQ16" s="71"/>
      <c r="CFG16" s="71"/>
      <c r="CFW16" s="71"/>
      <c r="CGM16" s="71"/>
      <c r="CHC16" s="71"/>
      <c r="CHS16" s="71"/>
      <c r="CII16" s="71"/>
      <c r="CIY16" s="71"/>
      <c r="CJO16" s="71"/>
      <c r="CKE16" s="71"/>
      <c r="CKU16" s="71"/>
      <c r="CLK16" s="71"/>
      <c r="CMA16" s="71"/>
      <c r="CMQ16" s="71"/>
      <c r="CNG16" s="71"/>
      <c r="CNW16" s="71"/>
      <c r="COM16" s="71"/>
      <c r="CPC16" s="71"/>
      <c r="CPS16" s="71"/>
      <c r="CQI16" s="71"/>
      <c r="CQY16" s="71"/>
      <c r="CRO16" s="71"/>
      <c r="CSE16" s="71"/>
      <c r="CSU16" s="71"/>
      <c r="CTK16" s="71"/>
      <c r="CUA16" s="71"/>
      <c r="CUQ16" s="71"/>
      <c r="CVG16" s="71"/>
      <c r="CVW16" s="71"/>
      <c r="CWM16" s="71"/>
      <c r="CXC16" s="71"/>
      <c r="CXS16" s="71"/>
      <c r="CYI16" s="71"/>
      <c r="CYY16" s="71"/>
      <c r="CZO16" s="71"/>
      <c r="DAE16" s="71"/>
      <c r="DAU16" s="71"/>
      <c r="DBK16" s="71"/>
      <c r="DCA16" s="71"/>
      <c r="DCQ16" s="71"/>
      <c r="DDG16" s="71"/>
      <c r="DDW16" s="71"/>
      <c r="DEM16" s="71"/>
      <c r="DFC16" s="71"/>
      <c r="DFS16" s="71"/>
      <c r="DGI16" s="71"/>
      <c r="DGY16" s="71"/>
      <c r="DHO16" s="71"/>
      <c r="DIE16" s="71"/>
      <c r="DIU16" s="71"/>
      <c r="DJK16" s="71"/>
      <c r="DKA16" s="71"/>
      <c r="DKQ16" s="71"/>
      <c r="DLG16" s="71"/>
      <c r="DLW16" s="71"/>
      <c r="DMM16" s="71"/>
      <c r="DNC16" s="71"/>
      <c r="DNS16" s="71"/>
      <c r="DOI16" s="71"/>
      <c r="DOY16" s="71"/>
      <c r="DPO16" s="71"/>
      <c r="DQE16" s="71"/>
      <c r="DQU16" s="71"/>
      <c r="DRK16" s="71"/>
      <c r="DSA16" s="71"/>
      <c r="DSQ16" s="71"/>
      <c r="DTG16" s="71"/>
      <c r="DTW16" s="71"/>
      <c r="DUM16" s="71"/>
      <c r="DVC16" s="71"/>
      <c r="DVS16" s="71"/>
      <c r="DWI16" s="71"/>
      <c r="DWY16" s="71"/>
      <c r="DXO16" s="71"/>
      <c r="DYE16" s="71"/>
      <c r="DYU16" s="71"/>
      <c r="DZK16" s="71"/>
      <c r="EAA16" s="71"/>
      <c r="EAQ16" s="71"/>
      <c r="EBG16" s="71"/>
      <c r="EBW16" s="71"/>
      <c r="ECM16" s="71"/>
      <c r="EDC16" s="71"/>
      <c r="EDS16" s="71"/>
      <c r="EEI16" s="71"/>
      <c r="EEY16" s="71"/>
      <c r="EFO16" s="71"/>
      <c r="EGE16" s="71"/>
      <c r="EGU16" s="71"/>
      <c r="EHK16" s="71"/>
      <c r="EIA16" s="71"/>
      <c r="EIQ16" s="71"/>
      <c r="EJG16" s="71"/>
      <c r="EJW16" s="71"/>
      <c r="EKM16" s="71"/>
      <c r="ELC16" s="71"/>
      <c r="ELS16" s="71"/>
      <c r="EMI16" s="71"/>
      <c r="EMY16" s="71"/>
      <c r="ENO16" s="71"/>
      <c r="EOE16" s="71"/>
      <c r="EOU16" s="71"/>
      <c r="EPK16" s="71"/>
      <c r="EQA16" s="71"/>
      <c r="EQQ16" s="71"/>
      <c r="ERG16" s="71"/>
      <c r="ERW16" s="71"/>
      <c r="ESM16" s="71"/>
      <c r="ETC16" s="71"/>
      <c r="ETS16" s="71"/>
      <c r="EUI16" s="71"/>
      <c r="EUY16" s="71"/>
      <c r="EVO16" s="71"/>
      <c r="EWE16" s="71"/>
      <c r="EWU16" s="71"/>
      <c r="EXK16" s="71"/>
      <c r="EYA16" s="71"/>
      <c r="EYQ16" s="71"/>
      <c r="EZG16" s="71"/>
      <c r="EZW16" s="71"/>
      <c r="FAM16" s="71"/>
      <c r="FBC16" s="71"/>
      <c r="FBS16" s="71"/>
      <c r="FCI16" s="71"/>
      <c r="FCY16" s="71"/>
      <c r="FDO16" s="71"/>
      <c r="FEE16" s="71"/>
      <c r="FEU16" s="71"/>
      <c r="FFK16" s="71"/>
      <c r="FGA16" s="71"/>
      <c r="FGQ16" s="71"/>
      <c r="FHG16" s="71"/>
      <c r="FHW16" s="71"/>
      <c r="FIM16" s="71"/>
      <c r="FJC16" s="71"/>
      <c r="FJS16" s="71"/>
      <c r="FKI16" s="71"/>
      <c r="FKY16" s="71"/>
      <c r="FLO16" s="71"/>
      <c r="FME16" s="71"/>
      <c r="FMU16" s="71"/>
      <c r="FNK16" s="71"/>
      <c r="FOA16" s="71"/>
      <c r="FOQ16" s="71"/>
      <c r="FPG16" s="71"/>
      <c r="FPW16" s="71"/>
      <c r="FQM16" s="71"/>
      <c r="FRC16" s="71"/>
      <c r="FRS16" s="71"/>
      <c r="FSI16" s="71"/>
      <c r="FSY16" s="71"/>
      <c r="FTO16" s="71"/>
      <c r="FUE16" s="71"/>
      <c r="FUU16" s="71"/>
      <c r="FVK16" s="71"/>
      <c r="FWA16" s="71"/>
      <c r="FWQ16" s="71"/>
      <c r="FXG16" s="71"/>
      <c r="FXW16" s="71"/>
      <c r="FYM16" s="71"/>
      <c r="FZC16" s="71"/>
      <c r="FZS16" s="71"/>
      <c r="GAI16" s="71"/>
      <c r="GAY16" s="71"/>
      <c r="GBO16" s="71"/>
      <c r="GCE16" s="71"/>
      <c r="GCU16" s="71"/>
      <c r="GDK16" s="71"/>
      <c r="GEA16" s="71"/>
      <c r="GEQ16" s="71"/>
      <c r="GFG16" s="71"/>
      <c r="GFW16" s="71"/>
      <c r="GGM16" s="71"/>
      <c r="GHC16" s="71"/>
      <c r="GHS16" s="71"/>
      <c r="GII16" s="71"/>
      <c r="GIY16" s="71"/>
      <c r="GJO16" s="71"/>
      <c r="GKE16" s="71"/>
      <c r="GKU16" s="71"/>
      <c r="GLK16" s="71"/>
      <c r="GMA16" s="71"/>
      <c r="GMQ16" s="71"/>
      <c r="GNG16" s="71"/>
      <c r="GNW16" s="71"/>
      <c r="GOM16" s="71"/>
      <c r="GPC16" s="71"/>
      <c r="GPS16" s="71"/>
      <c r="GQI16" s="71"/>
      <c r="GQY16" s="71"/>
      <c r="GRO16" s="71"/>
      <c r="GSE16" s="71"/>
      <c r="GSU16" s="71"/>
      <c r="GTK16" s="71"/>
      <c r="GUA16" s="71"/>
      <c r="GUQ16" s="71"/>
      <c r="GVG16" s="71"/>
      <c r="GVW16" s="71"/>
      <c r="GWM16" s="71"/>
      <c r="GXC16" s="71"/>
      <c r="GXS16" s="71"/>
      <c r="GYI16" s="71"/>
      <c r="GYY16" s="71"/>
      <c r="GZO16" s="71"/>
      <c r="HAE16" s="71"/>
      <c r="HAU16" s="71"/>
      <c r="HBK16" s="71"/>
      <c r="HCA16" s="71"/>
      <c r="HCQ16" s="71"/>
      <c r="HDG16" s="71"/>
      <c r="HDW16" s="71"/>
      <c r="HEM16" s="71"/>
      <c r="HFC16" s="71"/>
      <c r="HFS16" s="71"/>
      <c r="HGI16" s="71"/>
      <c r="HGY16" s="71"/>
      <c r="HHO16" s="71"/>
      <c r="HIE16" s="71"/>
      <c r="HIU16" s="71"/>
      <c r="HJK16" s="71"/>
      <c r="HKA16" s="71"/>
      <c r="HKQ16" s="71"/>
      <c r="HLG16" s="71"/>
      <c r="HLW16" s="71"/>
      <c r="HMM16" s="71"/>
      <c r="HNC16" s="71"/>
      <c r="HNS16" s="71"/>
      <c r="HOI16" s="71"/>
      <c r="HOY16" s="71"/>
      <c r="HPO16" s="71"/>
      <c r="HQE16" s="71"/>
      <c r="HQU16" s="71"/>
      <c r="HRK16" s="71"/>
      <c r="HSA16" s="71"/>
      <c r="HSQ16" s="71"/>
      <c r="HTG16" s="71"/>
      <c r="HTW16" s="71"/>
      <c r="HUM16" s="71"/>
      <c r="HVC16" s="71"/>
      <c r="HVS16" s="71"/>
      <c r="HWI16" s="71"/>
      <c r="HWY16" s="71"/>
      <c r="HXO16" s="71"/>
      <c r="HYE16" s="71"/>
      <c r="HYU16" s="71"/>
      <c r="HZK16" s="71"/>
      <c r="IAA16" s="71"/>
      <c r="IAQ16" s="71"/>
      <c r="IBG16" s="71"/>
      <c r="IBW16" s="71"/>
      <c r="ICM16" s="71"/>
      <c r="IDC16" s="71"/>
      <c r="IDS16" s="71"/>
      <c r="IEI16" s="71"/>
      <c r="IEY16" s="71"/>
      <c r="IFO16" s="71"/>
      <c r="IGE16" s="71"/>
      <c r="IGU16" s="71"/>
      <c r="IHK16" s="71"/>
      <c r="IIA16" s="71"/>
      <c r="IIQ16" s="71"/>
      <c r="IJG16" s="71"/>
      <c r="IJW16" s="71"/>
      <c r="IKM16" s="71"/>
      <c r="ILC16" s="71"/>
      <c r="ILS16" s="71"/>
      <c r="IMI16" s="71"/>
      <c r="IMY16" s="71"/>
      <c r="INO16" s="71"/>
      <c r="IOE16" s="71"/>
      <c r="IOU16" s="71"/>
      <c r="IPK16" s="71"/>
      <c r="IQA16" s="71"/>
      <c r="IQQ16" s="71"/>
      <c r="IRG16" s="71"/>
      <c r="IRW16" s="71"/>
      <c r="ISM16" s="71"/>
      <c r="ITC16" s="71"/>
      <c r="ITS16" s="71"/>
      <c r="IUI16" s="71"/>
      <c r="IUY16" s="71"/>
      <c r="IVO16" s="71"/>
      <c r="IWE16" s="71"/>
      <c r="IWU16" s="71"/>
      <c r="IXK16" s="71"/>
      <c r="IYA16" s="71"/>
      <c r="IYQ16" s="71"/>
      <c r="IZG16" s="71"/>
      <c r="IZW16" s="71"/>
      <c r="JAM16" s="71"/>
      <c r="JBC16" s="71"/>
      <c r="JBS16" s="71"/>
      <c r="JCI16" s="71"/>
      <c r="JCY16" s="71"/>
      <c r="JDO16" s="71"/>
      <c r="JEE16" s="71"/>
      <c r="JEU16" s="71"/>
      <c r="JFK16" s="71"/>
      <c r="JGA16" s="71"/>
      <c r="JGQ16" s="71"/>
      <c r="JHG16" s="71"/>
      <c r="JHW16" s="71"/>
      <c r="JIM16" s="71"/>
      <c r="JJC16" s="71"/>
      <c r="JJS16" s="71"/>
      <c r="JKI16" s="71"/>
      <c r="JKY16" s="71"/>
      <c r="JLO16" s="71"/>
      <c r="JME16" s="71"/>
      <c r="JMU16" s="71"/>
      <c r="JNK16" s="71"/>
      <c r="JOA16" s="71"/>
      <c r="JOQ16" s="71"/>
      <c r="JPG16" s="71"/>
      <c r="JPW16" s="71"/>
      <c r="JQM16" s="71"/>
      <c r="JRC16" s="71"/>
      <c r="JRS16" s="71"/>
      <c r="JSI16" s="71"/>
      <c r="JSY16" s="71"/>
      <c r="JTO16" s="71"/>
      <c r="JUE16" s="71"/>
      <c r="JUU16" s="71"/>
      <c r="JVK16" s="71"/>
      <c r="JWA16" s="71"/>
      <c r="JWQ16" s="71"/>
      <c r="JXG16" s="71"/>
      <c r="JXW16" s="71"/>
      <c r="JYM16" s="71"/>
      <c r="JZC16" s="71"/>
      <c r="JZS16" s="71"/>
      <c r="KAI16" s="71"/>
      <c r="KAY16" s="71"/>
      <c r="KBO16" s="71"/>
      <c r="KCE16" s="71"/>
      <c r="KCU16" s="71"/>
      <c r="KDK16" s="71"/>
      <c r="KEA16" s="71"/>
      <c r="KEQ16" s="71"/>
      <c r="KFG16" s="71"/>
      <c r="KFW16" s="71"/>
      <c r="KGM16" s="71"/>
      <c r="KHC16" s="71"/>
      <c r="KHS16" s="71"/>
      <c r="KII16" s="71"/>
      <c r="KIY16" s="71"/>
      <c r="KJO16" s="71"/>
      <c r="KKE16" s="71"/>
      <c r="KKU16" s="71"/>
      <c r="KLK16" s="71"/>
      <c r="KMA16" s="71"/>
      <c r="KMQ16" s="71"/>
      <c r="KNG16" s="71"/>
      <c r="KNW16" s="71"/>
      <c r="KOM16" s="71"/>
      <c r="KPC16" s="71"/>
      <c r="KPS16" s="71"/>
      <c r="KQI16" s="71"/>
      <c r="KQY16" s="71"/>
      <c r="KRO16" s="71"/>
      <c r="KSE16" s="71"/>
      <c r="KSU16" s="71"/>
      <c r="KTK16" s="71"/>
      <c r="KUA16" s="71"/>
      <c r="KUQ16" s="71"/>
      <c r="KVG16" s="71"/>
      <c r="KVW16" s="71"/>
      <c r="KWM16" s="71"/>
      <c r="KXC16" s="71"/>
      <c r="KXS16" s="71"/>
      <c r="KYI16" s="71"/>
      <c r="KYY16" s="71"/>
      <c r="KZO16" s="71"/>
      <c r="LAE16" s="71"/>
      <c r="LAU16" s="71"/>
      <c r="LBK16" s="71"/>
      <c r="LCA16" s="71"/>
      <c r="LCQ16" s="71"/>
      <c r="LDG16" s="71"/>
      <c r="LDW16" s="71"/>
      <c r="LEM16" s="71"/>
      <c r="LFC16" s="71"/>
      <c r="LFS16" s="71"/>
      <c r="LGI16" s="71"/>
      <c r="LGY16" s="71"/>
      <c r="LHO16" s="71"/>
      <c r="LIE16" s="71"/>
      <c r="LIU16" s="71"/>
      <c r="LJK16" s="71"/>
      <c r="LKA16" s="71"/>
      <c r="LKQ16" s="71"/>
      <c r="LLG16" s="71"/>
      <c r="LLW16" s="71"/>
      <c r="LMM16" s="71"/>
      <c r="LNC16" s="71"/>
      <c r="LNS16" s="71"/>
      <c r="LOI16" s="71"/>
      <c r="LOY16" s="71"/>
      <c r="LPO16" s="71"/>
      <c r="LQE16" s="71"/>
      <c r="LQU16" s="71"/>
      <c r="LRK16" s="71"/>
      <c r="LSA16" s="71"/>
      <c r="LSQ16" s="71"/>
      <c r="LTG16" s="71"/>
      <c r="LTW16" s="71"/>
      <c r="LUM16" s="71"/>
      <c r="LVC16" s="71"/>
      <c r="LVS16" s="71"/>
      <c r="LWI16" s="71"/>
      <c r="LWY16" s="71"/>
      <c r="LXO16" s="71"/>
      <c r="LYE16" s="71"/>
      <c r="LYU16" s="71"/>
      <c r="LZK16" s="71"/>
      <c r="MAA16" s="71"/>
      <c r="MAQ16" s="71"/>
      <c r="MBG16" s="71"/>
      <c r="MBW16" s="71"/>
      <c r="MCM16" s="71"/>
      <c r="MDC16" s="71"/>
      <c r="MDS16" s="71"/>
      <c r="MEI16" s="71"/>
      <c r="MEY16" s="71"/>
      <c r="MFO16" s="71"/>
      <c r="MGE16" s="71"/>
      <c r="MGU16" s="71"/>
      <c r="MHK16" s="71"/>
      <c r="MIA16" s="71"/>
      <c r="MIQ16" s="71"/>
      <c r="MJG16" s="71"/>
      <c r="MJW16" s="71"/>
      <c r="MKM16" s="71"/>
      <c r="MLC16" s="71"/>
      <c r="MLS16" s="71"/>
      <c r="MMI16" s="71"/>
      <c r="MMY16" s="71"/>
      <c r="MNO16" s="71"/>
      <c r="MOE16" s="71"/>
      <c r="MOU16" s="71"/>
      <c r="MPK16" s="71"/>
      <c r="MQA16" s="71"/>
      <c r="MQQ16" s="71"/>
      <c r="MRG16" s="71"/>
      <c r="MRW16" s="71"/>
      <c r="MSM16" s="71"/>
      <c r="MTC16" s="71"/>
      <c r="MTS16" s="71"/>
      <c r="MUI16" s="71"/>
      <c r="MUY16" s="71"/>
      <c r="MVO16" s="71"/>
      <c r="MWE16" s="71"/>
      <c r="MWU16" s="71"/>
      <c r="MXK16" s="71"/>
      <c r="MYA16" s="71"/>
      <c r="MYQ16" s="71"/>
      <c r="MZG16" s="71"/>
      <c r="MZW16" s="71"/>
      <c r="NAM16" s="71"/>
      <c r="NBC16" s="71"/>
      <c r="NBS16" s="71"/>
      <c r="NCI16" s="71"/>
      <c r="NCY16" s="71"/>
      <c r="NDO16" s="71"/>
      <c r="NEE16" s="71"/>
      <c r="NEU16" s="71"/>
      <c r="NFK16" s="71"/>
      <c r="NGA16" s="71"/>
      <c r="NGQ16" s="71"/>
      <c r="NHG16" s="71"/>
      <c r="NHW16" s="71"/>
      <c r="NIM16" s="71"/>
      <c r="NJC16" s="71"/>
      <c r="NJS16" s="71"/>
      <c r="NKI16" s="71"/>
      <c r="NKY16" s="71"/>
      <c r="NLO16" s="71"/>
      <c r="NME16" s="71"/>
      <c r="NMU16" s="71"/>
      <c r="NNK16" s="71"/>
      <c r="NOA16" s="71"/>
      <c r="NOQ16" s="71"/>
      <c r="NPG16" s="71"/>
      <c r="NPW16" s="71"/>
      <c r="NQM16" s="71"/>
      <c r="NRC16" s="71"/>
      <c r="NRS16" s="71"/>
      <c r="NSI16" s="71"/>
      <c r="NSY16" s="71"/>
      <c r="NTO16" s="71"/>
      <c r="NUE16" s="71"/>
      <c r="NUU16" s="71"/>
      <c r="NVK16" s="71"/>
      <c r="NWA16" s="71"/>
      <c r="NWQ16" s="71"/>
      <c r="NXG16" s="71"/>
      <c r="NXW16" s="71"/>
      <c r="NYM16" s="71"/>
      <c r="NZC16" s="71"/>
      <c r="NZS16" s="71"/>
      <c r="OAI16" s="71"/>
      <c r="OAY16" s="71"/>
      <c r="OBO16" s="71"/>
      <c r="OCE16" s="71"/>
      <c r="OCU16" s="71"/>
      <c r="ODK16" s="71"/>
      <c r="OEA16" s="71"/>
      <c r="OEQ16" s="71"/>
      <c r="OFG16" s="71"/>
      <c r="OFW16" s="71"/>
      <c r="OGM16" s="71"/>
      <c r="OHC16" s="71"/>
      <c r="OHS16" s="71"/>
      <c r="OII16" s="71"/>
      <c r="OIY16" s="71"/>
      <c r="OJO16" s="71"/>
      <c r="OKE16" s="71"/>
      <c r="OKU16" s="71"/>
      <c r="OLK16" s="71"/>
      <c r="OMA16" s="71"/>
      <c r="OMQ16" s="71"/>
      <c r="ONG16" s="71"/>
      <c r="ONW16" s="71"/>
      <c r="OOM16" s="71"/>
      <c r="OPC16" s="71"/>
      <c r="OPS16" s="71"/>
      <c r="OQI16" s="71"/>
      <c r="OQY16" s="71"/>
      <c r="ORO16" s="71"/>
      <c r="OSE16" s="71"/>
      <c r="OSU16" s="71"/>
      <c r="OTK16" s="71"/>
      <c r="OUA16" s="71"/>
      <c r="OUQ16" s="71"/>
      <c r="OVG16" s="71"/>
      <c r="OVW16" s="71"/>
      <c r="OWM16" s="71"/>
      <c r="OXC16" s="71"/>
      <c r="OXS16" s="71"/>
      <c r="OYI16" s="71"/>
      <c r="OYY16" s="71"/>
      <c r="OZO16" s="71"/>
      <c r="PAE16" s="71"/>
      <c r="PAU16" s="71"/>
      <c r="PBK16" s="71"/>
      <c r="PCA16" s="71"/>
      <c r="PCQ16" s="71"/>
      <c r="PDG16" s="71"/>
      <c r="PDW16" s="71"/>
      <c r="PEM16" s="71"/>
      <c r="PFC16" s="71"/>
      <c r="PFS16" s="71"/>
      <c r="PGI16" s="71"/>
      <c r="PGY16" s="71"/>
      <c r="PHO16" s="71"/>
      <c r="PIE16" s="71"/>
      <c r="PIU16" s="71"/>
      <c r="PJK16" s="71"/>
      <c r="PKA16" s="71"/>
      <c r="PKQ16" s="71"/>
      <c r="PLG16" s="71"/>
      <c r="PLW16" s="71"/>
      <c r="PMM16" s="71"/>
      <c r="PNC16" s="71"/>
      <c r="PNS16" s="71"/>
      <c r="POI16" s="71"/>
      <c r="POY16" s="71"/>
      <c r="PPO16" s="71"/>
      <c r="PQE16" s="71"/>
      <c r="PQU16" s="71"/>
      <c r="PRK16" s="71"/>
      <c r="PSA16" s="71"/>
      <c r="PSQ16" s="71"/>
      <c r="PTG16" s="71"/>
      <c r="PTW16" s="71"/>
      <c r="PUM16" s="71"/>
      <c r="PVC16" s="71"/>
      <c r="PVS16" s="71"/>
      <c r="PWI16" s="71"/>
      <c r="PWY16" s="71"/>
      <c r="PXO16" s="71"/>
      <c r="PYE16" s="71"/>
      <c r="PYU16" s="71"/>
      <c r="PZK16" s="71"/>
      <c r="QAA16" s="71"/>
      <c r="QAQ16" s="71"/>
      <c r="QBG16" s="71"/>
      <c r="QBW16" s="71"/>
      <c r="QCM16" s="71"/>
      <c r="QDC16" s="71"/>
      <c r="QDS16" s="71"/>
      <c r="QEI16" s="71"/>
      <c r="QEY16" s="71"/>
      <c r="QFO16" s="71"/>
      <c r="QGE16" s="71"/>
      <c r="QGU16" s="71"/>
      <c r="QHK16" s="71"/>
      <c r="QIA16" s="71"/>
      <c r="QIQ16" s="71"/>
      <c r="QJG16" s="71"/>
      <c r="QJW16" s="71"/>
      <c r="QKM16" s="71"/>
      <c r="QLC16" s="71"/>
      <c r="QLS16" s="71"/>
      <c r="QMI16" s="71"/>
      <c r="QMY16" s="71"/>
      <c r="QNO16" s="71"/>
      <c r="QOE16" s="71"/>
      <c r="QOU16" s="71"/>
      <c r="QPK16" s="71"/>
      <c r="QQA16" s="71"/>
      <c r="QQQ16" s="71"/>
      <c r="QRG16" s="71"/>
      <c r="QRW16" s="71"/>
      <c r="QSM16" s="71"/>
      <c r="QTC16" s="71"/>
      <c r="QTS16" s="71"/>
      <c r="QUI16" s="71"/>
      <c r="QUY16" s="71"/>
      <c r="QVO16" s="71"/>
      <c r="QWE16" s="71"/>
      <c r="QWU16" s="71"/>
      <c r="QXK16" s="71"/>
      <c r="QYA16" s="71"/>
      <c r="QYQ16" s="71"/>
      <c r="QZG16" s="71"/>
      <c r="QZW16" s="71"/>
      <c r="RAM16" s="71"/>
      <c r="RBC16" s="71"/>
      <c r="RBS16" s="71"/>
      <c r="RCI16" s="71"/>
      <c r="RCY16" s="71"/>
      <c r="RDO16" s="71"/>
      <c r="REE16" s="71"/>
      <c r="REU16" s="71"/>
      <c r="RFK16" s="71"/>
      <c r="RGA16" s="71"/>
      <c r="RGQ16" s="71"/>
      <c r="RHG16" s="71"/>
      <c r="RHW16" s="71"/>
      <c r="RIM16" s="71"/>
      <c r="RJC16" s="71"/>
      <c r="RJS16" s="71"/>
      <c r="RKI16" s="71"/>
      <c r="RKY16" s="71"/>
      <c r="RLO16" s="71"/>
      <c r="RME16" s="71"/>
      <c r="RMU16" s="71"/>
      <c r="RNK16" s="71"/>
      <c r="ROA16" s="71"/>
      <c r="ROQ16" s="71"/>
      <c r="RPG16" s="71"/>
      <c r="RPW16" s="71"/>
      <c r="RQM16" s="71"/>
      <c r="RRC16" s="71"/>
      <c r="RRS16" s="71"/>
      <c r="RSI16" s="71"/>
      <c r="RSY16" s="71"/>
      <c r="RTO16" s="71"/>
      <c r="RUE16" s="71"/>
      <c r="RUU16" s="71"/>
      <c r="RVK16" s="71"/>
      <c r="RWA16" s="71"/>
      <c r="RWQ16" s="71"/>
      <c r="RXG16" s="71"/>
      <c r="RXW16" s="71"/>
      <c r="RYM16" s="71"/>
      <c r="RZC16" s="71"/>
      <c r="RZS16" s="71"/>
      <c r="SAI16" s="71"/>
      <c r="SAY16" s="71"/>
      <c r="SBO16" s="71"/>
      <c r="SCE16" s="71"/>
      <c r="SCU16" s="71"/>
      <c r="SDK16" s="71"/>
      <c r="SEA16" s="71"/>
      <c r="SEQ16" s="71"/>
      <c r="SFG16" s="71"/>
      <c r="SFW16" s="71"/>
      <c r="SGM16" s="71"/>
      <c r="SHC16" s="71"/>
      <c r="SHS16" s="71"/>
      <c r="SII16" s="71"/>
      <c r="SIY16" s="71"/>
      <c r="SJO16" s="71"/>
      <c r="SKE16" s="71"/>
      <c r="SKU16" s="71"/>
      <c r="SLK16" s="71"/>
      <c r="SMA16" s="71"/>
      <c r="SMQ16" s="71"/>
      <c r="SNG16" s="71"/>
      <c r="SNW16" s="71"/>
      <c r="SOM16" s="71"/>
      <c r="SPC16" s="71"/>
      <c r="SPS16" s="71"/>
      <c r="SQI16" s="71"/>
      <c r="SQY16" s="71"/>
      <c r="SRO16" s="71"/>
      <c r="SSE16" s="71"/>
      <c r="SSU16" s="71"/>
      <c r="STK16" s="71"/>
      <c r="SUA16" s="71"/>
      <c r="SUQ16" s="71"/>
      <c r="SVG16" s="71"/>
      <c r="SVW16" s="71"/>
      <c r="SWM16" s="71"/>
      <c r="SXC16" s="71"/>
      <c r="SXS16" s="71"/>
      <c r="SYI16" s="71"/>
      <c r="SYY16" s="71"/>
      <c r="SZO16" s="71"/>
      <c r="TAE16" s="71"/>
      <c r="TAU16" s="71"/>
      <c r="TBK16" s="71"/>
      <c r="TCA16" s="71"/>
      <c r="TCQ16" s="71"/>
      <c r="TDG16" s="71"/>
      <c r="TDW16" s="71"/>
      <c r="TEM16" s="71"/>
      <c r="TFC16" s="71"/>
      <c r="TFS16" s="71"/>
      <c r="TGI16" s="71"/>
      <c r="TGY16" s="71"/>
      <c r="THO16" s="71"/>
      <c r="TIE16" s="71"/>
      <c r="TIU16" s="71"/>
      <c r="TJK16" s="71"/>
      <c r="TKA16" s="71"/>
      <c r="TKQ16" s="71"/>
      <c r="TLG16" s="71"/>
      <c r="TLW16" s="71"/>
      <c r="TMM16" s="71"/>
      <c r="TNC16" s="71"/>
      <c r="TNS16" s="71"/>
      <c r="TOI16" s="71"/>
      <c r="TOY16" s="71"/>
      <c r="TPO16" s="71"/>
      <c r="TQE16" s="71"/>
      <c r="TQU16" s="71"/>
      <c r="TRK16" s="71"/>
      <c r="TSA16" s="71"/>
      <c r="TSQ16" s="71"/>
      <c r="TTG16" s="71"/>
      <c r="TTW16" s="71"/>
      <c r="TUM16" s="71"/>
      <c r="TVC16" s="71"/>
      <c r="TVS16" s="71"/>
      <c r="TWI16" s="71"/>
      <c r="TWY16" s="71"/>
      <c r="TXO16" s="71"/>
      <c r="TYE16" s="71"/>
      <c r="TYU16" s="71"/>
      <c r="TZK16" s="71"/>
      <c r="UAA16" s="71"/>
      <c r="UAQ16" s="71"/>
      <c r="UBG16" s="71"/>
      <c r="UBW16" s="71"/>
      <c r="UCM16" s="71"/>
      <c r="UDC16" s="71"/>
      <c r="UDS16" s="71"/>
      <c r="UEI16" s="71"/>
      <c r="UEY16" s="71"/>
      <c r="UFO16" s="71"/>
      <c r="UGE16" s="71"/>
      <c r="UGU16" s="71"/>
      <c r="UHK16" s="71"/>
      <c r="UIA16" s="71"/>
      <c r="UIQ16" s="71"/>
      <c r="UJG16" s="71"/>
      <c r="UJW16" s="71"/>
      <c r="UKM16" s="71"/>
      <c r="ULC16" s="71"/>
      <c r="ULS16" s="71"/>
      <c r="UMI16" s="71"/>
      <c r="UMY16" s="71"/>
      <c r="UNO16" s="71"/>
      <c r="UOE16" s="71"/>
      <c r="UOU16" s="71"/>
      <c r="UPK16" s="71"/>
      <c r="UQA16" s="71"/>
      <c r="UQQ16" s="71"/>
      <c r="URG16" s="71"/>
      <c r="URW16" s="71"/>
      <c r="USM16" s="71"/>
      <c r="UTC16" s="71"/>
      <c r="UTS16" s="71"/>
      <c r="UUI16" s="71"/>
      <c r="UUY16" s="71"/>
      <c r="UVO16" s="71"/>
      <c r="UWE16" s="71"/>
      <c r="UWU16" s="71"/>
      <c r="UXK16" s="71"/>
      <c r="UYA16" s="71"/>
      <c r="UYQ16" s="71"/>
      <c r="UZG16" s="71"/>
      <c r="UZW16" s="71"/>
      <c r="VAM16" s="71"/>
      <c r="VBC16" s="71"/>
      <c r="VBS16" s="71"/>
      <c r="VCI16" s="71"/>
      <c r="VCY16" s="71"/>
      <c r="VDO16" s="71"/>
      <c r="VEE16" s="71"/>
      <c r="VEU16" s="71"/>
      <c r="VFK16" s="71"/>
      <c r="VGA16" s="71"/>
      <c r="VGQ16" s="71"/>
      <c r="VHG16" s="71"/>
      <c r="VHW16" s="71"/>
      <c r="VIM16" s="71"/>
      <c r="VJC16" s="71"/>
      <c r="VJS16" s="71"/>
      <c r="VKI16" s="71"/>
      <c r="VKY16" s="71"/>
      <c r="VLO16" s="71"/>
      <c r="VME16" s="71"/>
      <c r="VMU16" s="71"/>
      <c r="VNK16" s="71"/>
      <c r="VOA16" s="71"/>
      <c r="VOQ16" s="71"/>
      <c r="VPG16" s="71"/>
      <c r="VPW16" s="71"/>
      <c r="VQM16" s="71"/>
      <c r="VRC16" s="71"/>
      <c r="VRS16" s="71"/>
      <c r="VSI16" s="71"/>
      <c r="VSY16" s="71"/>
      <c r="VTO16" s="71"/>
      <c r="VUE16" s="71"/>
      <c r="VUU16" s="71"/>
      <c r="VVK16" s="71"/>
      <c r="VWA16" s="71"/>
      <c r="VWQ16" s="71"/>
      <c r="VXG16" s="71"/>
      <c r="VXW16" s="71"/>
      <c r="VYM16" s="71"/>
      <c r="VZC16" s="71"/>
      <c r="VZS16" s="71"/>
      <c r="WAI16" s="71"/>
      <c r="WAY16" s="71"/>
      <c r="WBO16" s="71"/>
      <c r="WCE16" s="71"/>
      <c r="WCU16" s="71"/>
      <c r="WDK16" s="71"/>
      <c r="WEA16" s="71"/>
      <c r="WEQ16" s="71"/>
      <c r="WFG16" s="71"/>
      <c r="WFW16" s="71"/>
      <c r="WGM16" s="71"/>
      <c r="WHC16" s="71"/>
      <c r="WHS16" s="71"/>
      <c r="WII16" s="71"/>
      <c r="WIY16" s="71"/>
      <c r="WJO16" s="71"/>
      <c r="WKE16" s="71"/>
      <c r="WKU16" s="71"/>
      <c r="WLK16" s="71"/>
      <c r="WMA16" s="71"/>
      <c r="WMQ16" s="71"/>
      <c r="WNG16" s="71"/>
      <c r="WNW16" s="71"/>
      <c r="WOM16" s="71"/>
      <c r="WPC16" s="71"/>
      <c r="WPS16" s="71"/>
      <c r="WQI16" s="71"/>
      <c r="WQY16" s="71"/>
      <c r="WRO16" s="71"/>
      <c r="WSE16" s="71"/>
      <c r="WSU16" s="71"/>
      <c r="WTK16" s="71"/>
      <c r="WUA16" s="71"/>
      <c r="WUQ16" s="71"/>
      <c r="WVG16" s="71"/>
      <c r="WVW16" s="71"/>
      <c r="WWM16" s="71"/>
      <c r="WXC16" s="71"/>
      <c r="WXS16" s="71"/>
      <c r="WYI16" s="71"/>
      <c r="WYY16" s="71"/>
      <c r="WZO16" s="71"/>
      <c r="XAE16" s="71"/>
      <c r="XAU16" s="71"/>
      <c r="XBK16" s="71"/>
      <c r="XCA16" s="71"/>
      <c r="XCQ16" s="71"/>
      <c r="XDG16" s="71"/>
      <c r="XDW16" s="71"/>
      <c r="XEM16" s="71"/>
    </row>
    <row r="17" spans="1:1023 1039:2047 2063:3071 3087:4095 4111:5119 5135:6143 6159:7167 7183:8191 8207:9215 9231:10239 10255:11263 11279:12287 12303:13311 13327:14335 14351:15359 15375:16367">
      <c r="A17" s="20" t="str">
        <f>IF(COUNTBLANK(F17)=1," ",COUNTA($F$11:F17))</f>
        <v xml:space="preserve"> </v>
      </c>
      <c r="B17" s="73" t="s">
        <v>289</v>
      </c>
      <c r="C17" s="68" t="s">
        <v>16</v>
      </c>
      <c r="D17" s="68">
        <v>1</v>
      </c>
      <c r="E17" s="95"/>
      <c r="F17" s="134"/>
      <c r="G17" s="135"/>
      <c r="H17" s="136"/>
      <c r="I17" s="135">
        <f t="shared" si="0"/>
        <v>0</v>
      </c>
      <c r="J17" s="135">
        <f t="shared" si="1"/>
        <v>0</v>
      </c>
      <c r="K17" s="135">
        <f t="shared" si="2"/>
        <v>0</v>
      </c>
      <c r="L17" s="135">
        <f t="shared" si="3"/>
        <v>0</v>
      </c>
      <c r="M17" s="135">
        <f t="shared" si="4"/>
        <v>0</v>
      </c>
      <c r="N17" s="135">
        <f t="shared" si="5"/>
        <v>0</v>
      </c>
      <c r="O17" s="70">
        <f t="shared" si="6"/>
        <v>0</v>
      </c>
      <c r="AE17" s="71"/>
      <c r="AU17" s="71"/>
      <c r="BK17" s="71"/>
      <c r="CA17" s="71"/>
      <c r="CQ17" s="71"/>
      <c r="DG17" s="71"/>
      <c r="DW17" s="71"/>
      <c r="EM17" s="71"/>
      <c r="FC17" s="71"/>
      <c r="FS17" s="71"/>
      <c r="GI17" s="71"/>
      <c r="GY17" s="71"/>
      <c r="HO17" s="71"/>
      <c r="IE17" s="71"/>
      <c r="IU17" s="71"/>
      <c r="JK17" s="71"/>
      <c r="KA17" s="71"/>
      <c r="KQ17" s="71"/>
      <c r="LG17" s="71"/>
      <c r="LW17" s="71"/>
      <c r="MM17" s="71"/>
      <c r="NC17" s="71"/>
      <c r="NS17" s="71"/>
      <c r="OI17" s="71"/>
      <c r="OY17" s="71"/>
      <c r="PO17" s="71"/>
      <c r="QE17" s="71"/>
      <c r="QU17" s="71"/>
      <c r="RK17" s="71"/>
      <c r="SA17" s="71"/>
      <c r="SQ17" s="71"/>
      <c r="TG17" s="71"/>
      <c r="TW17" s="71"/>
      <c r="UM17" s="71"/>
      <c r="VC17" s="71"/>
      <c r="VS17" s="71"/>
      <c r="WI17" s="71"/>
      <c r="WY17" s="71"/>
      <c r="XO17" s="71"/>
      <c r="YE17" s="71"/>
      <c r="YU17" s="71"/>
      <c r="ZK17" s="71"/>
      <c r="AAA17" s="71"/>
      <c r="AAQ17" s="71"/>
      <c r="ABG17" s="71"/>
      <c r="ABW17" s="71"/>
      <c r="ACM17" s="71"/>
      <c r="ADC17" s="71"/>
      <c r="ADS17" s="71"/>
      <c r="AEI17" s="71"/>
      <c r="AEY17" s="71"/>
      <c r="AFO17" s="71"/>
      <c r="AGE17" s="71"/>
      <c r="AGU17" s="71"/>
      <c r="AHK17" s="71"/>
      <c r="AIA17" s="71"/>
      <c r="AIQ17" s="71"/>
      <c r="AJG17" s="71"/>
      <c r="AJW17" s="71"/>
      <c r="AKM17" s="71"/>
      <c r="ALC17" s="71"/>
      <c r="ALS17" s="71"/>
      <c r="AMI17" s="71"/>
      <c r="AMY17" s="71"/>
      <c r="ANO17" s="71"/>
      <c r="AOE17" s="71"/>
      <c r="AOU17" s="71"/>
      <c r="APK17" s="71"/>
      <c r="AQA17" s="71"/>
      <c r="AQQ17" s="71"/>
      <c r="ARG17" s="71"/>
      <c r="ARW17" s="71"/>
      <c r="ASM17" s="71"/>
      <c r="ATC17" s="71"/>
      <c r="ATS17" s="71"/>
      <c r="AUI17" s="71"/>
      <c r="AUY17" s="71"/>
      <c r="AVO17" s="71"/>
      <c r="AWE17" s="71"/>
      <c r="AWU17" s="71"/>
      <c r="AXK17" s="71"/>
      <c r="AYA17" s="71"/>
      <c r="AYQ17" s="71"/>
      <c r="AZG17" s="71"/>
      <c r="AZW17" s="71"/>
      <c r="BAM17" s="71"/>
      <c r="BBC17" s="71"/>
      <c r="BBS17" s="71"/>
      <c r="BCI17" s="71"/>
      <c r="BCY17" s="71"/>
      <c r="BDO17" s="71"/>
      <c r="BEE17" s="71"/>
      <c r="BEU17" s="71"/>
      <c r="BFK17" s="71"/>
      <c r="BGA17" s="71"/>
      <c r="BGQ17" s="71"/>
      <c r="BHG17" s="71"/>
      <c r="BHW17" s="71"/>
      <c r="BIM17" s="71"/>
      <c r="BJC17" s="71"/>
      <c r="BJS17" s="71"/>
      <c r="BKI17" s="71"/>
      <c r="BKY17" s="71"/>
      <c r="BLO17" s="71"/>
      <c r="BME17" s="71"/>
      <c r="BMU17" s="71"/>
      <c r="BNK17" s="71"/>
      <c r="BOA17" s="71"/>
      <c r="BOQ17" s="71"/>
      <c r="BPG17" s="71"/>
      <c r="BPW17" s="71"/>
      <c r="BQM17" s="71"/>
      <c r="BRC17" s="71"/>
      <c r="BRS17" s="71"/>
      <c r="BSI17" s="71"/>
      <c r="BSY17" s="71"/>
      <c r="BTO17" s="71"/>
      <c r="BUE17" s="71"/>
      <c r="BUU17" s="71"/>
      <c r="BVK17" s="71"/>
      <c r="BWA17" s="71"/>
      <c r="BWQ17" s="71"/>
      <c r="BXG17" s="71"/>
      <c r="BXW17" s="71"/>
      <c r="BYM17" s="71"/>
      <c r="BZC17" s="71"/>
      <c r="BZS17" s="71"/>
      <c r="CAI17" s="71"/>
      <c r="CAY17" s="71"/>
      <c r="CBO17" s="71"/>
      <c r="CCE17" s="71"/>
      <c r="CCU17" s="71"/>
      <c r="CDK17" s="71"/>
      <c r="CEA17" s="71"/>
      <c r="CEQ17" s="71"/>
      <c r="CFG17" s="71"/>
      <c r="CFW17" s="71"/>
      <c r="CGM17" s="71"/>
      <c r="CHC17" s="71"/>
      <c r="CHS17" s="71"/>
      <c r="CII17" s="71"/>
      <c r="CIY17" s="71"/>
      <c r="CJO17" s="71"/>
      <c r="CKE17" s="71"/>
      <c r="CKU17" s="71"/>
      <c r="CLK17" s="71"/>
      <c r="CMA17" s="71"/>
      <c r="CMQ17" s="71"/>
      <c r="CNG17" s="71"/>
      <c r="CNW17" s="71"/>
      <c r="COM17" s="71"/>
      <c r="CPC17" s="71"/>
      <c r="CPS17" s="71"/>
      <c r="CQI17" s="71"/>
      <c r="CQY17" s="71"/>
      <c r="CRO17" s="71"/>
      <c r="CSE17" s="71"/>
      <c r="CSU17" s="71"/>
      <c r="CTK17" s="71"/>
      <c r="CUA17" s="71"/>
      <c r="CUQ17" s="71"/>
      <c r="CVG17" s="71"/>
      <c r="CVW17" s="71"/>
      <c r="CWM17" s="71"/>
      <c r="CXC17" s="71"/>
      <c r="CXS17" s="71"/>
      <c r="CYI17" s="71"/>
      <c r="CYY17" s="71"/>
      <c r="CZO17" s="71"/>
      <c r="DAE17" s="71"/>
      <c r="DAU17" s="71"/>
      <c r="DBK17" s="71"/>
      <c r="DCA17" s="71"/>
      <c r="DCQ17" s="71"/>
      <c r="DDG17" s="71"/>
      <c r="DDW17" s="71"/>
      <c r="DEM17" s="71"/>
      <c r="DFC17" s="71"/>
      <c r="DFS17" s="71"/>
      <c r="DGI17" s="71"/>
      <c r="DGY17" s="71"/>
      <c r="DHO17" s="71"/>
      <c r="DIE17" s="71"/>
      <c r="DIU17" s="71"/>
      <c r="DJK17" s="71"/>
      <c r="DKA17" s="71"/>
      <c r="DKQ17" s="71"/>
      <c r="DLG17" s="71"/>
      <c r="DLW17" s="71"/>
      <c r="DMM17" s="71"/>
      <c r="DNC17" s="71"/>
      <c r="DNS17" s="71"/>
      <c r="DOI17" s="71"/>
      <c r="DOY17" s="71"/>
      <c r="DPO17" s="71"/>
      <c r="DQE17" s="71"/>
      <c r="DQU17" s="71"/>
      <c r="DRK17" s="71"/>
      <c r="DSA17" s="71"/>
      <c r="DSQ17" s="71"/>
      <c r="DTG17" s="71"/>
      <c r="DTW17" s="71"/>
      <c r="DUM17" s="71"/>
      <c r="DVC17" s="71"/>
      <c r="DVS17" s="71"/>
      <c r="DWI17" s="71"/>
      <c r="DWY17" s="71"/>
      <c r="DXO17" s="71"/>
      <c r="DYE17" s="71"/>
      <c r="DYU17" s="71"/>
      <c r="DZK17" s="71"/>
      <c r="EAA17" s="71"/>
      <c r="EAQ17" s="71"/>
      <c r="EBG17" s="71"/>
      <c r="EBW17" s="71"/>
      <c r="ECM17" s="71"/>
      <c r="EDC17" s="71"/>
      <c r="EDS17" s="71"/>
      <c r="EEI17" s="71"/>
      <c r="EEY17" s="71"/>
      <c r="EFO17" s="71"/>
      <c r="EGE17" s="71"/>
      <c r="EGU17" s="71"/>
      <c r="EHK17" s="71"/>
      <c r="EIA17" s="71"/>
      <c r="EIQ17" s="71"/>
      <c r="EJG17" s="71"/>
      <c r="EJW17" s="71"/>
      <c r="EKM17" s="71"/>
      <c r="ELC17" s="71"/>
      <c r="ELS17" s="71"/>
      <c r="EMI17" s="71"/>
      <c r="EMY17" s="71"/>
      <c r="ENO17" s="71"/>
      <c r="EOE17" s="71"/>
      <c r="EOU17" s="71"/>
      <c r="EPK17" s="71"/>
      <c r="EQA17" s="71"/>
      <c r="EQQ17" s="71"/>
      <c r="ERG17" s="71"/>
      <c r="ERW17" s="71"/>
      <c r="ESM17" s="71"/>
      <c r="ETC17" s="71"/>
      <c r="ETS17" s="71"/>
      <c r="EUI17" s="71"/>
      <c r="EUY17" s="71"/>
      <c r="EVO17" s="71"/>
      <c r="EWE17" s="71"/>
      <c r="EWU17" s="71"/>
      <c r="EXK17" s="71"/>
      <c r="EYA17" s="71"/>
      <c r="EYQ17" s="71"/>
      <c r="EZG17" s="71"/>
      <c r="EZW17" s="71"/>
      <c r="FAM17" s="71"/>
      <c r="FBC17" s="71"/>
      <c r="FBS17" s="71"/>
      <c r="FCI17" s="71"/>
      <c r="FCY17" s="71"/>
      <c r="FDO17" s="71"/>
      <c r="FEE17" s="71"/>
      <c r="FEU17" s="71"/>
      <c r="FFK17" s="71"/>
      <c r="FGA17" s="71"/>
      <c r="FGQ17" s="71"/>
      <c r="FHG17" s="71"/>
      <c r="FHW17" s="71"/>
      <c r="FIM17" s="71"/>
      <c r="FJC17" s="71"/>
      <c r="FJS17" s="71"/>
      <c r="FKI17" s="71"/>
      <c r="FKY17" s="71"/>
      <c r="FLO17" s="71"/>
      <c r="FME17" s="71"/>
      <c r="FMU17" s="71"/>
      <c r="FNK17" s="71"/>
      <c r="FOA17" s="71"/>
      <c r="FOQ17" s="71"/>
      <c r="FPG17" s="71"/>
      <c r="FPW17" s="71"/>
      <c r="FQM17" s="71"/>
      <c r="FRC17" s="71"/>
      <c r="FRS17" s="71"/>
      <c r="FSI17" s="71"/>
      <c r="FSY17" s="71"/>
      <c r="FTO17" s="71"/>
      <c r="FUE17" s="71"/>
      <c r="FUU17" s="71"/>
      <c r="FVK17" s="71"/>
      <c r="FWA17" s="71"/>
      <c r="FWQ17" s="71"/>
      <c r="FXG17" s="71"/>
      <c r="FXW17" s="71"/>
      <c r="FYM17" s="71"/>
      <c r="FZC17" s="71"/>
      <c r="FZS17" s="71"/>
      <c r="GAI17" s="71"/>
      <c r="GAY17" s="71"/>
      <c r="GBO17" s="71"/>
      <c r="GCE17" s="71"/>
      <c r="GCU17" s="71"/>
      <c r="GDK17" s="71"/>
      <c r="GEA17" s="71"/>
      <c r="GEQ17" s="71"/>
      <c r="GFG17" s="71"/>
      <c r="GFW17" s="71"/>
      <c r="GGM17" s="71"/>
      <c r="GHC17" s="71"/>
      <c r="GHS17" s="71"/>
      <c r="GII17" s="71"/>
      <c r="GIY17" s="71"/>
      <c r="GJO17" s="71"/>
      <c r="GKE17" s="71"/>
      <c r="GKU17" s="71"/>
      <c r="GLK17" s="71"/>
      <c r="GMA17" s="71"/>
      <c r="GMQ17" s="71"/>
      <c r="GNG17" s="71"/>
      <c r="GNW17" s="71"/>
      <c r="GOM17" s="71"/>
      <c r="GPC17" s="71"/>
      <c r="GPS17" s="71"/>
      <c r="GQI17" s="71"/>
      <c r="GQY17" s="71"/>
      <c r="GRO17" s="71"/>
      <c r="GSE17" s="71"/>
      <c r="GSU17" s="71"/>
      <c r="GTK17" s="71"/>
      <c r="GUA17" s="71"/>
      <c r="GUQ17" s="71"/>
      <c r="GVG17" s="71"/>
      <c r="GVW17" s="71"/>
      <c r="GWM17" s="71"/>
      <c r="GXC17" s="71"/>
      <c r="GXS17" s="71"/>
      <c r="GYI17" s="71"/>
      <c r="GYY17" s="71"/>
      <c r="GZO17" s="71"/>
      <c r="HAE17" s="71"/>
      <c r="HAU17" s="71"/>
      <c r="HBK17" s="71"/>
      <c r="HCA17" s="71"/>
      <c r="HCQ17" s="71"/>
      <c r="HDG17" s="71"/>
      <c r="HDW17" s="71"/>
      <c r="HEM17" s="71"/>
      <c r="HFC17" s="71"/>
      <c r="HFS17" s="71"/>
      <c r="HGI17" s="71"/>
      <c r="HGY17" s="71"/>
      <c r="HHO17" s="71"/>
      <c r="HIE17" s="71"/>
      <c r="HIU17" s="71"/>
      <c r="HJK17" s="71"/>
      <c r="HKA17" s="71"/>
      <c r="HKQ17" s="71"/>
      <c r="HLG17" s="71"/>
      <c r="HLW17" s="71"/>
      <c r="HMM17" s="71"/>
      <c r="HNC17" s="71"/>
      <c r="HNS17" s="71"/>
      <c r="HOI17" s="71"/>
      <c r="HOY17" s="71"/>
      <c r="HPO17" s="71"/>
      <c r="HQE17" s="71"/>
      <c r="HQU17" s="71"/>
      <c r="HRK17" s="71"/>
      <c r="HSA17" s="71"/>
      <c r="HSQ17" s="71"/>
      <c r="HTG17" s="71"/>
      <c r="HTW17" s="71"/>
      <c r="HUM17" s="71"/>
      <c r="HVC17" s="71"/>
      <c r="HVS17" s="71"/>
      <c r="HWI17" s="71"/>
      <c r="HWY17" s="71"/>
      <c r="HXO17" s="71"/>
      <c r="HYE17" s="71"/>
      <c r="HYU17" s="71"/>
      <c r="HZK17" s="71"/>
      <c r="IAA17" s="71"/>
      <c r="IAQ17" s="71"/>
      <c r="IBG17" s="71"/>
      <c r="IBW17" s="71"/>
      <c r="ICM17" s="71"/>
      <c r="IDC17" s="71"/>
      <c r="IDS17" s="71"/>
      <c r="IEI17" s="71"/>
      <c r="IEY17" s="71"/>
      <c r="IFO17" s="71"/>
      <c r="IGE17" s="71"/>
      <c r="IGU17" s="71"/>
      <c r="IHK17" s="71"/>
      <c r="IIA17" s="71"/>
      <c r="IIQ17" s="71"/>
      <c r="IJG17" s="71"/>
      <c r="IJW17" s="71"/>
      <c r="IKM17" s="71"/>
      <c r="ILC17" s="71"/>
      <c r="ILS17" s="71"/>
      <c r="IMI17" s="71"/>
      <c r="IMY17" s="71"/>
      <c r="INO17" s="71"/>
      <c r="IOE17" s="71"/>
      <c r="IOU17" s="71"/>
      <c r="IPK17" s="71"/>
      <c r="IQA17" s="71"/>
      <c r="IQQ17" s="71"/>
      <c r="IRG17" s="71"/>
      <c r="IRW17" s="71"/>
      <c r="ISM17" s="71"/>
      <c r="ITC17" s="71"/>
      <c r="ITS17" s="71"/>
      <c r="IUI17" s="71"/>
      <c r="IUY17" s="71"/>
      <c r="IVO17" s="71"/>
      <c r="IWE17" s="71"/>
      <c r="IWU17" s="71"/>
      <c r="IXK17" s="71"/>
      <c r="IYA17" s="71"/>
      <c r="IYQ17" s="71"/>
      <c r="IZG17" s="71"/>
      <c r="IZW17" s="71"/>
      <c r="JAM17" s="71"/>
      <c r="JBC17" s="71"/>
      <c r="JBS17" s="71"/>
      <c r="JCI17" s="71"/>
      <c r="JCY17" s="71"/>
      <c r="JDO17" s="71"/>
      <c r="JEE17" s="71"/>
      <c r="JEU17" s="71"/>
      <c r="JFK17" s="71"/>
      <c r="JGA17" s="71"/>
      <c r="JGQ17" s="71"/>
      <c r="JHG17" s="71"/>
      <c r="JHW17" s="71"/>
      <c r="JIM17" s="71"/>
      <c r="JJC17" s="71"/>
      <c r="JJS17" s="71"/>
      <c r="JKI17" s="71"/>
      <c r="JKY17" s="71"/>
      <c r="JLO17" s="71"/>
      <c r="JME17" s="71"/>
      <c r="JMU17" s="71"/>
      <c r="JNK17" s="71"/>
      <c r="JOA17" s="71"/>
      <c r="JOQ17" s="71"/>
      <c r="JPG17" s="71"/>
      <c r="JPW17" s="71"/>
      <c r="JQM17" s="71"/>
      <c r="JRC17" s="71"/>
      <c r="JRS17" s="71"/>
      <c r="JSI17" s="71"/>
      <c r="JSY17" s="71"/>
      <c r="JTO17" s="71"/>
      <c r="JUE17" s="71"/>
      <c r="JUU17" s="71"/>
      <c r="JVK17" s="71"/>
      <c r="JWA17" s="71"/>
      <c r="JWQ17" s="71"/>
      <c r="JXG17" s="71"/>
      <c r="JXW17" s="71"/>
      <c r="JYM17" s="71"/>
      <c r="JZC17" s="71"/>
      <c r="JZS17" s="71"/>
      <c r="KAI17" s="71"/>
      <c r="KAY17" s="71"/>
      <c r="KBO17" s="71"/>
      <c r="KCE17" s="71"/>
      <c r="KCU17" s="71"/>
      <c r="KDK17" s="71"/>
      <c r="KEA17" s="71"/>
      <c r="KEQ17" s="71"/>
      <c r="KFG17" s="71"/>
      <c r="KFW17" s="71"/>
      <c r="KGM17" s="71"/>
      <c r="KHC17" s="71"/>
      <c r="KHS17" s="71"/>
      <c r="KII17" s="71"/>
      <c r="KIY17" s="71"/>
      <c r="KJO17" s="71"/>
      <c r="KKE17" s="71"/>
      <c r="KKU17" s="71"/>
      <c r="KLK17" s="71"/>
      <c r="KMA17" s="71"/>
      <c r="KMQ17" s="71"/>
      <c r="KNG17" s="71"/>
      <c r="KNW17" s="71"/>
      <c r="KOM17" s="71"/>
      <c r="KPC17" s="71"/>
      <c r="KPS17" s="71"/>
      <c r="KQI17" s="71"/>
      <c r="KQY17" s="71"/>
      <c r="KRO17" s="71"/>
      <c r="KSE17" s="71"/>
      <c r="KSU17" s="71"/>
      <c r="KTK17" s="71"/>
      <c r="KUA17" s="71"/>
      <c r="KUQ17" s="71"/>
      <c r="KVG17" s="71"/>
      <c r="KVW17" s="71"/>
      <c r="KWM17" s="71"/>
      <c r="KXC17" s="71"/>
      <c r="KXS17" s="71"/>
      <c r="KYI17" s="71"/>
      <c r="KYY17" s="71"/>
      <c r="KZO17" s="71"/>
      <c r="LAE17" s="71"/>
      <c r="LAU17" s="71"/>
      <c r="LBK17" s="71"/>
      <c r="LCA17" s="71"/>
      <c r="LCQ17" s="71"/>
      <c r="LDG17" s="71"/>
      <c r="LDW17" s="71"/>
      <c r="LEM17" s="71"/>
      <c r="LFC17" s="71"/>
      <c r="LFS17" s="71"/>
      <c r="LGI17" s="71"/>
      <c r="LGY17" s="71"/>
      <c r="LHO17" s="71"/>
      <c r="LIE17" s="71"/>
      <c r="LIU17" s="71"/>
      <c r="LJK17" s="71"/>
      <c r="LKA17" s="71"/>
      <c r="LKQ17" s="71"/>
      <c r="LLG17" s="71"/>
      <c r="LLW17" s="71"/>
      <c r="LMM17" s="71"/>
      <c r="LNC17" s="71"/>
      <c r="LNS17" s="71"/>
      <c r="LOI17" s="71"/>
      <c r="LOY17" s="71"/>
      <c r="LPO17" s="71"/>
      <c r="LQE17" s="71"/>
      <c r="LQU17" s="71"/>
      <c r="LRK17" s="71"/>
      <c r="LSA17" s="71"/>
      <c r="LSQ17" s="71"/>
      <c r="LTG17" s="71"/>
      <c r="LTW17" s="71"/>
      <c r="LUM17" s="71"/>
      <c r="LVC17" s="71"/>
      <c r="LVS17" s="71"/>
      <c r="LWI17" s="71"/>
      <c r="LWY17" s="71"/>
      <c r="LXO17" s="71"/>
      <c r="LYE17" s="71"/>
      <c r="LYU17" s="71"/>
      <c r="LZK17" s="71"/>
      <c r="MAA17" s="71"/>
      <c r="MAQ17" s="71"/>
      <c r="MBG17" s="71"/>
      <c r="MBW17" s="71"/>
      <c r="MCM17" s="71"/>
      <c r="MDC17" s="71"/>
      <c r="MDS17" s="71"/>
      <c r="MEI17" s="71"/>
      <c r="MEY17" s="71"/>
      <c r="MFO17" s="71"/>
      <c r="MGE17" s="71"/>
      <c r="MGU17" s="71"/>
      <c r="MHK17" s="71"/>
      <c r="MIA17" s="71"/>
      <c r="MIQ17" s="71"/>
      <c r="MJG17" s="71"/>
      <c r="MJW17" s="71"/>
      <c r="MKM17" s="71"/>
      <c r="MLC17" s="71"/>
      <c r="MLS17" s="71"/>
      <c r="MMI17" s="71"/>
      <c r="MMY17" s="71"/>
      <c r="MNO17" s="71"/>
      <c r="MOE17" s="71"/>
      <c r="MOU17" s="71"/>
      <c r="MPK17" s="71"/>
      <c r="MQA17" s="71"/>
      <c r="MQQ17" s="71"/>
      <c r="MRG17" s="71"/>
      <c r="MRW17" s="71"/>
      <c r="MSM17" s="71"/>
      <c r="MTC17" s="71"/>
      <c r="MTS17" s="71"/>
      <c r="MUI17" s="71"/>
      <c r="MUY17" s="71"/>
      <c r="MVO17" s="71"/>
      <c r="MWE17" s="71"/>
      <c r="MWU17" s="71"/>
      <c r="MXK17" s="71"/>
      <c r="MYA17" s="71"/>
      <c r="MYQ17" s="71"/>
      <c r="MZG17" s="71"/>
      <c r="MZW17" s="71"/>
      <c r="NAM17" s="71"/>
      <c r="NBC17" s="71"/>
      <c r="NBS17" s="71"/>
      <c r="NCI17" s="71"/>
      <c r="NCY17" s="71"/>
      <c r="NDO17" s="71"/>
      <c r="NEE17" s="71"/>
      <c r="NEU17" s="71"/>
      <c r="NFK17" s="71"/>
      <c r="NGA17" s="71"/>
      <c r="NGQ17" s="71"/>
      <c r="NHG17" s="71"/>
      <c r="NHW17" s="71"/>
      <c r="NIM17" s="71"/>
      <c r="NJC17" s="71"/>
      <c r="NJS17" s="71"/>
      <c r="NKI17" s="71"/>
      <c r="NKY17" s="71"/>
      <c r="NLO17" s="71"/>
      <c r="NME17" s="71"/>
      <c r="NMU17" s="71"/>
      <c r="NNK17" s="71"/>
      <c r="NOA17" s="71"/>
      <c r="NOQ17" s="71"/>
      <c r="NPG17" s="71"/>
      <c r="NPW17" s="71"/>
      <c r="NQM17" s="71"/>
      <c r="NRC17" s="71"/>
      <c r="NRS17" s="71"/>
      <c r="NSI17" s="71"/>
      <c r="NSY17" s="71"/>
      <c r="NTO17" s="71"/>
      <c r="NUE17" s="71"/>
      <c r="NUU17" s="71"/>
      <c r="NVK17" s="71"/>
      <c r="NWA17" s="71"/>
      <c r="NWQ17" s="71"/>
      <c r="NXG17" s="71"/>
      <c r="NXW17" s="71"/>
      <c r="NYM17" s="71"/>
      <c r="NZC17" s="71"/>
      <c r="NZS17" s="71"/>
      <c r="OAI17" s="71"/>
      <c r="OAY17" s="71"/>
      <c r="OBO17" s="71"/>
      <c r="OCE17" s="71"/>
      <c r="OCU17" s="71"/>
      <c r="ODK17" s="71"/>
      <c r="OEA17" s="71"/>
      <c r="OEQ17" s="71"/>
      <c r="OFG17" s="71"/>
      <c r="OFW17" s="71"/>
      <c r="OGM17" s="71"/>
      <c r="OHC17" s="71"/>
      <c r="OHS17" s="71"/>
      <c r="OII17" s="71"/>
      <c r="OIY17" s="71"/>
      <c r="OJO17" s="71"/>
      <c r="OKE17" s="71"/>
      <c r="OKU17" s="71"/>
      <c r="OLK17" s="71"/>
      <c r="OMA17" s="71"/>
      <c r="OMQ17" s="71"/>
      <c r="ONG17" s="71"/>
      <c r="ONW17" s="71"/>
      <c r="OOM17" s="71"/>
      <c r="OPC17" s="71"/>
      <c r="OPS17" s="71"/>
      <c r="OQI17" s="71"/>
      <c r="OQY17" s="71"/>
      <c r="ORO17" s="71"/>
      <c r="OSE17" s="71"/>
      <c r="OSU17" s="71"/>
      <c r="OTK17" s="71"/>
      <c r="OUA17" s="71"/>
      <c r="OUQ17" s="71"/>
      <c r="OVG17" s="71"/>
      <c r="OVW17" s="71"/>
      <c r="OWM17" s="71"/>
      <c r="OXC17" s="71"/>
      <c r="OXS17" s="71"/>
      <c r="OYI17" s="71"/>
      <c r="OYY17" s="71"/>
      <c r="OZO17" s="71"/>
      <c r="PAE17" s="71"/>
      <c r="PAU17" s="71"/>
      <c r="PBK17" s="71"/>
      <c r="PCA17" s="71"/>
      <c r="PCQ17" s="71"/>
      <c r="PDG17" s="71"/>
      <c r="PDW17" s="71"/>
      <c r="PEM17" s="71"/>
      <c r="PFC17" s="71"/>
      <c r="PFS17" s="71"/>
      <c r="PGI17" s="71"/>
      <c r="PGY17" s="71"/>
      <c r="PHO17" s="71"/>
      <c r="PIE17" s="71"/>
      <c r="PIU17" s="71"/>
      <c r="PJK17" s="71"/>
      <c r="PKA17" s="71"/>
      <c r="PKQ17" s="71"/>
      <c r="PLG17" s="71"/>
      <c r="PLW17" s="71"/>
      <c r="PMM17" s="71"/>
      <c r="PNC17" s="71"/>
      <c r="PNS17" s="71"/>
      <c r="POI17" s="71"/>
      <c r="POY17" s="71"/>
      <c r="PPO17" s="71"/>
      <c r="PQE17" s="71"/>
      <c r="PQU17" s="71"/>
      <c r="PRK17" s="71"/>
      <c r="PSA17" s="71"/>
      <c r="PSQ17" s="71"/>
      <c r="PTG17" s="71"/>
      <c r="PTW17" s="71"/>
      <c r="PUM17" s="71"/>
      <c r="PVC17" s="71"/>
      <c r="PVS17" s="71"/>
      <c r="PWI17" s="71"/>
      <c r="PWY17" s="71"/>
      <c r="PXO17" s="71"/>
      <c r="PYE17" s="71"/>
      <c r="PYU17" s="71"/>
      <c r="PZK17" s="71"/>
      <c r="QAA17" s="71"/>
      <c r="QAQ17" s="71"/>
      <c r="QBG17" s="71"/>
      <c r="QBW17" s="71"/>
      <c r="QCM17" s="71"/>
      <c r="QDC17" s="71"/>
      <c r="QDS17" s="71"/>
      <c r="QEI17" s="71"/>
      <c r="QEY17" s="71"/>
      <c r="QFO17" s="71"/>
      <c r="QGE17" s="71"/>
      <c r="QGU17" s="71"/>
      <c r="QHK17" s="71"/>
      <c r="QIA17" s="71"/>
      <c r="QIQ17" s="71"/>
      <c r="QJG17" s="71"/>
      <c r="QJW17" s="71"/>
      <c r="QKM17" s="71"/>
      <c r="QLC17" s="71"/>
      <c r="QLS17" s="71"/>
      <c r="QMI17" s="71"/>
      <c r="QMY17" s="71"/>
      <c r="QNO17" s="71"/>
      <c r="QOE17" s="71"/>
      <c r="QOU17" s="71"/>
      <c r="QPK17" s="71"/>
      <c r="QQA17" s="71"/>
      <c r="QQQ17" s="71"/>
      <c r="QRG17" s="71"/>
      <c r="QRW17" s="71"/>
      <c r="QSM17" s="71"/>
      <c r="QTC17" s="71"/>
      <c r="QTS17" s="71"/>
      <c r="QUI17" s="71"/>
      <c r="QUY17" s="71"/>
      <c r="QVO17" s="71"/>
      <c r="QWE17" s="71"/>
      <c r="QWU17" s="71"/>
      <c r="QXK17" s="71"/>
      <c r="QYA17" s="71"/>
      <c r="QYQ17" s="71"/>
      <c r="QZG17" s="71"/>
      <c r="QZW17" s="71"/>
      <c r="RAM17" s="71"/>
      <c r="RBC17" s="71"/>
      <c r="RBS17" s="71"/>
      <c r="RCI17" s="71"/>
      <c r="RCY17" s="71"/>
      <c r="RDO17" s="71"/>
      <c r="REE17" s="71"/>
      <c r="REU17" s="71"/>
      <c r="RFK17" s="71"/>
      <c r="RGA17" s="71"/>
      <c r="RGQ17" s="71"/>
      <c r="RHG17" s="71"/>
      <c r="RHW17" s="71"/>
      <c r="RIM17" s="71"/>
      <c r="RJC17" s="71"/>
      <c r="RJS17" s="71"/>
      <c r="RKI17" s="71"/>
      <c r="RKY17" s="71"/>
      <c r="RLO17" s="71"/>
      <c r="RME17" s="71"/>
      <c r="RMU17" s="71"/>
      <c r="RNK17" s="71"/>
      <c r="ROA17" s="71"/>
      <c r="ROQ17" s="71"/>
      <c r="RPG17" s="71"/>
      <c r="RPW17" s="71"/>
      <c r="RQM17" s="71"/>
      <c r="RRC17" s="71"/>
      <c r="RRS17" s="71"/>
      <c r="RSI17" s="71"/>
      <c r="RSY17" s="71"/>
      <c r="RTO17" s="71"/>
      <c r="RUE17" s="71"/>
      <c r="RUU17" s="71"/>
      <c r="RVK17" s="71"/>
      <c r="RWA17" s="71"/>
      <c r="RWQ17" s="71"/>
      <c r="RXG17" s="71"/>
      <c r="RXW17" s="71"/>
      <c r="RYM17" s="71"/>
      <c r="RZC17" s="71"/>
      <c r="RZS17" s="71"/>
      <c r="SAI17" s="71"/>
      <c r="SAY17" s="71"/>
      <c r="SBO17" s="71"/>
      <c r="SCE17" s="71"/>
      <c r="SCU17" s="71"/>
      <c r="SDK17" s="71"/>
      <c r="SEA17" s="71"/>
      <c r="SEQ17" s="71"/>
      <c r="SFG17" s="71"/>
      <c r="SFW17" s="71"/>
      <c r="SGM17" s="71"/>
      <c r="SHC17" s="71"/>
      <c r="SHS17" s="71"/>
      <c r="SII17" s="71"/>
      <c r="SIY17" s="71"/>
      <c r="SJO17" s="71"/>
      <c r="SKE17" s="71"/>
      <c r="SKU17" s="71"/>
      <c r="SLK17" s="71"/>
      <c r="SMA17" s="71"/>
      <c r="SMQ17" s="71"/>
      <c r="SNG17" s="71"/>
      <c r="SNW17" s="71"/>
      <c r="SOM17" s="71"/>
      <c r="SPC17" s="71"/>
      <c r="SPS17" s="71"/>
      <c r="SQI17" s="71"/>
      <c r="SQY17" s="71"/>
      <c r="SRO17" s="71"/>
      <c r="SSE17" s="71"/>
      <c r="SSU17" s="71"/>
      <c r="STK17" s="71"/>
      <c r="SUA17" s="71"/>
      <c r="SUQ17" s="71"/>
      <c r="SVG17" s="71"/>
      <c r="SVW17" s="71"/>
      <c r="SWM17" s="71"/>
      <c r="SXC17" s="71"/>
      <c r="SXS17" s="71"/>
      <c r="SYI17" s="71"/>
      <c r="SYY17" s="71"/>
      <c r="SZO17" s="71"/>
      <c r="TAE17" s="71"/>
      <c r="TAU17" s="71"/>
      <c r="TBK17" s="71"/>
      <c r="TCA17" s="71"/>
      <c r="TCQ17" s="71"/>
      <c r="TDG17" s="71"/>
      <c r="TDW17" s="71"/>
      <c r="TEM17" s="71"/>
      <c r="TFC17" s="71"/>
      <c r="TFS17" s="71"/>
      <c r="TGI17" s="71"/>
      <c r="TGY17" s="71"/>
      <c r="THO17" s="71"/>
      <c r="TIE17" s="71"/>
      <c r="TIU17" s="71"/>
      <c r="TJK17" s="71"/>
      <c r="TKA17" s="71"/>
      <c r="TKQ17" s="71"/>
      <c r="TLG17" s="71"/>
      <c r="TLW17" s="71"/>
      <c r="TMM17" s="71"/>
      <c r="TNC17" s="71"/>
      <c r="TNS17" s="71"/>
      <c r="TOI17" s="71"/>
      <c r="TOY17" s="71"/>
      <c r="TPO17" s="71"/>
      <c r="TQE17" s="71"/>
      <c r="TQU17" s="71"/>
      <c r="TRK17" s="71"/>
      <c r="TSA17" s="71"/>
      <c r="TSQ17" s="71"/>
      <c r="TTG17" s="71"/>
      <c r="TTW17" s="71"/>
      <c r="TUM17" s="71"/>
      <c r="TVC17" s="71"/>
      <c r="TVS17" s="71"/>
      <c r="TWI17" s="71"/>
      <c r="TWY17" s="71"/>
      <c r="TXO17" s="71"/>
      <c r="TYE17" s="71"/>
      <c r="TYU17" s="71"/>
      <c r="TZK17" s="71"/>
      <c r="UAA17" s="71"/>
      <c r="UAQ17" s="71"/>
      <c r="UBG17" s="71"/>
      <c r="UBW17" s="71"/>
      <c r="UCM17" s="71"/>
      <c r="UDC17" s="71"/>
      <c r="UDS17" s="71"/>
      <c r="UEI17" s="71"/>
      <c r="UEY17" s="71"/>
      <c r="UFO17" s="71"/>
      <c r="UGE17" s="71"/>
      <c r="UGU17" s="71"/>
      <c r="UHK17" s="71"/>
      <c r="UIA17" s="71"/>
      <c r="UIQ17" s="71"/>
      <c r="UJG17" s="71"/>
      <c r="UJW17" s="71"/>
      <c r="UKM17" s="71"/>
      <c r="ULC17" s="71"/>
      <c r="ULS17" s="71"/>
      <c r="UMI17" s="71"/>
      <c r="UMY17" s="71"/>
      <c r="UNO17" s="71"/>
      <c r="UOE17" s="71"/>
      <c r="UOU17" s="71"/>
      <c r="UPK17" s="71"/>
      <c r="UQA17" s="71"/>
      <c r="UQQ17" s="71"/>
      <c r="URG17" s="71"/>
      <c r="URW17" s="71"/>
      <c r="USM17" s="71"/>
      <c r="UTC17" s="71"/>
      <c r="UTS17" s="71"/>
      <c r="UUI17" s="71"/>
      <c r="UUY17" s="71"/>
      <c r="UVO17" s="71"/>
      <c r="UWE17" s="71"/>
      <c r="UWU17" s="71"/>
      <c r="UXK17" s="71"/>
      <c r="UYA17" s="71"/>
      <c r="UYQ17" s="71"/>
      <c r="UZG17" s="71"/>
      <c r="UZW17" s="71"/>
      <c r="VAM17" s="71"/>
      <c r="VBC17" s="71"/>
      <c r="VBS17" s="71"/>
      <c r="VCI17" s="71"/>
      <c r="VCY17" s="71"/>
      <c r="VDO17" s="71"/>
      <c r="VEE17" s="71"/>
      <c r="VEU17" s="71"/>
      <c r="VFK17" s="71"/>
      <c r="VGA17" s="71"/>
      <c r="VGQ17" s="71"/>
      <c r="VHG17" s="71"/>
      <c r="VHW17" s="71"/>
      <c r="VIM17" s="71"/>
      <c r="VJC17" s="71"/>
      <c r="VJS17" s="71"/>
      <c r="VKI17" s="71"/>
      <c r="VKY17" s="71"/>
      <c r="VLO17" s="71"/>
      <c r="VME17" s="71"/>
      <c r="VMU17" s="71"/>
      <c r="VNK17" s="71"/>
      <c r="VOA17" s="71"/>
      <c r="VOQ17" s="71"/>
      <c r="VPG17" s="71"/>
      <c r="VPW17" s="71"/>
      <c r="VQM17" s="71"/>
      <c r="VRC17" s="71"/>
      <c r="VRS17" s="71"/>
      <c r="VSI17" s="71"/>
      <c r="VSY17" s="71"/>
      <c r="VTO17" s="71"/>
      <c r="VUE17" s="71"/>
      <c r="VUU17" s="71"/>
      <c r="VVK17" s="71"/>
      <c r="VWA17" s="71"/>
      <c r="VWQ17" s="71"/>
      <c r="VXG17" s="71"/>
      <c r="VXW17" s="71"/>
      <c r="VYM17" s="71"/>
      <c r="VZC17" s="71"/>
      <c r="VZS17" s="71"/>
      <c r="WAI17" s="71"/>
      <c r="WAY17" s="71"/>
      <c r="WBO17" s="71"/>
      <c r="WCE17" s="71"/>
      <c r="WCU17" s="71"/>
      <c r="WDK17" s="71"/>
      <c r="WEA17" s="71"/>
      <c r="WEQ17" s="71"/>
      <c r="WFG17" s="71"/>
      <c r="WFW17" s="71"/>
      <c r="WGM17" s="71"/>
      <c r="WHC17" s="71"/>
      <c r="WHS17" s="71"/>
      <c r="WII17" s="71"/>
      <c r="WIY17" s="71"/>
      <c r="WJO17" s="71"/>
      <c r="WKE17" s="71"/>
      <c r="WKU17" s="71"/>
      <c r="WLK17" s="71"/>
      <c r="WMA17" s="71"/>
      <c r="WMQ17" s="71"/>
      <c r="WNG17" s="71"/>
      <c r="WNW17" s="71"/>
      <c r="WOM17" s="71"/>
      <c r="WPC17" s="71"/>
      <c r="WPS17" s="71"/>
      <c r="WQI17" s="71"/>
      <c r="WQY17" s="71"/>
      <c r="WRO17" s="71"/>
      <c r="WSE17" s="71"/>
      <c r="WSU17" s="71"/>
      <c r="WTK17" s="71"/>
      <c r="WUA17" s="71"/>
      <c r="WUQ17" s="71"/>
      <c r="WVG17" s="71"/>
      <c r="WVW17" s="71"/>
      <c r="WWM17" s="71"/>
      <c r="WXC17" s="71"/>
      <c r="WXS17" s="71"/>
      <c r="WYI17" s="71"/>
      <c r="WYY17" s="71"/>
      <c r="WZO17" s="71"/>
      <c r="XAE17" s="71"/>
      <c r="XAU17" s="71"/>
      <c r="XBK17" s="71"/>
      <c r="XCA17" s="71"/>
      <c r="XCQ17" s="71"/>
      <c r="XDG17" s="71"/>
      <c r="XDW17" s="71"/>
      <c r="XEM17" s="71"/>
    </row>
    <row r="18" spans="1:1023 1039:2047 2063:3071 3087:4095 4111:5119 5135:6143 6159:7167 7183:8191 8207:9215 9231:10239 10255:11263 11279:12287 12303:13311 13327:14335 14351:15359 15375:16367">
      <c r="A18" s="20" t="str">
        <f>IF(COUNTBLANK(F18)=1," ",COUNTA($F$11:F18))</f>
        <v xml:space="preserve"> </v>
      </c>
      <c r="B18" s="74" t="s">
        <v>290</v>
      </c>
      <c r="C18" s="68"/>
      <c r="D18" s="68"/>
      <c r="E18" s="95"/>
      <c r="F18" s="134"/>
      <c r="G18" s="135"/>
      <c r="H18" s="135"/>
      <c r="I18" s="135"/>
      <c r="J18" s="135"/>
      <c r="K18" s="135"/>
      <c r="L18" s="135"/>
      <c r="M18" s="135"/>
      <c r="N18" s="135"/>
      <c r="O18" s="70"/>
      <c r="AE18" s="71"/>
      <c r="AU18" s="71"/>
      <c r="BK18" s="71"/>
      <c r="CA18" s="71"/>
      <c r="CQ18" s="71"/>
      <c r="DG18" s="71"/>
      <c r="DW18" s="71"/>
      <c r="EM18" s="71"/>
      <c r="FC18" s="71"/>
      <c r="FS18" s="71"/>
      <c r="GI18" s="71"/>
      <c r="GY18" s="71"/>
      <c r="HO18" s="71"/>
      <c r="IE18" s="71"/>
      <c r="IU18" s="71"/>
      <c r="JK18" s="71"/>
      <c r="KA18" s="71"/>
      <c r="KQ18" s="71"/>
      <c r="LG18" s="71"/>
      <c r="LW18" s="71"/>
      <c r="MM18" s="71"/>
      <c r="NC18" s="71"/>
      <c r="NS18" s="71"/>
      <c r="OI18" s="71"/>
      <c r="OY18" s="71"/>
      <c r="PO18" s="71"/>
      <c r="QE18" s="71"/>
      <c r="QU18" s="71"/>
      <c r="RK18" s="71"/>
      <c r="SA18" s="71"/>
      <c r="SQ18" s="71"/>
      <c r="TG18" s="71"/>
      <c r="TW18" s="71"/>
      <c r="UM18" s="71"/>
      <c r="VC18" s="71"/>
      <c r="VS18" s="71"/>
      <c r="WI18" s="71"/>
      <c r="WY18" s="71"/>
      <c r="XO18" s="71"/>
      <c r="YE18" s="71"/>
      <c r="YU18" s="71"/>
      <c r="ZK18" s="71"/>
      <c r="AAA18" s="71"/>
      <c r="AAQ18" s="71"/>
      <c r="ABG18" s="71"/>
      <c r="ABW18" s="71"/>
      <c r="ACM18" s="71"/>
      <c r="ADC18" s="71"/>
      <c r="ADS18" s="71"/>
      <c r="AEI18" s="71"/>
      <c r="AEY18" s="71"/>
      <c r="AFO18" s="71"/>
      <c r="AGE18" s="71"/>
      <c r="AGU18" s="71"/>
      <c r="AHK18" s="71"/>
      <c r="AIA18" s="71"/>
      <c r="AIQ18" s="71"/>
      <c r="AJG18" s="71"/>
      <c r="AJW18" s="71"/>
      <c r="AKM18" s="71"/>
      <c r="ALC18" s="71"/>
      <c r="ALS18" s="71"/>
      <c r="AMI18" s="71"/>
      <c r="AMY18" s="71"/>
      <c r="ANO18" s="71"/>
      <c r="AOE18" s="71"/>
      <c r="AOU18" s="71"/>
      <c r="APK18" s="71"/>
      <c r="AQA18" s="71"/>
      <c r="AQQ18" s="71"/>
      <c r="ARG18" s="71"/>
      <c r="ARW18" s="71"/>
      <c r="ASM18" s="71"/>
      <c r="ATC18" s="71"/>
      <c r="ATS18" s="71"/>
      <c r="AUI18" s="71"/>
      <c r="AUY18" s="71"/>
      <c r="AVO18" s="71"/>
      <c r="AWE18" s="71"/>
      <c r="AWU18" s="71"/>
      <c r="AXK18" s="71"/>
      <c r="AYA18" s="71"/>
      <c r="AYQ18" s="71"/>
      <c r="AZG18" s="71"/>
      <c r="AZW18" s="71"/>
      <c r="BAM18" s="71"/>
      <c r="BBC18" s="71"/>
      <c r="BBS18" s="71"/>
      <c r="BCI18" s="71"/>
      <c r="BCY18" s="71"/>
      <c r="BDO18" s="71"/>
      <c r="BEE18" s="71"/>
      <c r="BEU18" s="71"/>
      <c r="BFK18" s="71"/>
      <c r="BGA18" s="71"/>
      <c r="BGQ18" s="71"/>
      <c r="BHG18" s="71"/>
      <c r="BHW18" s="71"/>
      <c r="BIM18" s="71"/>
      <c r="BJC18" s="71"/>
      <c r="BJS18" s="71"/>
      <c r="BKI18" s="71"/>
      <c r="BKY18" s="71"/>
      <c r="BLO18" s="71"/>
      <c r="BME18" s="71"/>
      <c r="BMU18" s="71"/>
      <c r="BNK18" s="71"/>
      <c r="BOA18" s="71"/>
      <c r="BOQ18" s="71"/>
      <c r="BPG18" s="71"/>
      <c r="BPW18" s="71"/>
      <c r="BQM18" s="71"/>
      <c r="BRC18" s="71"/>
      <c r="BRS18" s="71"/>
      <c r="BSI18" s="71"/>
      <c r="BSY18" s="71"/>
      <c r="BTO18" s="71"/>
      <c r="BUE18" s="71"/>
      <c r="BUU18" s="71"/>
      <c r="BVK18" s="71"/>
      <c r="BWA18" s="71"/>
      <c r="BWQ18" s="71"/>
      <c r="BXG18" s="71"/>
      <c r="BXW18" s="71"/>
      <c r="BYM18" s="71"/>
      <c r="BZC18" s="71"/>
      <c r="BZS18" s="71"/>
      <c r="CAI18" s="71"/>
      <c r="CAY18" s="71"/>
      <c r="CBO18" s="71"/>
      <c r="CCE18" s="71"/>
      <c r="CCU18" s="71"/>
      <c r="CDK18" s="71"/>
      <c r="CEA18" s="71"/>
      <c r="CEQ18" s="71"/>
      <c r="CFG18" s="71"/>
      <c r="CFW18" s="71"/>
      <c r="CGM18" s="71"/>
      <c r="CHC18" s="71"/>
      <c r="CHS18" s="71"/>
      <c r="CII18" s="71"/>
      <c r="CIY18" s="71"/>
      <c r="CJO18" s="71"/>
      <c r="CKE18" s="71"/>
      <c r="CKU18" s="71"/>
      <c r="CLK18" s="71"/>
      <c r="CMA18" s="71"/>
      <c r="CMQ18" s="71"/>
      <c r="CNG18" s="71"/>
      <c r="CNW18" s="71"/>
      <c r="COM18" s="71"/>
      <c r="CPC18" s="71"/>
      <c r="CPS18" s="71"/>
      <c r="CQI18" s="71"/>
      <c r="CQY18" s="71"/>
      <c r="CRO18" s="71"/>
      <c r="CSE18" s="71"/>
      <c r="CSU18" s="71"/>
      <c r="CTK18" s="71"/>
      <c r="CUA18" s="71"/>
      <c r="CUQ18" s="71"/>
      <c r="CVG18" s="71"/>
      <c r="CVW18" s="71"/>
      <c r="CWM18" s="71"/>
      <c r="CXC18" s="71"/>
      <c r="CXS18" s="71"/>
      <c r="CYI18" s="71"/>
      <c r="CYY18" s="71"/>
      <c r="CZO18" s="71"/>
      <c r="DAE18" s="71"/>
      <c r="DAU18" s="71"/>
      <c r="DBK18" s="71"/>
      <c r="DCA18" s="71"/>
      <c r="DCQ18" s="71"/>
      <c r="DDG18" s="71"/>
      <c r="DDW18" s="71"/>
      <c r="DEM18" s="71"/>
      <c r="DFC18" s="71"/>
      <c r="DFS18" s="71"/>
      <c r="DGI18" s="71"/>
      <c r="DGY18" s="71"/>
      <c r="DHO18" s="71"/>
      <c r="DIE18" s="71"/>
      <c r="DIU18" s="71"/>
      <c r="DJK18" s="71"/>
      <c r="DKA18" s="71"/>
      <c r="DKQ18" s="71"/>
      <c r="DLG18" s="71"/>
      <c r="DLW18" s="71"/>
      <c r="DMM18" s="71"/>
      <c r="DNC18" s="71"/>
      <c r="DNS18" s="71"/>
      <c r="DOI18" s="71"/>
      <c r="DOY18" s="71"/>
      <c r="DPO18" s="71"/>
      <c r="DQE18" s="71"/>
      <c r="DQU18" s="71"/>
      <c r="DRK18" s="71"/>
      <c r="DSA18" s="71"/>
      <c r="DSQ18" s="71"/>
      <c r="DTG18" s="71"/>
      <c r="DTW18" s="71"/>
      <c r="DUM18" s="71"/>
      <c r="DVC18" s="71"/>
      <c r="DVS18" s="71"/>
      <c r="DWI18" s="71"/>
      <c r="DWY18" s="71"/>
      <c r="DXO18" s="71"/>
      <c r="DYE18" s="71"/>
      <c r="DYU18" s="71"/>
      <c r="DZK18" s="71"/>
      <c r="EAA18" s="71"/>
      <c r="EAQ18" s="71"/>
      <c r="EBG18" s="71"/>
      <c r="EBW18" s="71"/>
      <c r="ECM18" s="71"/>
      <c r="EDC18" s="71"/>
      <c r="EDS18" s="71"/>
      <c r="EEI18" s="71"/>
      <c r="EEY18" s="71"/>
      <c r="EFO18" s="71"/>
      <c r="EGE18" s="71"/>
      <c r="EGU18" s="71"/>
      <c r="EHK18" s="71"/>
      <c r="EIA18" s="71"/>
      <c r="EIQ18" s="71"/>
      <c r="EJG18" s="71"/>
      <c r="EJW18" s="71"/>
      <c r="EKM18" s="71"/>
      <c r="ELC18" s="71"/>
      <c r="ELS18" s="71"/>
      <c r="EMI18" s="71"/>
      <c r="EMY18" s="71"/>
      <c r="ENO18" s="71"/>
      <c r="EOE18" s="71"/>
      <c r="EOU18" s="71"/>
      <c r="EPK18" s="71"/>
      <c r="EQA18" s="71"/>
      <c r="EQQ18" s="71"/>
      <c r="ERG18" s="71"/>
      <c r="ERW18" s="71"/>
      <c r="ESM18" s="71"/>
      <c r="ETC18" s="71"/>
      <c r="ETS18" s="71"/>
      <c r="EUI18" s="71"/>
      <c r="EUY18" s="71"/>
      <c r="EVO18" s="71"/>
      <c r="EWE18" s="71"/>
      <c r="EWU18" s="71"/>
      <c r="EXK18" s="71"/>
      <c r="EYA18" s="71"/>
      <c r="EYQ18" s="71"/>
      <c r="EZG18" s="71"/>
      <c r="EZW18" s="71"/>
      <c r="FAM18" s="71"/>
      <c r="FBC18" s="71"/>
      <c r="FBS18" s="71"/>
      <c r="FCI18" s="71"/>
      <c r="FCY18" s="71"/>
      <c r="FDO18" s="71"/>
      <c r="FEE18" s="71"/>
      <c r="FEU18" s="71"/>
      <c r="FFK18" s="71"/>
      <c r="FGA18" s="71"/>
      <c r="FGQ18" s="71"/>
      <c r="FHG18" s="71"/>
      <c r="FHW18" s="71"/>
      <c r="FIM18" s="71"/>
      <c r="FJC18" s="71"/>
      <c r="FJS18" s="71"/>
      <c r="FKI18" s="71"/>
      <c r="FKY18" s="71"/>
      <c r="FLO18" s="71"/>
      <c r="FME18" s="71"/>
      <c r="FMU18" s="71"/>
      <c r="FNK18" s="71"/>
      <c r="FOA18" s="71"/>
      <c r="FOQ18" s="71"/>
      <c r="FPG18" s="71"/>
      <c r="FPW18" s="71"/>
      <c r="FQM18" s="71"/>
      <c r="FRC18" s="71"/>
      <c r="FRS18" s="71"/>
      <c r="FSI18" s="71"/>
      <c r="FSY18" s="71"/>
      <c r="FTO18" s="71"/>
      <c r="FUE18" s="71"/>
      <c r="FUU18" s="71"/>
      <c r="FVK18" s="71"/>
      <c r="FWA18" s="71"/>
      <c r="FWQ18" s="71"/>
      <c r="FXG18" s="71"/>
      <c r="FXW18" s="71"/>
      <c r="FYM18" s="71"/>
      <c r="FZC18" s="71"/>
      <c r="FZS18" s="71"/>
      <c r="GAI18" s="71"/>
      <c r="GAY18" s="71"/>
      <c r="GBO18" s="71"/>
      <c r="GCE18" s="71"/>
      <c r="GCU18" s="71"/>
      <c r="GDK18" s="71"/>
      <c r="GEA18" s="71"/>
      <c r="GEQ18" s="71"/>
      <c r="GFG18" s="71"/>
      <c r="GFW18" s="71"/>
      <c r="GGM18" s="71"/>
      <c r="GHC18" s="71"/>
      <c r="GHS18" s="71"/>
      <c r="GII18" s="71"/>
      <c r="GIY18" s="71"/>
      <c r="GJO18" s="71"/>
      <c r="GKE18" s="71"/>
      <c r="GKU18" s="71"/>
      <c r="GLK18" s="71"/>
      <c r="GMA18" s="71"/>
      <c r="GMQ18" s="71"/>
      <c r="GNG18" s="71"/>
      <c r="GNW18" s="71"/>
      <c r="GOM18" s="71"/>
      <c r="GPC18" s="71"/>
      <c r="GPS18" s="71"/>
      <c r="GQI18" s="71"/>
      <c r="GQY18" s="71"/>
      <c r="GRO18" s="71"/>
      <c r="GSE18" s="71"/>
      <c r="GSU18" s="71"/>
      <c r="GTK18" s="71"/>
      <c r="GUA18" s="71"/>
      <c r="GUQ18" s="71"/>
      <c r="GVG18" s="71"/>
      <c r="GVW18" s="71"/>
      <c r="GWM18" s="71"/>
      <c r="GXC18" s="71"/>
      <c r="GXS18" s="71"/>
      <c r="GYI18" s="71"/>
      <c r="GYY18" s="71"/>
      <c r="GZO18" s="71"/>
      <c r="HAE18" s="71"/>
      <c r="HAU18" s="71"/>
      <c r="HBK18" s="71"/>
      <c r="HCA18" s="71"/>
      <c r="HCQ18" s="71"/>
      <c r="HDG18" s="71"/>
      <c r="HDW18" s="71"/>
      <c r="HEM18" s="71"/>
      <c r="HFC18" s="71"/>
      <c r="HFS18" s="71"/>
      <c r="HGI18" s="71"/>
      <c r="HGY18" s="71"/>
      <c r="HHO18" s="71"/>
      <c r="HIE18" s="71"/>
      <c r="HIU18" s="71"/>
      <c r="HJK18" s="71"/>
      <c r="HKA18" s="71"/>
      <c r="HKQ18" s="71"/>
      <c r="HLG18" s="71"/>
      <c r="HLW18" s="71"/>
      <c r="HMM18" s="71"/>
      <c r="HNC18" s="71"/>
      <c r="HNS18" s="71"/>
      <c r="HOI18" s="71"/>
      <c r="HOY18" s="71"/>
      <c r="HPO18" s="71"/>
      <c r="HQE18" s="71"/>
      <c r="HQU18" s="71"/>
      <c r="HRK18" s="71"/>
      <c r="HSA18" s="71"/>
      <c r="HSQ18" s="71"/>
      <c r="HTG18" s="71"/>
      <c r="HTW18" s="71"/>
      <c r="HUM18" s="71"/>
      <c r="HVC18" s="71"/>
      <c r="HVS18" s="71"/>
      <c r="HWI18" s="71"/>
      <c r="HWY18" s="71"/>
      <c r="HXO18" s="71"/>
      <c r="HYE18" s="71"/>
      <c r="HYU18" s="71"/>
      <c r="HZK18" s="71"/>
      <c r="IAA18" s="71"/>
      <c r="IAQ18" s="71"/>
      <c r="IBG18" s="71"/>
      <c r="IBW18" s="71"/>
      <c r="ICM18" s="71"/>
      <c r="IDC18" s="71"/>
      <c r="IDS18" s="71"/>
      <c r="IEI18" s="71"/>
      <c r="IEY18" s="71"/>
      <c r="IFO18" s="71"/>
      <c r="IGE18" s="71"/>
      <c r="IGU18" s="71"/>
      <c r="IHK18" s="71"/>
      <c r="IIA18" s="71"/>
      <c r="IIQ18" s="71"/>
      <c r="IJG18" s="71"/>
      <c r="IJW18" s="71"/>
      <c r="IKM18" s="71"/>
      <c r="ILC18" s="71"/>
      <c r="ILS18" s="71"/>
      <c r="IMI18" s="71"/>
      <c r="IMY18" s="71"/>
      <c r="INO18" s="71"/>
      <c r="IOE18" s="71"/>
      <c r="IOU18" s="71"/>
      <c r="IPK18" s="71"/>
      <c r="IQA18" s="71"/>
      <c r="IQQ18" s="71"/>
      <c r="IRG18" s="71"/>
      <c r="IRW18" s="71"/>
      <c r="ISM18" s="71"/>
      <c r="ITC18" s="71"/>
      <c r="ITS18" s="71"/>
      <c r="IUI18" s="71"/>
      <c r="IUY18" s="71"/>
      <c r="IVO18" s="71"/>
      <c r="IWE18" s="71"/>
      <c r="IWU18" s="71"/>
      <c r="IXK18" s="71"/>
      <c r="IYA18" s="71"/>
      <c r="IYQ18" s="71"/>
      <c r="IZG18" s="71"/>
      <c r="IZW18" s="71"/>
      <c r="JAM18" s="71"/>
      <c r="JBC18" s="71"/>
      <c r="JBS18" s="71"/>
      <c r="JCI18" s="71"/>
      <c r="JCY18" s="71"/>
      <c r="JDO18" s="71"/>
      <c r="JEE18" s="71"/>
      <c r="JEU18" s="71"/>
      <c r="JFK18" s="71"/>
      <c r="JGA18" s="71"/>
      <c r="JGQ18" s="71"/>
      <c r="JHG18" s="71"/>
      <c r="JHW18" s="71"/>
      <c r="JIM18" s="71"/>
      <c r="JJC18" s="71"/>
      <c r="JJS18" s="71"/>
      <c r="JKI18" s="71"/>
      <c r="JKY18" s="71"/>
      <c r="JLO18" s="71"/>
      <c r="JME18" s="71"/>
      <c r="JMU18" s="71"/>
      <c r="JNK18" s="71"/>
      <c r="JOA18" s="71"/>
      <c r="JOQ18" s="71"/>
      <c r="JPG18" s="71"/>
      <c r="JPW18" s="71"/>
      <c r="JQM18" s="71"/>
      <c r="JRC18" s="71"/>
      <c r="JRS18" s="71"/>
      <c r="JSI18" s="71"/>
      <c r="JSY18" s="71"/>
      <c r="JTO18" s="71"/>
      <c r="JUE18" s="71"/>
      <c r="JUU18" s="71"/>
      <c r="JVK18" s="71"/>
      <c r="JWA18" s="71"/>
      <c r="JWQ18" s="71"/>
      <c r="JXG18" s="71"/>
      <c r="JXW18" s="71"/>
      <c r="JYM18" s="71"/>
      <c r="JZC18" s="71"/>
      <c r="JZS18" s="71"/>
      <c r="KAI18" s="71"/>
      <c r="KAY18" s="71"/>
      <c r="KBO18" s="71"/>
      <c r="KCE18" s="71"/>
      <c r="KCU18" s="71"/>
      <c r="KDK18" s="71"/>
      <c r="KEA18" s="71"/>
      <c r="KEQ18" s="71"/>
      <c r="KFG18" s="71"/>
      <c r="KFW18" s="71"/>
      <c r="KGM18" s="71"/>
      <c r="KHC18" s="71"/>
      <c r="KHS18" s="71"/>
      <c r="KII18" s="71"/>
      <c r="KIY18" s="71"/>
      <c r="KJO18" s="71"/>
      <c r="KKE18" s="71"/>
      <c r="KKU18" s="71"/>
      <c r="KLK18" s="71"/>
      <c r="KMA18" s="71"/>
      <c r="KMQ18" s="71"/>
      <c r="KNG18" s="71"/>
      <c r="KNW18" s="71"/>
      <c r="KOM18" s="71"/>
      <c r="KPC18" s="71"/>
      <c r="KPS18" s="71"/>
      <c r="KQI18" s="71"/>
      <c r="KQY18" s="71"/>
      <c r="KRO18" s="71"/>
      <c r="KSE18" s="71"/>
      <c r="KSU18" s="71"/>
      <c r="KTK18" s="71"/>
      <c r="KUA18" s="71"/>
      <c r="KUQ18" s="71"/>
      <c r="KVG18" s="71"/>
      <c r="KVW18" s="71"/>
      <c r="KWM18" s="71"/>
      <c r="KXC18" s="71"/>
      <c r="KXS18" s="71"/>
      <c r="KYI18" s="71"/>
      <c r="KYY18" s="71"/>
      <c r="KZO18" s="71"/>
      <c r="LAE18" s="71"/>
      <c r="LAU18" s="71"/>
      <c r="LBK18" s="71"/>
      <c r="LCA18" s="71"/>
      <c r="LCQ18" s="71"/>
      <c r="LDG18" s="71"/>
      <c r="LDW18" s="71"/>
      <c r="LEM18" s="71"/>
      <c r="LFC18" s="71"/>
      <c r="LFS18" s="71"/>
      <c r="LGI18" s="71"/>
      <c r="LGY18" s="71"/>
      <c r="LHO18" s="71"/>
      <c r="LIE18" s="71"/>
      <c r="LIU18" s="71"/>
      <c r="LJK18" s="71"/>
      <c r="LKA18" s="71"/>
      <c r="LKQ18" s="71"/>
      <c r="LLG18" s="71"/>
      <c r="LLW18" s="71"/>
      <c r="LMM18" s="71"/>
      <c r="LNC18" s="71"/>
      <c r="LNS18" s="71"/>
      <c r="LOI18" s="71"/>
      <c r="LOY18" s="71"/>
      <c r="LPO18" s="71"/>
      <c r="LQE18" s="71"/>
      <c r="LQU18" s="71"/>
      <c r="LRK18" s="71"/>
      <c r="LSA18" s="71"/>
      <c r="LSQ18" s="71"/>
      <c r="LTG18" s="71"/>
      <c r="LTW18" s="71"/>
      <c r="LUM18" s="71"/>
      <c r="LVC18" s="71"/>
      <c r="LVS18" s="71"/>
      <c r="LWI18" s="71"/>
      <c r="LWY18" s="71"/>
      <c r="LXO18" s="71"/>
      <c r="LYE18" s="71"/>
      <c r="LYU18" s="71"/>
      <c r="LZK18" s="71"/>
      <c r="MAA18" s="71"/>
      <c r="MAQ18" s="71"/>
      <c r="MBG18" s="71"/>
      <c r="MBW18" s="71"/>
      <c r="MCM18" s="71"/>
      <c r="MDC18" s="71"/>
      <c r="MDS18" s="71"/>
      <c r="MEI18" s="71"/>
      <c r="MEY18" s="71"/>
      <c r="MFO18" s="71"/>
      <c r="MGE18" s="71"/>
      <c r="MGU18" s="71"/>
      <c r="MHK18" s="71"/>
      <c r="MIA18" s="71"/>
      <c r="MIQ18" s="71"/>
      <c r="MJG18" s="71"/>
      <c r="MJW18" s="71"/>
      <c r="MKM18" s="71"/>
      <c r="MLC18" s="71"/>
      <c r="MLS18" s="71"/>
      <c r="MMI18" s="71"/>
      <c r="MMY18" s="71"/>
      <c r="MNO18" s="71"/>
      <c r="MOE18" s="71"/>
      <c r="MOU18" s="71"/>
      <c r="MPK18" s="71"/>
      <c r="MQA18" s="71"/>
      <c r="MQQ18" s="71"/>
      <c r="MRG18" s="71"/>
      <c r="MRW18" s="71"/>
      <c r="MSM18" s="71"/>
      <c r="MTC18" s="71"/>
      <c r="MTS18" s="71"/>
      <c r="MUI18" s="71"/>
      <c r="MUY18" s="71"/>
      <c r="MVO18" s="71"/>
      <c r="MWE18" s="71"/>
      <c r="MWU18" s="71"/>
      <c r="MXK18" s="71"/>
      <c r="MYA18" s="71"/>
      <c r="MYQ18" s="71"/>
      <c r="MZG18" s="71"/>
      <c r="MZW18" s="71"/>
      <c r="NAM18" s="71"/>
      <c r="NBC18" s="71"/>
      <c r="NBS18" s="71"/>
      <c r="NCI18" s="71"/>
      <c r="NCY18" s="71"/>
      <c r="NDO18" s="71"/>
      <c r="NEE18" s="71"/>
      <c r="NEU18" s="71"/>
      <c r="NFK18" s="71"/>
      <c r="NGA18" s="71"/>
      <c r="NGQ18" s="71"/>
      <c r="NHG18" s="71"/>
      <c r="NHW18" s="71"/>
      <c r="NIM18" s="71"/>
      <c r="NJC18" s="71"/>
      <c r="NJS18" s="71"/>
      <c r="NKI18" s="71"/>
      <c r="NKY18" s="71"/>
      <c r="NLO18" s="71"/>
      <c r="NME18" s="71"/>
      <c r="NMU18" s="71"/>
      <c r="NNK18" s="71"/>
      <c r="NOA18" s="71"/>
      <c r="NOQ18" s="71"/>
      <c r="NPG18" s="71"/>
      <c r="NPW18" s="71"/>
      <c r="NQM18" s="71"/>
      <c r="NRC18" s="71"/>
      <c r="NRS18" s="71"/>
      <c r="NSI18" s="71"/>
      <c r="NSY18" s="71"/>
      <c r="NTO18" s="71"/>
      <c r="NUE18" s="71"/>
      <c r="NUU18" s="71"/>
      <c r="NVK18" s="71"/>
      <c r="NWA18" s="71"/>
      <c r="NWQ18" s="71"/>
      <c r="NXG18" s="71"/>
      <c r="NXW18" s="71"/>
      <c r="NYM18" s="71"/>
      <c r="NZC18" s="71"/>
      <c r="NZS18" s="71"/>
      <c r="OAI18" s="71"/>
      <c r="OAY18" s="71"/>
      <c r="OBO18" s="71"/>
      <c r="OCE18" s="71"/>
      <c r="OCU18" s="71"/>
      <c r="ODK18" s="71"/>
      <c r="OEA18" s="71"/>
      <c r="OEQ18" s="71"/>
      <c r="OFG18" s="71"/>
      <c r="OFW18" s="71"/>
      <c r="OGM18" s="71"/>
      <c r="OHC18" s="71"/>
      <c r="OHS18" s="71"/>
      <c r="OII18" s="71"/>
      <c r="OIY18" s="71"/>
      <c r="OJO18" s="71"/>
      <c r="OKE18" s="71"/>
      <c r="OKU18" s="71"/>
      <c r="OLK18" s="71"/>
      <c r="OMA18" s="71"/>
      <c r="OMQ18" s="71"/>
      <c r="ONG18" s="71"/>
      <c r="ONW18" s="71"/>
      <c r="OOM18" s="71"/>
      <c r="OPC18" s="71"/>
      <c r="OPS18" s="71"/>
      <c r="OQI18" s="71"/>
      <c r="OQY18" s="71"/>
      <c r="ORO18" s="71"/>
      <c r="OSE18" s="71"/>
      <c r="OSU18" s="71"/>
      <c r="OTK18" s="71"/>
      <c r="OUA18" s="71"/>
      <c r="OUQ18" s="71"/>
      <c r="OVG18" s="71"/>
      <c r="OVW18" s="71"/>
      <c r="OWM18" s="71"/>
      <c r="OXC18" s="71"/>
      <c r="OXS18" s="71"/>
      <c r="OYI18" s="71"/>
      <c r="OYY18" s="71"/>
      <c r="OZO18" s="71"/>
      <c r="PAE18" s="71"/>
      <c r="PAU18" s="71"/>
      <c r="PBK18" s="71"/>
      <c r="PCA18" s="71"/>
      <c r="PCQ18" s="71"/>
      <c r="PDG18" s="71"/>
      <c r="PDW18" s="71"/>
      <c r="PEM18" s="71"/>
      <c r="PFC18" s="71"/>
      <c r="PFS18" s="71"/>
      <c r="PGI18" s="71"/>
      <c r="PGY18" s="71"/>
      <c r="PHO18" s="71"/>
      <c r="PIE18" s="71"/>
      <c r="PIU18" s="71"/>
      <c r="PJK18" s="71"/>
      <c r="PKA18" s="71"/>
      <c r="PKQ18" s="71"/>
      <c r="PLG18" s="71"/>
      <c r="PLW18" s="71"/>
      <c r="PMM18" s="71"/>
      <c r="PNC18" s="71"/>
      <c r="PNS18" s="71"/>
      <c r="POI18" s="71"/>
      <c r="POY18" s="71"/>
      <c r="PPO18" s="71"/>
      <c r="PQE18" s="71"/>
      <c r="PQU18" s="71"/>
      <c r="PRK18" s="71"/>
      <c r="PSA18" s="71"/>
      <c r="PSQ18" s="71"/>
      <c r="PTG18" s="71"/>
      <c r="PTW18" s="71"/>
      <c r="PUM18" s="71"/>
      <c r="PVC18" s="71"/>
      <c r="PVS18" s="71"/>
      <c r="PWI18" s="71"/>
      <c r="PWY18" s="71"/>
      <c r="PXO18" s="71"/>
      <c r="PYE18" s="71"/>
      <c r="PYU18" s="71"/>
      <c r="PZK18" s="71"/>
      <c r="QAA18" s="71"/>
      <c r="QAQ18" s="71"/>
      <c r="QBG18" s="71"/>
      <c r="QBW18" s="71"/>
      <c r="QCM18" s="71"/>
      <c r="QDC18" s="71"/>
      <c r="QDS18" s="71"/>
      <c r="QEI18" s="71"/>
      <c r="QEY18" s="71"/>
      <c r="QFO18" s="71"/>
      <c r="QGE18" s="71"/>
      <c r="QGU18" s="71"/>
      <c r="QHK18" s="71"/>
      <c r="QIA18" s="71"/>
      <c r="QIQ18" s="71"/>
      <c r="QJG18" s="71"/>
      <c r="QJW18" s="71"/>
      <c r="QKM18" s="71"/>
      <c r="QLC18" s="71"/>
      <c r="QLS18" s="71"/>
      <c r="QMI18" s="71"/>
      <c r="QMY18" s="71"/>
      <c r="QNO18" s="71"/>
      <c r="QOE18" s="71"/>
      <c r="QOU18" s="71"/>
      <c r="QPK18" s="71"/>
      <c r="QQA18" s="71"/>
      <c r="QQQ18" s="71"/>
      <c r="QRG18" s="71"/>
      <c r="QRW18" s="71"/>
      <c r="QSM18" s="71"/>
      <c r="QTC18" s="71"/>
      <c r="QTS18" s="71"/>
      <c r="QUI18" s="71"/>
      <c r="QUY18" s="71"/>
      <c r="QVO18" s="71"/>
      <c r="QWE18" s="71"/>
      <c r="QWU18" s="71"/>
      <c r="QXK18" s="71"/>
      <c r="QYA18" s="71"/>
      <c r="QYQ18" s="71"/>
      <c r="QZG18" s="71"/>
      <c r="QZW18" s="71"/>
      <c r="RAM18" s="71"/>
      <c r="RBC18" s="71"/>
      <c r="RBS18" s="71"/>
      <c r="RCI18" s="71"/>
      <c r="RCY18" s="71"/>
      <c r="RDO18" s="71"/>
      <c r="REE18" s="71"/>
      <c r="REU18" s="71"/>
      <c r="RFK18" s="71"/>
      <c r="RGA18" s="71"/>
      <c r="RGQ18" s="71"/>
      <c r="RHG18" s="71"/>
      <c r="RHW18" s="71"/>
      <c r="RIM18" s="71"/>
      <c r="RJC18" s="71"/>
      <c r="RJS18" s="71"/>
      <c r="RKI18" s="71"/>
      <c r="RKY18" s="71"/>
      <c r="RLO18" s="71"/>
      <c r="RME18" s="71"/>
      <c r="RMU18" s="71"/>
      <c r="RNK18" s="71"/>
      <c r="ROA18" s="71"/>
      <c r="ROQ18" s="71"/>
      <c r="RPG18" s="71"/>
      <c r="RPW18" s="71"/>
      <c r="RQM18" s="71"/>
      <c r="RRC18" s="71"/>
      <c r="RRS18" s="71"/>
      <c r="RSI18" s="71"/>
      <c r="RSY18" s="71"/>
      <c r="RTO18" s="71"/>
      <c r="RUE18" s="71"/>
      <c r="RUU18" s="71"/>
      <c r="RVK18" s="71"/>
      <c r="RWA18" s="71"/>
      <c r="RWQ18" s="71"/>
      <c r="RXG18" s="71"/>
      <c r="RXW18" s="71"/>
      <c r="RYM18" s="71"/>
      <c r="RZC18" s="71"/>
      <c r="RZS18" s="71"/>
      <c r="SAI18" s="71"/>
      <c r="SAY18" s="71"/>
      <c r="SBO18" s="71"/>
      <c r="SCE18" s="71"/>
      <c r="SCU18" s="71"/>
      <c r="SDK18" s="71"/>
      <c r="SEA18" s="71"/>
      <c r="SEQ18" s="71"/>
      <c r="SFG18" s="71"/>
      <c r="SFW18" s="71"/>
      <c r="SGM18" s="71"/>
      <c r="SHC18" s="71"/>
      <c r="SHS18" s="71"/>
      <c r="SII18" s="71"/>
      <c r="SIY18" s="71"/>
      <c r="SJO18" s="71"/>
      <c r="SKE18" s="71"/>
      <c r="SKU18" s="71"/>
      <c r="SLK18" s="71"/>
      <c r="SMA18" s="71"/>
      <c r="SMQ18" s="71"/>
      <c r="SNG18" s="71"/>
      <c r="SNW18" s="71"/>
      <c r="SOM18" s="71"/>
      <c r="SPC18" s="71"/>
      <c r="SPS18" s="71"/>
      <c r="SQI18" s="71"/>
      <c r="SQY18" s="71"/>
      <c r="SRO18" s="71"/>
      <c r="SSE18" s="71"/>
      <c r="SSU18" s="71"/>
      <c r="STK18" s="71"/>
      <c r="SUA18" s="71"/>
      <c r="SUQ18" s="71"/>
      <c r="SVG18" s="71"/>
      <c r="SVW18" s="71"/>
      <c r="SWM18" s="71"/>
      <c r="SXC18" s="71"/>
      <c r="SXS18" s="71"/>
      <c r="SYI18" s="71"/>
      <c r="SYY18" s="71"/>
      <c r="SZO18" s="71"/>
      <c r="TAE18" s="71"/>
      <c r="TAU18" s="71"/>
      <c r="TBK18" s="71"/>
      <c r="TCA18" s="71"/>
      <c r="TCQ18" s="71"/>
      <c r="TDG18" s="71"/>
      <c r="TDW18" s="71"/>
      <c r="TEM18" s="71"/>
      <c r="TFC18" s="71"/>
      <c r="TFS18" s="71"/>
      <c r="TGI18" s="71"/>
      <c r="TGY18" s="71"/>
      <c r="THO18" s="71"/>
      <c r="TIE18" s="71"/>
      <c r="TIU18" s="71"/>
      <c r="TJK18" s="71"/>
      <c r="TKA18" s="71"/>
      <c r="TKQ18" s="71"/>
      <c r="TLG18" s="71"/>
      <c r="TLW18" s="71"/>
      <c r="TMM18" s="71"/>
      <c r="TNC18" s="71"/>
      <c r="TNS18" s="71"/>
      <c r="TOI18" s="71"/>
      <c r="TOY18" s="71"/>
      <c r="TPO18" s="71"/>
      <c r="TQE18" s="71"/>
      <c r="TQU18" s="71"/>
      <c r="TRK18" s="71"/>
      <c r="TSA18" s="71"/>
      <c r="TSQ18" s="71"/>
      <c r="TTG18" s="71"/>
      <c r="TTW18" s="71"/>
      <c r="TUM18" s="71"/>
      <c r="TVC18" s="71"/>
      <c r="TVS18" s="71"/>
      <c r="TWI18" s="71"/>
      <c r="TWY18" s="71"/>
      <c r="TXO18" s="71"/>
      <c r="TYE18" s="71"/>
      <c r="TYU18" s="71"/>
      <c r="TZK18" s="71"/>
      <c r="UAA18" s="71"/>
      <c r="UAQ18" s="71"/>
      <c r="UBG18" s="71"/>
      <c r="UBW18" s="71"/>
      <c r="UCM18" s="71"/>
      <c r="UDC18" s="71"/>
      <c r="UDS18" s="71"/>
      <c r="UEI18" s="71"/>
      <c r="UEY18" s="71"/>
      <c r="UFO18" s="71"/>
      <c r="UGE18" s="71"/>
      <c r="UGU18" s="71"/>
      <c r="UHK18" s="71"/>
      <c r="UIA18" s="71"/>
      <c r="UIQ18" s="71"/>
      <c r="UJG18" s="71"/>
      <c r="UJW18" s="71"/>
      <c r="UKM18" s="71"/>
      <c r="ULC18" s="71"/>
      <c r="ULS18" s="71"/>
      <c r="UMI18" s="71"/>
      <c r="UMY18" s="71"/>
      <c r="UNO18" s="71"/>
      <c r="UOE18" s="71"/>
      <c r="UOU18" s="71"/>
      <c r="UPK18" s="71"/>
      <c r="UQA18" s="71"/>
      <c r="UQQ18" s="71"/>
      <c r="URG18" s="71"/>
      <c r="URW18" s="71"/>
      <c r="USM18" s="71"/>
      <c r="UTC18" s="71"/>
      <c r="UTS18" s="71"/>
      <c r="UUI18" s="71"/>
      <c r="UUY18" s="71"/>
      <c r="UVO18" s="71"/>
      <c r="UWE18" s="71"/>
      <c r="UWU18" s="71"/>
      <c r="UXK18" s="71"/>
      <c r="UYA18" s="71"/>
      <c r="UYQ18" s="71"/>
      <c r="UZG18" s="71"/>
      <c r="UZW18" s="71"/>
      <c r="VAM18" s="71"/>
      <c r="VBC18" s="71"/>
      <c r="VBS18" s="71"/>
      <c r="VCI18" s="71"/>
      <c r="VCY18" s="71"/>
      <c r="VDO18" s="71"/>
      <c r="VEE18" s="71"/>
      <c r="VEU18" s="71"/>
      <c r="VFK18" s="71"/>
      <c r="VGA18" s="71"/>
      <c r="VGQ18" s="71"/>
      <c r="VHG18" s="71"/>
      <c r="VHW18" s="71"/>
      <c r="VIM18" s="71"/>
      <c r="VJC18" s="71"/>
      <c r="VJS18" s="71"/>
      <c r="VKI18" s="71"/>
      <c r="VKY18" s="71"/>
      <c r="VLO18" s="71"/>
      <c r="VME18" s="71"/>
      <c r="VMU18" s="71"/>
      <c r="VNK18" s="71"/>
      <c r="VOA18" s="71"/>
      <c r="VOQ18" s="71"/>
      <c r="VPG18" s="71"/>
      <c r="VPW18" s="71"/>
      <c r="VQM18" s="71"/>
      <c r="VRC18" s="71"/>
      <c r="VRS18" s="71"/>
      <c r="VSI18" s="71"/>
      <c r="VSY18" s="71"/>
      <c r="VTO18" s="71"/>
      <c r="VUE18" s="71"/>
      <c r="VUU18" s="71"/>
      <c r="VVK18" s="71"/>
      <c r="VWA18" s="71"/>
      <c r="VWQ18" s="71"/>
      <c r="VXG18" s="71"/>
      <c r="VXW18" s="71"/>
      <c r="VYM18" s="71"/>
      <c r="VZC18" s="71"/>
      <c r="VZS18" s="71"/>
      <c r="WAI18" s="71"/>
      <c r="WAY18" s="71"/>
      <c r="WBO18" s="71"/>
      <c r="WCE18" s="71"/>
      <c r="WCU18" s="71"/>
      <c r="WDK18" s="71"/>
      <c r="WEA18" s="71"/>
      <c r="WEQ18" s="71"/>
      <c r="WFG18" s="71"/>
      <c r="WFW18" s="71"/>
      <c r="WGM18" s="71"/>
      <c r="WHC18" s="71"/>
      <c r="WHS18" s="71"/>
      <c r="WII18" s="71"/>
      <c r="WIY18" s="71"/>
      <c r="WJO18" s="71"/>
      <c r="WKE18" s="71"/>
      <c r="WKU18" s="71"/>
      <c r="WLK18" s="71"/>
      <c r="WMA18" s="71"/>
      <c r="WMQ18" s="71"/>
      <c r="WNG18" s="71"/>
      <c r="WNW18" s="71"/>
      <c r="WOM18" s="71"/>
      <c r="WPC18" s="71"/>
      <c r="WPS18" s="71"/>
      <c r="WQI18" s="71"/>
      <c r="WQY18" s="71"/>
      <c r="WRO18" s="71"/>
      <c r="WSE18" s="71"/>
      <c r="WSU18" s="71"/>
      <c r="WTK18" s="71"/>
      <c r="WUA18" s="71"/>
      <c r="WUQ18" s="71"/>
      <c r="WVG18" s="71"/>
      <c r="WVW18" s="71"/>
      <c r="WWM18" s="71"/>
      <c r="WXC18" s="71"/>
      <c r="WXS18" s="71"/>
      <c r="WYI18" s="71"/>
      <c r="WYY18" s="71"/>
      <c r="WZO18" s="71"/>
      <c r="XAE18" s="71"/>
      <c r="XAU18" s="71"/>
      <c r="XBK18" s="71"/>
      <c r="XCA18" s="71"/>
      <c r="XCQ18" s="71"/>
      <c r="XDG18" s="71"/>
      <c r="XDW18" s="71"/>
      <c r="XEM18" s="71"/>
    </row>
    <row r="19" spans="1:1023 1039:2047 2063:3071 3087:4095 4111:5119 5135:6143 6159:7167 7183:8191 8207:9215 9231:10239 10255:11263 11279:12287 12303:13311 13327:14335 14351:15359 15375:16367">
      <c r="A19" s="20" t="str">
        <f>IF(COUNTBLANK(F19)=1," ",COUNTA($F$11:F19))</f>
        <v xml:space="preserve"> </v>
      </c>
      <c r="B19" s="73" t="s">
        <v>291</v>
      </c>
      <c r="C19" s="68" t="s">
        <v>16</v>
      </c>
      <c r="D19" s="68">
        <v>1</v>
      </c>
      <c r="E19" s="95"/>
      <c r="F19" s="134"/>
      <c r="G19" s="135"/>
      <c r="H19" s="136"/>
      <c r="I19" s="135">
        <f t="shared" si="0"/>
        <v>0</v>
      </c>
      <c r="J19" s="135">
        <f t="shared" si="1"/>
        <v>0</v>
      </c>
      <c r="K19" s="135">
        <f t="shared" si="2"/>
        <v>0</v>
      </c>
      <c r="L19" s="135">
        <f t="shared" si="3"/>
        <v>0</v>
      </c>
      <c r="M19" s="135">
        <f t="shared" si="4"/>
        <v>0</v>
      </c>
      <c r="N19" s="135">
        <f t="shared" si="5"/>
        <v>0</v>
      </c>
      <c r="O19" s="70">
        <f t="shared" si="6"/>
        <v>0</v>
      </c>
      <c r="AE19" s="71"/>
      <c r="AU19" s="71"/>
      <c r="BK19" s="71"/>
      <c r="CA19" s="71"/>
      <c r="CQ19" s="71"/>
      <c r="DG19" s="71"/>
      <c r="DW19" s="71"/>
      <c r="EM19" s="71"/>
      <c r="FC19" s="71"/>
      <c r="FS19" s="71"/>
      <c r="GI19" s="71"/>
      <c r="GY19" s="71"/>
      <c r="HO19" s="71"/>
      <c r="IE19" s="71"/>
      <c r="IU19" s="71"/>
      <c r="JK19" s="71"/>
      <c r="KA19" s="71"/>
      <c r="KQ19" s="71"/>
      <c r="LG19" s="71"/>
      <c r="LW19" s="71"/>
      <c r="MM19" s="71"/>
      <c r="NC19" s="71"/>
      <c r="NS19" s="71"/>
      <c r="OI19" s="71"/>
      <c r="OY19" s="71"/>
      <c r="PO19" s="71"/>
      <c r="QE19" s="71"/>
      <c r="QU19" s="71"/>
      <c r="RK19" s="71"/>
      <c r="SA19" s="71"/>
      <c r="SQ19" s="71"/>
      <c r="TG19" s="71"/>
      <c r="TW19" s="71"/>
      <c r="UM19" s="71"/>
      <c r="VC19" s="71"/>
      <c r="VS19" s="71"/>
      <c r="WI19" s="71"/>
      <c r="WY19" s="71"/>
      <c r="XO19" s="71"/>
      <c r="YE19" s="71"/>
      <c r="YU19" s="71"/>
      <c r="ZK19" s="71"/>
      <c r="AAA19" s="71"/>
      <c r="AAQ19" s="71"/>
      <c r="ABG19" s="71"/>
      <c r="ABW19" s="71"/>
      <c r="ACM19" s="71"/>
      <c r="ADC19" s="71"/>
      <c r="ADS19" s="71"/>
      <c r="AEI19" s="71"/>
      <c r="AEY19" s="71"/>
      <c r="AFO19" s="71"/>
      <c r="AGE19" s="71"/>
      <c r="AGU19" s="71"/>
      <c r="AHK19" s="71"/>
      <c r="AIA19" s="71"/>
      <c r="AIQ19" s="71"/>
      <c r="AJG19" s="71"/>
      <c r="AJW19" s="71"/>
      <c r="AKM19" s="71"/>
      <c r="ALC19" s="71"/>
      <c r="ALS19" s="71"/>
      <c r="AMI19" s="71"/>
      <c r="AMY19" s="71"/>
      <c r="ANO19" s="71"/>
      <c r="AOE19" s="71"/>
      <c r="AOU19" s="71"/>
      <c r="APK19" s="71"/>
      <c r="AQA19" s="71"/>
      <c r="AQQ19" s="71"/>
      <c r="ARG19" s="71"/>
      <c r="ARW19" s="71"/>
      <c r="ASM19" s="71"/>
      <c r="ATC19" s="71"/>
      <c r="ATS19" s="71"/>
      <c r="AUI19" s="71"/>
      <c r="AUY19" s="71"/>
      <c r="AVO19" s="71"/>
      <c r="AWE19" s="71"/>
      <c r="AWU19" s="71"/>
      <c r="AXK19" s="71"/>
      <c r="AYA19" s="71"/>
      <c r="AYQ19" s="71"/>
      <c r="AZG19" s="71"/>
      <c r="AZW19" s="71"/>
      <c r="BAM19" s="71"/>
      <c r="BBC19" s="71"/>
      <c r="BBS19" s="71"/>
      <c r="BCI19" s="71"/>
      <c r="BCY19" s="71"/>
      <c r="BDO19" s="71"/>
      <c r="BEE19" s="71"/>
      <c r="BEU19" s="71"/>
      <c r="BFK19" s="71"/>
      <c r="BGA19" s="71"/>
      <c r="BGQ19" s="71"/>
      <c r="BHG19" s="71"/>
      <c r="BHW19" s="71"/>
      <c r="BIM19" s="71"/>
      <c r="BJC19" s="71"/>
      <c r="BJS19" s="71"/>
      <c r="BKI19" s="71"/>
      <c r="BKY19" s="71"/>
      <c r="BLO19" s="71"/>
      <c r="BME19" s="71"/>
      <c r="BMU19" s="71"/>
      <c r="BNK19" s="71"/>
      <c r="BOA19" s="71"/>
      <c r="BOQ19" s="71"/>
      <c r="BPG19" s="71"/>
      <c r="BPW19" s="71"/>
      <c r="BQM19" s="71"/>
      <c r="BRC19" s="71"/>
      <c r="BRS19" s="71"/>
      <c r="BSI19" s="71"/>
      <c r="BSY19" s="71"/>
      <c r="BTO19" s="71"/>
      <c r="BUE19" s="71"/>
      <c r="BUU19" s="71"/>
      <c r="BVK19" s="71"/>
      <c r="BWA19" s="71"/>
      <c r="BWQ19" s="71"/>
      <c r="BXG19" s="71"/>
      <c r="BXW19" s="71"/>
      <c r="BYM19" s="71"/>
      <c r="BZC19" s="71"/>
      <c r="BZS19" s="71"/>
      <c r="CAI19" s="71"/>
      <c r="CAY19" s="71"/>
      <c r="CBO19" s="71"/>
      <c r="CCE19" s="71"/>
      <c r="CCU19" s="71"/>
      <c r="CDK19" s="71"/>
      <c r="CEA19" s="71"/>
      <c r="CEQ19" s="71"/>
      <c r="CFG19" s="71"/>
      <c r="CFW19" s="71"/>
      <c r="CGM19" s="71"/>
      <c r="CHC19" s="71"/>
      <c r="CHS19" s="71"/>
      <c r="CII19" s="71"/>
      <c r="CIY19" s="71"/>
      <c r="CJO19" s="71"/>
      <c r="CKE19" s="71"/>
      <c r="CKU19" s="71"/>
      <c r="CLK19" s="71"/>
      <c r="CMA19" s="71"/>
      <c r="CMQ19" s="71"/>
      <c r="CNG19" s="71"/>
      <c r="CNW19" s="71"/>
      <c r="COM19" s="71"/>
      <c r="CPC19" s="71"/>
      <c r="CPS19" s="71"/>
      <c r="CQI19" s="71"/>
      <c r="CQY19" s="71"/>
      <c r="CRO19" s="71"/>
      <c r="CSE19" s="71"/>
      <c r="CSU19" s="71"/>
      <c r="CTK19" s="71"/>
      <c r="CUA19" s="71"/>
      <c r="CUQ19" s="71"/>
      <c r="CVG19" s="71"/>
      <c r="CVW19" s="71"/>
      <c r="CWM19" s="71"/>
      <c r="CXC19" s="71"/>
      <c r="CXS19" s="71"/>
      <c r="CYI19" s="71"/>
      <c r="CYY19" s="71"/>
      <c r="CZO19" s="71"/>
      <c r="DAE19" s="71"/>
      <c r="DAU19" s="71"/>
      <c r="DBK19" s="71"/>
      <c r="DCA19" s="71"/>
      <c r="DCQ19" s="71"/>
      <c r="DDG19" s="71"/>
      <c r="DDW19" s="71"/>
      <c r="DEM19" s="71"/>
      <c r="DFC19" s="71"/>
      <c r="DFS19" s="71"/>
      <c r="DGI19" s="71"/>
      <c r="DGY19" s="71"/>
      <c r="DHO19" s="71"/>
      <c r="DIE19" s="71"/>
      <c r="DIU19" s="71"/>
      <c r="DJK19" s="71"/>
      <c r="DKA19" s="71"/>
      <c r="DKQ19" s="71"/>
      <c r="DLG19" s="71"/>
      <c r="DLW19" s="71"/>
      <c r="DMM19" s="71"/>
      <c r="DNC19" s="71"/>
      <c r="DNS19" s="71"/>
      <c r="DOI19" s="71"/>
      <c r="DOY19" s="71"/>
      <c r="DPO19" s="71"/>
      <c r="DQE19" s="71"/>
      <c r="DQU19" s="71"/>
      <c r="DRK19" s="71"/>
      <c r="DSA19" s="71"/>
      <c r="DSQ19" s="71"/>
      <c r="DTG19" s="71"/>
      <c r="DTW19" s="71"/>
      <c r="DUM19" s="71"/>
      <c r="DVC19" s="71"/>
      <c r="DVS19" s="71"/>
      <c r="DWI19" s="71"/>
      <c r="DWY19" s="71"/>
      <c r="DXO19" s="71"/>
      <c r="DYE19" s="71"/>
      <c r="DYU19" s="71"/>
      <c r="DZK19" s="71"/>
      <c r="EAA19" s="71"/>
      <c r="EAQ19" s="71"/>
      <c r="EBG19" s="71"/>
      <c r="EBW19" s="71"/>
      <c r="ECM19" s="71"/>
      <c r="EDC19" s="71"/>
      <c r="EDS19" s="71"/>
      <c r="EEI19" s="71"/>
      <c r="EEY19" s="71"/>
      <c r="EFO19" s="71"/>
      <c r="EGE19" s="71"/>
      <c r="EGU19" s="71"/>
      <c r="EHK19" s="71"/>
      <c r="EIA19" s="71"/>
      <c r="EIQ19" s="71"/>
      <c r="EJG19" s="71"/>
      <c r="EJW19" s="71"/>
      <c r="EKM19" s="71"/>
      <c r="ELC19" s="71"/>
      <c r="ELS19" s="71"/>
      <c r="EMI19" s="71"/>
      <c r="EMY19" s="71"/>
      <c r="ENO19" s="71"/>
      <c r="EOE19" s="71"/>
      <c r="EOU19" s="71"/>
      <c r="EPK19" s="71"/>
      <c r="EQA19" s="71"/>
      <c r="EQQ19" s="71"/>
      <c r="ERG19" s="71"/>
      <c r="ERW19" s="71"/>
      <c r="ESM19" s="71"/>
      <c r="ETC19" s="71"/>
      <c r="ETS19" s="71"/>
      <c r="EUI19" s="71"/>
      <c r="EUY19" s="71"/>
      <c r="EVO19" s="71"/>
      <c r="EWE19" s="71"/>
      <c r="EWU19" s="71"/>
      <c r="EXK19" s="71"/>
      <c r="EYA19" s="71"/>
      <c r="EYQ19" s="71"/>
      <c r="EZG19" s="71"/>
      <c r="EZW19" s="71"/>
      <c r="FAM19" s="71"/>
      <c r="FBC19" s="71"/>
      <c r="FBS19" s="71"/>
      <c r="FCI19" s="71"/>
      <c r="FCY19" s="71"/>
      <c r="FDO19" s="71"/>
      <c r="FEE19" s="71"/>
      <c r="FEU19" s="71"/>
      <c r="FFK19" s="71"/>
      <c r="FGA19" s="71"/>
      <c r="FGQ19" s="71"/>
      <c r="FHG19" s="71"/>
      <c r="FHW19" s="71"/>
      <c r="FIM19" s="71"/>
      <c r="FJC19" s="71"/>
      <c r="FJS19" s="71"/>
      <c r="FKI19" s="71"/>
      <c r="FKY19" s="71"/>
      <c r="FLO19" s="71"/>
      <c r="FME19" s="71"/>
      <c r="FMU19" s="71"/>
      <c r="FNK19" s="71"/>
      <c r="FOA19" s="71"/>
      <c r="FOQ19" s="71"/>
      <c r="FPG19" s="71"/>
      <c r="FPW19" s="71"/>
      <c r="FQM19" s="71"/>
      <c r="FRC19" s="71"/>
      <c r="FRS19" s="71"/>
      <c r="FSI19" s="71"/>
      <c r="FSY19" s="71"/>
      <c r="FTO19" s="71"/>
      <c r="FUE19" s="71"/>
      <c r="FUU19" s="71"/>
      <c r="FVK19" s="71"/>
      <c r="FWA19" s="71"/>
      <c r="FWQ19" s="71"/>
      <c r="FXG19" s="71"/>
      <c r="FXW19" s="71"/>
      <c r="FYM19" s="71"/>
      <c r="FZC19" s="71"/>
      <c r="FZS19" s="71"/>
      <c r="GAI19" s="71"/>
      <c r="GAY19" s="71"/>
      <c r="GBO19" s="71"/>
      <c r="GCE19" s="71"/>
      <c r="GCU19" s="71"/>
      <c r="GDK19" s="71"/>
      <c r="GEA19" s="71"/>
      <c r="GEQ19" s="71"/>
      <c r="GFG19" s="71"/>
      <c r="GFW19" s="71"/>
      <c r="GGM19" s="71"/>
      <c r="GHC19" s="71"/>
      <c r="GHS19" s="71"/>
      <c r="GII19" s="71"/>
      <c r="GIY19" s="71"/>
      <c r="GJO19" s="71"/>
      <c r="GKE19" s="71"/>
      <c r="GKU19" s="71"/>
      <c r="GLK19" s="71"/>
      <c r="GMA19" s="71"/>
      <c r="GMQ19" s="71"/>
      <c r="GNG19" s="71"/>
      <c r="GNW19" s="71"/>
      <c r="GOM19" s="71"/>
      <c r="GPC19" s="71"/>
      <c r="GPS19" s="71"/>
      <c r="GQI19" s="71"/>
      <c r="GQY19" s="71"/>
      <c r="GRO19" s="71"/>
      <c r="GSE19" s="71"/>
      <c r="GSU19" s="71"/>
      <c r="GTK19" s="71"/>
      <c r="GUA19" s="71"/>
      <c r="GUQ19" s="71"/>
      <c r="GVG19" s="71"/>
      <c r="GVW19" s="71"/>
      <c r="GWM19" s="71"/>
      <c r="GXC19" s="71"/>
      <c r="GXS19" s="71"/>
      <c r="GYI19" s="71"/>
      <c r="GYY19" s="71"/>
      <c r="GZO19" s="71"/>
      <c r="HAE19" s="71"/>
      <c r="HAU19" s="71"/>
      <c r="HBK19" s="71"/>
      <c r="HCA19" s="71"/>
      <c r="HCQ19" s="71"/>
      <c r="HDG19" s="71"/>
      <c r="HDW19" s="71"/>
      <c r="HEM19" s="71"/>
      <c r="HFC19" s="71"/>
      <c r="HFS19" s="71"/>
      <c r="HGI19" s="71"/>
      <c r="HGY19" s="71"/>
      <c r="HHO19" s="71"/>
      <c r="HIE19" s="71"/>
      <c r="HIU19" s="71"/>
      <c r="HJK19" s="71"/>
      <c r="HKA19" s="71"/>
      <c r="HKQ19" s="71"/>
      <c r="HLG19" s="71"/>
      <c r="HLW19" s="71"/>
      <c r="HMM19" s="71"/>
      <c r="HNC19" s="71"/>
      <c r="HNS19" s="71"/>
      <c r="HOI19" s="71"/>
      <c r="HOY19" s="71"/>
      <c r="HPO19" s="71"/>
      <c r="HQE19" s="71"/>
      <c r="HQU19" s="71"/>
      <c r="HRK19" s="71"/>
      <c r="HSA19" s="71"/>
      <c r="HSQ19" s="71"/>
      <c r="HTG19" s="71"/>
      <c r="HTW19" s="71"/>
      <c r="HUM19" s="71"/>
      <c r="HVC19" s="71"/>
      <c r="HVS19" s="71"/>
      <c r="HWI19" s="71"/>
      <c r="HWY19" s="71"/>
      <c r="HXO19" s="71"/>
      <c r="HYE19" s="71"/>
      <c r="HYU19" s="71"/>
      <c r="HZK19" s="71"/>
      <c r="IAA19" s="71"/>
      <c r="IAQ19" s="71"/>
      <c r="IBG19" s="71"/>
      <c r="IBW19" s="71"/>
      <c r="ICM19" s="71"/>
      <c r="IDC19" s="71"/>
      <c r="IDS19" s="71"/>
      <c r="IEI19" s="71"/>
      <c r="IEY19" s="71"/>
      <c r="IFO19" s="71"/>
      <c r="IGE19" s="71"/>
      <c r="IGU19" s="71"/>
      <c r="IHK19" s="71"/>
      <c r="IIA19" s="71"/>
      <c r="IIQ19" s="71"/>
      <c r="IJG19" s="71"/>
      <c r="IJW19" s="71"/>
      <c r="IKM19" s="71"/>
      <c r="ILC19" s="71"/>
      <c r="ILS19" s="71"/>
      <c r="IMI19" s="71"/>
      <c r="IMY19" s="71"/>
      <c r="INO19" s="71"/>
      <c r="IOE19" s="71"/>
      <c r="IOU19" s="71"/>
      <c r="IPK19" s="71"/>
      <c r="IQA19" s="71"/>
      <c r="IQQ19" s="71"/>
      <c r="IRG19" s="71"/>
      <c r="IRW19" s="71"/>
      <c r="ISM19" s="71"/>
      <c r="ITC19" s="71"/>
      <c r="ITS19" s="71"/>
      <c r="IUI19" s="71"/>
      <c r="IUY19" s="71"/>
      <c r="IVO19" s="71"/>
      <c r="IWE19" s="71"/>
      <c r="IWU19" s="71"/>
      <c r="IXK19" s="71"/>
      <c r="IYA19" s="71"/>
      <c r="IYQ19" s="71"/>
      <c r="IZG19" s="71"/>
      <c r="IZW19" s="71"/>
      <c r="JAM19" s="71"/>
      <c r="JBC19" s="71"/>
      <c r="JBS19" s="71"/>
      <c r="JCI19" s="71"/>
      <c r="JCY19" s="71"/>
      <c r="JDO19" s="71"/>
      <c r="JEE19" s="71"/>
      <c r="JEU19" s="71"/>
      <c r="JFK19" s="71"/>
      <c r="JGA19" s="71"/>
      <c r="JGQ19" s="71"/>
      <c r="JHG19" s="71"/>
      <c r="JHW19" s="71"/>
      <c r="JIM19" s="71"/>
      <c r="JJC19" s="71"/>
      <c r="JJS19" s="71"/>
      <c r="JKI19" s="71"/>
      <c r="JKY19" s="71"/>
      <c r="JLO19" s="71"/>
      <c r="JME19" s="71"/>
      <c r="JMU19" s="71"/>
      <c r="JNK19" s="71"/>
      <c r="JOA19" s="71"/>
      <c r="JOQ19" s="71"/>
      <c r="JPG19" s="71"/>
      <c r="JPW19" s="71"/>
      <c r="JQM19" s="71"/>
      <c r="JRC19" s="71"/>
      <c r="JRS19" s="71"/>
      <c r="JSI19" s="71"/>
      <c r="JSY19" s="71"/>
      <c r="JTO19" s="71"/>
      <c r="JUE19" s="71"/>
      <c r="JUU19" s="71"/>
      <c r="JVK19" s="71"/>
      <c r="JWA19" s="71"/>
      <c r="JWQ19" s="71"/>
      <c r="JXG19" s="71"/>
      <c r="JXW19" s="71"/>
      <c r="JYM19" s="71"/>
      <c r="JZC19" s="71"/>
      <c r="JZS19" s="71"/>
      <c r="KAI19" s="71"/>
      <c r="KAY19" s="71"/>
      <c r="KBO19" s="71"/>
      <c r="KCE19" s="71"/>
      <c r="KCU19" s="71"/>
      <c r="KDK19" s="71"/>
      <c r="KEA19" s="71"/>
      <c r="KEQ19" s="71"/>
      <c r="KFG19" s="71"/>
      <c r="KFW19" s="71"/>
      <c r="KGM19" s="71"/>
      <c r="KHC19" s="71"/>
      <c r="KHS19" s="71"/>
      <c r="KII19" s="71"/>
      <c r="KIY19" s="71"/>
      <c r="KJO19" s="71"/>
      <c r="KKE19" s="71"/>
      <c r="KKU19" s="71"/>
      <c r="KLK19" s="71"/>
      <c r="KMA19" s="71"/>
      <c r="KMQ19" s="71"/>
      <c r="KNG19" s="71"/>
      <c r="KNW19" s="71"/>
      <c r="KOM19" s="71"/>
      <c r="KPC19" s="71"/>
      <c r="KPS19" s="71"/>
      <c r="KQI19" s="71"/>
      <c r="KQY19" s="71"/>
      <c r="KRO19" s="71"/>
      <c r="KSE19" s="71"/>
      <c r="KSU19" s="71"/>
      <c r="KTK19" s="71"/>
      <c r="KUA19" s="71"/>
      <c r="KUQ19" s="71"/>
      <c r="KVG19" s="71"/>
      <c r="KVW19" s="71"/>
      <c r="KWM19" s="71"/>
      <c r="KXC19" s="71"/>
      <c r="KXS19" s="71"/>
      <c r="KYI19" s="71"/>
      <c r="KYY19" s="71"/>
      <c r="KZO19" s="71"/>
      <c r="LAE19" s="71"/>
      <c r="LAU19" s="71"/>
      <c r="LBK19" s="71"/>
      <c r="LCA19" s="71"/>
      <c r="LCQ19" s="71"/>
      <c r="LDG19" s="71"/>
      <c r="LDW19" s="71"/>
      <c r="LEM19" s="71"/>
      <c r="LFC19" s="71"/>
      <c r="LFS19" s="71"/>
      <c r="LGI19" s="71"/>
      <c r="LGY19" s="71"/>
      <c r="LHO19" s="71"/>
      <c r="LIE19" s="71"/>
      <c r="LIU19" s="71"/>
      <c r="LJK19" s="71"/>
      <c r="LKA19" s="71"/>
      <c r="LKQ19" s="71"/>
      <c r="LLG19" s="71"/>
      <c r="LLW19" s="71"/>
      <c r="LMM19" s="71"/>
      <c r="LNC19" s="71"/>
      <c r="LNS19" s="71"/>
      <c r="LOI19" s="71"/>
      <c r="LOY19" s="71"/>
      <c r="LPO19" s="71"/>
      <c r="LQE19" s="71"/>
      <c r="LQU19" s="71"/>
      <c r="LRK19" s="71"/>
      <c r="LSA19" s="71"/>
      <c r="LSQ19" s="71"/>
      <c r="LTG19" s="71"/>
      <c r="LTW19" s="71"/>
      <c r="LUM19" s="71"/>
      <c r="LVC19" s="71"/>
      <c r="LVS19" s="71"/>
      <c r="LWI19" s="71"/>
      <c r="LWY19" s="71"/>
      <c r="LXO19" s="71"/>
      <c r="LYE19" s="71"/>
      <c r="LYU19" s="71"/>
      <c r="LZK19" s="71"/>
      <c r="MAA19" s="71"/>
      <c r="MAQ19" s="71"/>
      <c r="MBG19" s="71"/>
      <c r="MBW19" s="71"/>
      <c r="MCM19" s="71"/>
      <c r="MDC19" s="71"/>
      <c r="MDS19" s="71"/>
      <c r="MEI19" s="71"/>
      <c r="MEY19" s="71"/>
      <c r="MFO19" s="71"/>
      <c r="MGE19" s="71"/>
      <c r="MGU19" s="71"/>
      <c r="MHK19" s="71"/>
      <c r="MIA19" s="71"/>
      <c r="MIQ19" s="71"/>
      <c r="MJG19" s="71"/>
      <c r="MJW19" s="71"/>
      <c r="MKM19" s="71"/>
      <c r="MLC19" s="71"/>
      <c r="MLS19" s="71"/>
      <c r="MMI19" s="71"/>
      <c r="MMY19" s="71"/>
      <c r="MNO19" s="71"/>
      <c r="MOE19" s="71"/>
      <c r="MOU19" s="71"/>
      <c r="MPK19" s="71"/>
      <c r="MQA19" s="71"/>
      <c r="MQQ19" s="71"/>
      <c r="MRG19" s="71"/>
      <c r="MRW19" s="71"/>
      <c r="MSM19" s="71"/>
      <c r="MTC19" s="71"/>
      <c r="MTS19" s="71"/>
      <c r="MUI19" s="71"/>
      <c r="MUY19" s="71"/>
      <c r="MVO19" s="71"/>
      <c r="MWE19" s="71"/>
      <c r="MWU19" s="71"/>
      <c r="MXK19" s="71"/>
      <c r="MYA19" s="71"/>
      <c r="MYQ19" s="71"/>
      <c r="MZG19" s="71"/>
      <c r="MZW19" s="71"/>
      <c r="NAM19" s="71"/>
      <c r="NBC19" s="71"/>
      <c r="NBS19" s="71"/>
      <c r="NCI19" s="71"/>
      <c r="NCY19" s="71"/>
      <c r="NDO19" s="71"/>
      <c r="NEE19" s="71"/>
      <c r="NEU19" s="71"/>
      <c r="NFK19" s="71"/>
      <c r="NGA19" s="71"/>
      <c r="NGQ19" s="71"/>
      <c r="NHG19" s="71"/>
      <c r="NHW19" s="71"/>
      <c r="NIM19" s="71"/>
      <c r="NJC19" s="71"/>
      <c r="NJS19" s="71"/>
      <c r="NKI19" s="71"/>
      <c r="NKY19" s="71"/>
      <c r="NLO19" s="71"/>
      <c r="NME19" s="71"/>
      <c r="NMU19" s="71"/>
      <c r="NNK19" s="71"/>
      <c r="NOA19" s="71"/>
      <c r="NOQ19" s="71"/>
      <c r="NPG19" s="71"/>
      <c r="NPW19" s="71"/>
      <c r="NQM19" s="71"/>
      <c r="NRC19" s="71"/>
      <c r="NRS19" s="71"/>
      <c r="NSI19" s="71"/>
      <c r="NSY19" s="71"/>
      <c r="NTO19" s="71"/>
      <c r="NUE19" s="71"/>
      <c r="NUU19" s="71"/>
      <c r="NVK19" s="71"/>
      <c r="NWA19" s="71"/>
      <c r="NWQ19" s="71"/>
      <c r="NXG19" s="71"/>
      <c r="NXW19" s="71"/>
      <c r="NYM19" s="71"/>
      <c r="NZC19" s="71"/>
      <c r="NZS19" s="71"/>
      <c r="OAI19" s="71"/>
      <c r="OAY19" s="71"/>
      <c r="OBO19" s="71"/>
      <c r="OCE19" s="71"/>
      <c r="OCU19" s="71"/>
      <c r="ODK19" s="71"/>
      <c r="OEA19" s="71"/>
      <c r="OEQ19" s="71"/>
      <c r="OFG19" s="71"/>
      <c r="OFW19" s="71"/>
      <c r="OGM19" s="71"/>
      <c r="OHC19" s="71"/>
      <c r="OHS19" s="71"/>
      <c r="OII19" s="71"/>
      <c r="OIY19" s="71"/>
      <c r="OJO19" s="71"/>
      <c r="OKE19" s="71"/>
      <c r="OKU19" s="71"/>
      <c r="OLK19" s="71"/>
      <c r="OMA19" s="71"/>
      <c r="OMQ19" s="71"/>
      <c r="ONG19" s="71"/>
      <c r="ONW19" s="71"/>
      <c r="OOM19" s="71"/>
      <c r="OPC19" s="71"/>
      <c r="OPS19" s="71"/>
      <c r="OQI19" s="71"/>
      <c r="OQY19" s="71"/>
      <c r="ORO19" s="71"/>
      <c r="OSE19" s="71"/>
      <c r="OSU19" s="71"/>
      <c r="OTK19" s="71"/>
      <c r="OUA19" s="71"/>
      <c r="OUQ19" s="71"/>
      <c r="OVG19" s="71"/>
      <c r="OVW19" s="71"/>
      <c r="OWM19" s="71"/>
      <c r="OXC19" s="71"/>
      <c r="OXS19" s="71"/>
      <c r="OYI19" s="71"/>
      <c r="OYY19" s="71"/>
      <c r="OZO19" s="71"/>
      <c r="PAE19" s="71"/>
      <c r="PAU19" s="71"/>
      <c r="PBK19" s="71"/>
      <c r="PCA19" s="71"/>
      <c r="PCQ19" s="71"/>
      <c r="PDG19" s="71"/>
      <c r="PDW19" s="71"/>
      <c r="PEM19" s="71"/>
      <c r="PFC19" s="71"/>
      <c r="PFS19" s="71"/>
      <c r="PGI19" s="71"/>
      <c r="PGY19" s="71"/>
      <c r="PHO19" s="71"/>
      <c r="PIE19" s="71"/>
      <c r="PIU19" s="71"/>
      <c r="PJK19" s="71"/>
      <c r="PKA19" s="71"/>
      <c r="PKQ19" s="71"/>
      <c r="PLG19" s="71"/>
      <c r="PLW19" s="71"/>
      <c r="PMM19" s="71"/>
      <c r="PNC19" s="71"/>
      <c r="PNS19" s="71"/>
      <c r="POI19" s="71"/>
      <c r="POY19" s="71"/>
      <c r="PPO19" s="71"/>
      <c r="PQE19" s="71"/>
      <c r="PQU19" s="71"/>
      <c r="PRK19" s="71"/>
      <c r="PSA19" s="71"/>
      <c r="PSQ19" s="71"/>
      <c r="PTG19" s="71"/>
      <c r="PTW19" s="71"/>
      <c r="PUM19" s="71"/>
      <c r="PVC19" s="71"/>
      <c r="PVS19" s="71"/>
      <c r="PWI19" s="71"/>
      <c r="PWY19" s="71"/>
      <c r="PXO19" s="71"/>
      <c r="PYE19" s="71"/>
      <c r="PYU19" s="71"/>
      <c r="PZK19" s="71"/>
      <c r="QAA19" s="71"/>
      <c r="QAQ19" s="71"/>
      <c r="QBG19" s="71"/>
      <c r="QBW19" s="71"/>
      <c r="QCM19" s="71"/>
      <c r="QDC19" s="71"/>
      <c r="QDS19" s="71"/>
      <c r="QEI19" s="71"/>
      <c r="QEY19" s="71"/>
      <c r="QFO19" s="71"/>
      <c r="QGE19" s="71"/>
      <c r="QGU19" s="71"/>
      <c r="QHK19" s="71"/>
      <c r="QIA19" s="71"/>
      <c r="QIQ19" s="71"/>
      <c r="QJG19" s="71"/>
      <c r="QJW19" s="71"/>
      <c r="QKM19" s="71"/>
      <c r="QLC19" s="71"/>
      <c r="QLS19" s="71"/>
      <c r="QMI19" s="71"/>
      <c r="QMY19" s="71"/>
      <c r="QNO19" s="71"/>
      <c r="QOE19" s="71"/>
      <c r="QOU19" s="71"/>
      <c r="QPK19" s="71"/>
      <c r="QQA19" s="71"/>
      <c r="QQQ19" s="71"/>
      <c r="QRG19" s="71"/>
      <c r="QRW19" s="71"/>
      <c r="QSM19" s="71"/>
      <c r="QTC19" s="71"/>
      <c r="QTS19" s="71"/>
      <c r="QUI19" s="71"/>
      <c r="QUY19" s="71"/>
      <c r="QVO19" s="71"/>
      <c r="QWE19" s="71"/>
      <c r="QWU19" s="71"/>
      <c r="QXK19" s="71"/>
      <c r="QYA19" s="71"/>
      <c r="QYQ19" s="71"/>
      <c r="QZG19" s="71"/>
      <c r="QZW19" s="71"/>
      <c r="RAM19" s="71"/>
      <c r="RBC19" s="71"/>
      <c r="RBS19" s="71"/>
      <c r="RCI19" s="71"/>
      <c r="RCY19" s="71"/>
      <c r="RDO19" s="71"/>
      <c r="REE19" s="71"/>
      <c r="REU19" s="71"/>
      <c r="RFK19" s="71"/>
      <c r="RGA19" s="71"/>
      <c r="RGQ19" s="71"/>
      <c r="RHG19" s="71"/>
      <c r="RHW19" s="71"/>
      <c r="RIM19" s="71"/>
      <c r="RJC19" s="71"/>
      <c r="RJS19" s="71"/>
      <c r="RKI19" s="71"/>
      <c r="RKY19" s="71"/>
      <c r="RLO19" s="71"/>
      <c r="RME19" s="71"/>
      <c r="RMU19" s="71"/>
      <c r="RNK19" s="71"/>
      <c r="ROA19" s="71"/>
      <c r="ROQ19" s="71"/>
      <c r="RPG19" s="71"/>
      <c r="RPW19" s="71"/>
      <c r="RQM19" s="71"/>
      <c r="RRC19" s="71"/>
      <c r="RRS19" s="71"/>
      <c r="RSI19" s="71"/>
      <c r="RSY19" s="71"/>
      <c r="RTO19" s="71"/>
      <c r="RUE19" s="71"/>
      <c r="RUU19" s="71"/>
      <c r="RVK19" s="71"/>
      <c r="RWA19" s="71"/>
      <c r="RWQ19" s="71"/>
      <c r="RXG19" s="71"/>
      <c r="RXW19" s="71"/>
      <c r="RYM19" s="71"/>
      <c r="RZC19" s="71"/>
      <c r="RZS19" s="71"/>
      <c r="SAI19" s="71"/>
      <c r="SAY19" s="71"/>
      <c r="SBO19" s="71"/>
      <c r="SCE19" s="71"/>
      <c r="SCU19" s="71"/>
      <c r="SDK19" s="71"/>
      <c r="SEA19" s="71"/>
      <c r="SEQ19" s="71"/>
      <c r="SFG19" s="71"/>
      <c r="SFW19" s="71"/>
      <c r="SGM19" s="71"/>
      <c r="SHC19" s="71"/>
      <c r="SHS19" s="71"/>
      <c r="SII19" s="71"/>
      <c r="SIY19" s="71"/>
      <c r="SJO19" s="71"/>
      <c r="SKE19" s="71"/>
      <c r="SKU19" s="71"/>
      <c r="SLK19" s="71"/>
      <c r="SMA19" s="71"/>
      <c r="SMQ19" s="71"/>
      <c r="SNG19" s="71"/>
      <c r="SNW19" s="71"/>
      <c r="SOM19" s="71"/>
      <c r="SPC19" s="71"/>
      <c r="SPS19" s="71"/>
      <c r="SQI19" s="71"/>
      <c r="SQY19" s="71"/>
      <c r="SRO19" s="71"/>
      <c r="SSE19" s="71"/>
      <c r="SSU19" s="71"/>
      <c r="STK19" s="71"/>
      <c r="SUA19" s="71"/>
      <c r="SUQ19" s="71"/>
      <c r="SVG19" s="71"/>
      <c r="SVW19" s="71"/>
      <c r="SWM19" s="71"/>
      <c r="SXC19" s="71"/>
      <c r="SXS19" s="71"/>
      <c r="SYI19" s="71"/>
      <c r="SYY19" s="71"/>
      <c r="SZO19" s="71"/>
      <c r="TAE19" s="71"/>
      <c r="TAU19" s="71"/>
      <c r="TBK19" s="71"/>
      <c r="TCA19" s="71"/>
      <c r="TCQ19" s="71"/>
      <c r="TDG19" s="71"/>
      <c r="TDW19" s="71"/>
      <c r="TEM19" s="71"/>
      <c r="TFC19" s="71"/>
      <c r="TFS19" s="71"/>
      <c r="TGI19" s="71"/>
      <c r="TGY19" s="71"/>
      <c r="THO19" s="71"/>
      <c r="TIE19" s="71"/>
      <c r="TIU19" s="71"/>
      <c r="TJK19" s="71"/>
      <c r="TKA19" s="71"/>
      <c r="TKQ19" s="71"/>
      <c r="TLG19" s="71"/>
      <c r="TLW19" s="71"/>
      <c r="TMM19" s="71"/>
      <c r="TNC19" s="71"/>
      <c r="TNS19" s="71"/>
      <c r="TOI19" s="71"/>
      <c r="TOY19" s="71"/>
      <c r="TPO19" s="71"/>
      <c r="TQE19" s="71"/>
      <c r="TQU19" s="71"/>
      <c r="TRK19" s="71"/>
      <c r="TSA19" s="71"/>
      <c r="TSQ19" s="71"/>
      <c r="TTG19" s="71"/>
      <c r="TTW19" s="71"/>
      <c r="TUM19" s="71"/>
      <c r="TVC19" s="71"/>
      <c r="TVS19" s="71"/>
      <c r="TWI19" s="71"/>
      <c r="TWY19" s="71"/>
      <c r="TXO19" s="71"/>
      <c r="TYE19" s="71"/>
      <c r="TYU19" s="71"/>
      <c r="TZK19" s="71"/>
      <c r="UAA19" s="71"/>
      <c r="UAQ19" s="71"/>
      <c r="UBG19" s="71"/>
      <c r="UBW19" s="71"/>
      <c r="UCM19" s="71"/>
      <c r="UDC19" s="71"/>
      <c r="UDS19" s="71"/>
      <c r="UEI19" s="71"/>
      <c r="UEY19" s="71"/>
      <c r="UFO19" s="71"/>
      <c r="UGE19" s="71"/>
      <c r="UGU19" s="71"/>
      <c r="UHK19" s="71"/>
      <c r="UIA19" s="71"/>
      <c r="UIQ19" s="71"/>
      <c r="UJG19" s="71"/>
      <c r="UJW19" s="71"/>
      <c r="UKM19" s="71"/>
      <c r="ULC19" s="71"/>
      <c r="ULS19" s="71"/>
      <c r="UMI19" s="71"/>
      <c r="UMY19" s="71"/>
      <c r="UNO19" s="71"/>
      <c r="UOE19" s="71"/>
      <c r="UOU19" s="71"/>
      <c r="UPK19" s="71"/>
      <c r="UQA19" s="71"/>
      <c r="UQQ19" s="71"/>
      <c r="URG19" s="71"/>
      <c r="URW19" s="71"/>
      <c r="USM19" s="71"/>
      <c r="UTC19" s="71"/>
      <c r="UTS19" s="71"/>
      <c r="UUI19" s="71"/>
      <c r="UUY19" s="71"/>
      <c r="UVO19" s="71"/>
      <c r="UWE19" s="71"/>
      <c r="UWU19" s="71"/>
      <c r="UXK19" s="71"/>
      <c r="UYA19" s="71"/>
      <c r="UYQ19" s="71"/>
      <c r="UZG19" s="71"/>
      <c r="UZW19" s="71"/>
      <c r="VAM19" s="71"/>
      <c r="VBC19" s="71"/>
      <c r="VBS19" s="71"/>
      <c r="VCI19" s="71"/>
      <c r="VCY19" s="71"/>
      <c r="VDO19" s="71"/>
      <c r="VEE19" s="71"/>
      <c r="VEU19" s="71"/>
      <c r="VFK19" s="71"/>
      <c r="VGA19" s="71"/>
      <c r="VGQ19" s="71"/>
      <c r="VHG19" s="71"/>
      <c r="VHW19" s="71"/>
      <c r="VIM19" s="71"/>
      <c r="VJC19" s="71"/>
      <c r="VJS19" s="71"/>
      <c r="VKI19" s="71"/>
      <c r="VKY19" s="71"/>
      <c r="VLO19" s="71"/>
      <c r="VME19" s="71"/>
      <c r="VMU19" s="71"/>
      <c r="VNK19" s="71"/>
      <c r="VOA19" s="71"/>
      <c r="VOQ19" s="71"/>
      <c r="VPG19" s="71"/>
      <c r="VPW19" s="71"/>
      <c r="VQM19" s="71"/>
      <c r="VRC19" s="71"/>
      <c r="VRS19" s="71"/>
      <c r="VSI19" s="71"/>
      <c r="VSY19" s="71"/>
      <c r="VTO19" s="71"/>
      <c r="VUE19" s="71"/>
      <c r="VUU19" s="71"/>
      <c r="VVK19" s="71"/>
      <c r="VWA19" s="71"/>
      <c r="VWQ19" s="71"/>
      <c r="VXG19" s="71"/>
      <c r="VXW19" s="71"/>
      <c r="VYM19" s="71"/>
      <c r="VZC19" s="71"/>
      <c r="VZS19" s="71"/>
      <c r="WAI19" s="71"/>
      <c r="WAY19" s="71"/>
      <c r="WBO19" s="71"/>
      <c r="WCE19" s="71"/>
      <c r="WCU19" s="71"/>
      <c r="WDK19" s="71"/>
      <c r="WEA19" s="71"/>
      <c r="WEQ19" s="71"/>
      <c r="WFG19" s="71"/>
      <c r="WFW19" s="71"/>
      <c r="WGM19" s="71"/>
      <c r="WHC19" s="71"/>
      <c r="WHS19" s="71"/>
      <c r="WII19" s="71"/>
      <c r="WIY19" s="71"/>
      <c r="WJO19" s="71"/>
      <c r="WKE19" s="71"/>
      <c r="WKU19" s="71"/>
      <c r="WLK19" s="71"/>
      <c r="WMA19" s="71"/>
      <c r="WMQ19" s="71"/>
      <c r="WNG19" s="71"/>
      <c r="WNW19" s="71"/>
      <c r="WOM19" s="71"/>
      <c r="WPC19" s="71"/>
      <c r="WPS19" s="71"/>
      <c r="WQI19" s="71"/>
      <c r="WQY19" s="71"/>
      <c r="WRO19" s="71"/>
      <c r="WSE19" s="71"/>
      <c r="WSU19" s="71"/>
      <c r="WTK19" s="71"/>
      <c r="WUA19" s="71"/>
      <c r="WUQ19" s="71"/>
      <c r="WVG19" s="71"/>
      <c r="WVW19" s="71"/>
      <c r="WWM19" s="71"/>
      <c r="WXC19" s="71"/>
      <c r="WXS19" s="71"/>
      <c r="WYI19" s="71"/>
      <c r="WYY19" s="71"/>
      <c r="WZO19" s="71"/>
      <c r="XAE19" s="71"/>
      <c r="XAU19" s="71"/>
      <c r="XBK19" s="71"/>
      <c r="XCA19" s="71"/>
      <c r="XCQ19" s="71"/>
      <c r="XDG19" s="71"/>
      <c r="XDW19" s="71"/>
      <c r="XEM19" s="71"/>
    </row>
    <row r="20" spans="1:1023 1039:2047 2063:3071 3087:4095 4111:5119 5135:6143 6159:7167 7183:8191 8207:9215 9231:10239 10255:11263 11279:12287 12303:13311 13327:14335 14351:15359 15375:16367">
      <c r="A20" s="20" t="str">
        <f>IF(COUNTBLANK(F20)=1," ",COUNTA($F$11:F20))</f>
        <v xml:space="preserve"> </v>
      </c>
      <c r="B20" s="73" t="s">
        <v>292</v>
      </c>
      <c r="C20" s="68" t="s">
        <v>16</v>
      </c>
      <c r="D20" s="68">
        <v>2</v>
      </c>
      <c r="E20" s="95"/>
      <c r="F20" s="134"/>
      <c r="G20" s="135"/>
      <c r="H20" s="136"/>
      <c r="I20" s="135">
        <f t="shared" si="0"/>
        <v>0</v>
      </c>
      <c r="J20" s="135">
        <f t="shared" si="1"/>
        <v>0</v>
      </c>
      <c r="K20" s="135">
        <f t="shared" si="2"/>
        <v>0</v>
      </c>
      <c r="L20" s="135">
        <f t="shared" si="3"/>
        <v>0</v>
      </c>
      <c r="M20" s="135">
        <f t="shared" si="4"/>
        <v>0</v>
      </c>
      <c r="N20" s="135">
        <f t="shared" si="5"/>
        <v>0</v>
      </c>
      <c r="O20" s="70">
        <f t="shared" si="6"/>
        <v>0</v>
      </c>
      <c r="AE20" s="71"/>
      <c r="AU20" s="71"/>
      <c r="BK20" s="71"/>
      <c r="CA20" s="71"/>
      <c r="CQ20" s="71"/>
      <c r="DG20" s="71"/>
      <c r="DW20" s="71"/>
      <c r="EM20" s="71"/>
      <c r="FC20" s="71"/>
      <c r="FS20" s="71"/>
      <c r="GI20" s="71"/>
      <c r="GY20" s="71"/>
      <c r="HO20" s="71"/>
      <c r="IE20" s="71"/>
      <c r="IU20" s="71"/>
      <c r="JK20" s="71"/>
      <c r="KA20" s="71"/>
      <c r="KQ20" s="71"/>
      <c r="LG20" s="71"/>
      <c r="LW20" s="71"/>
      <c r="MM20" s="71"/>
      <c r="NC20" s="71"/>
      <c r="NS20" s="71"/>
      <c r="OI20" s="71"/>
      <c r="OY20" s="71"/>
      <c r="PO20" s="71"/>
      <c r="QE20" s="71"/>
      <c r="QU20" s="71"/>
      <c r="RK20" s="71"/>
      <c r="SA20" s="71"/>
      <c r="SQ20" s="71"/>
      <c r="TG20" s="71"/>
      <c r="TW20" s="71"/>
      <c r="UM20" s="71"/>
      <c r="VC20" s="71"/>
      <c r="VS20" s="71"/>
      <c r="WI20" s="71"/>
      <c r="WY20" s="71"/>
      <c r="XO20" s="71"/>
      <c r="YE20" s="71"/>
      <c r="YU20" s="71"/>
      <c r="ZK20" s="71"/>
      <c r="AAA20" s="71"/>
      <c r="AAQ20" s="71"/>
      <c r="ABG20" s="71"/>
      <c r="ABW20" s="71"/>
      <c r="ACM20" s="71"/>
      <c r="ADC20" s="71"/>
      <c r="ADS20" s="71"/>
      <c r="AEI20" s="71"/>
      <c r="AEY20" s="71"/>
      <c r="AFO20" s="71"/>
      <c r="AGE20" s="71"/>
      <c r="AGU20" s="71"/>
      <c r="AHK20" s="71"/>
      <c r="AIA20" s="71"/>
      <c r="AIQ20" s="71"/>
      <c r="AJG20" s="71"/>
      <c r="AJW20" s="71"/>
      <c r="AKM20" s="71"/>
      <c r="ALC20" s="71"/>
      <c r="ALS20" s="71"/>
      <c r="AMI20" s="71"/>
      <c r="AMY20" s="71"/>
      <c r="ANO20" s="71"/>
      <c r="AOE20" s="71"/>
      <c r="AOU20" s="71"/>
      <c r="APK20" s="71"/>
      <c r="AQA20" s="71"/>
      <c r="AQQ20" s="71"/>
      <c r="ARG20" s="71"/>
      <c r="ARW20" s="71"/>
      <c r="ASM20" s="71"/>
      <c r="ATC20" s="71"/>
      <c r="ATS20" s="71"/>
      <c r="AUI20" s="71"/>
      <c r="AUY20" s="71"/>
      <c r="AVO20" s="71"/>
      <c r="AWE20" s="71"/>
      <c r="AWU20" s="71"/>
      <c r="AXK20" s="71"/>
      <c r="AYA20" s="71"/>
      <c r="AYQ20" s="71"/>
      <c r="AZG20" s="71"/>
      <c r="AZW20" s="71"/>
      <c r="BAM20" s="71"/>
      <c r="BBC20" s="71"/>
      <c r="BBS20" s="71"/>
      <c r="BCI20" s="71"/>
      <c r="BCY20" s="71"/>
      <c r="BDO20" s="71"/>
      <c r="BEE20" s="71"/>
      <c r="BEU20" s="71"/>
      <c r="BFK20" s="71"/>
      <c r="BGA20" s="71"/>
      <c r="BGQ20" s="71"/>
      <c r="BHG20" s="71"/>
      <c r="BHW20" s="71"/>
      <c r="BIM20" s="71"/>
      <c r="BJC20" s="71"/>
      <c r="BJS20" s="71"/>
      <c r="BKI20" s="71"/>
      <c r="BKY20" s="71"/>
      <c r="BLO20" s="71"/>
      <c r="BME20" s="71"/>
      <c r="BMU20" s="71"/>
      <c r="BNK20" s="71"/>
      <c r="BOA20" s="71"/>
      <c r="BOQ20" s="71"/>
      <c r="BPG20" s="71"/>
      <c r="BPW20" s="71"/>
      <c r="BQM20" s="71"/>
      <c r="BRC20" s="71"/>
      <c r="BRS20" s="71"/>
      <c r="BSI20" s="71"/>
      <c r="BSY20" s="71"/>
      <c r="BTO20" s="71"/>
      <c r="BUE20" s="71"/>
      <c r="BUU20" s="71"/>
      <c r="BVK20" s="71"/>
      <c r="BWA20" s="71"/>
      <c r="BWQ20" s="71"/>
      <c r="BXG20" s="71"/>
      <c r="BXW20" s="71"/>
      <c r="BYM20" s="71"/>
      <c r="BZC20" s="71"/>
      <c r="BZS20" s="71"/>
      <c r="CAI20" s="71"/>
      <c r="CAY20" s="71"/>
      <c r="CBO20" s="71"/>
      <c r="CCE20" s="71"/>
      <c r="CCU20" s="71"/>
      <c r="CDK20" s="71"/>
      <c r="CEA20" s="71"/>
      <c r="CEQ20" s="71"/>
      <c r="CFG20" s="71"/>
      <c r="CFW20" s="71"/>
      <c r="CGM20" s="71"/>
      <c r="CHC20" s="71"/>
      <c r="CHS20" s="71"/>
      <c r="CII20" s="71"/>
      <c r="CIY20" s="71"/>
      <c r="CJO20" s="71"/>
      <c r="CKE20" s="71"/>
      <c r="CKU20" s="71"/>
      <c r="CLK20" s="71"/>
      <c r="CMA20" s="71"/>
      <c r="CMQ20" s="71"/>
      <c r="CNG20" s="71"/>
      <c r="CNW20" s="71"/>
      <c r="COM20" s="71"/>
      <c r="CPC20" s="71"/>
      <c r="CPS20" s="71"/>
      <c r="CQI20" s="71"/>
      <c r="CQY20" s="71"/>
      <c r="CRO20" s="71"/>
      <c r="CSE20" s="71"/>
      <c r="CSU20" s="71"/>
      <c r="CTK20" s="71"/>
      <c r="CUA20" s="71"/>
      <c r="CUQ20" s="71"/>
      <c r="CVG20" s="71"/>
      <c r="CVW20" s="71"/>
      <c r="CWM20" s="71"/>
      <c r="CXC20" s="71"/>
      <c r="CXS20" s="71"/>
      <c r="CYI20" s="71"/>
      <c r="CYY20" s="71"/>
      <c r="CZO20" s="71"/>
      <c r="DAE20" s="71"/>
      <c r="DAU20" s="71"/>
      <c r="DBK20" s="71"/>
      <c r="DCA20" s="71"/>
      <c r="DCQ20" s="71"/>
      <c r="DDG20" s="71"/>
      <c r="DDW20" s="71"/>
      <c r="DEM20" s="71"/>
      <c r="DFC20" s="71"/>
      <c r="DFS20" s="71"/>
      <c r="DGI20" s="71"/>
      <c r="DGY20" s="71"/>
      <c r="DHO20" s="71"/>
      <c r="DIE20" s="71"/>
      <c r="DIU20" s="71"/>
      <c r="DJK20" s="71"/>
      <c r="DKA20" s="71"/>
      <c r="DKQ20" s="71"/>
      <c r="DLG20" s="71"/>
      <c r="DLW20" s="71"/>
      <c r="DMM20" s="71"/>
      <c r="DNC20" s="71"/>
      <c r="DNS20" s="71"/>
      <c r="DOI20" s="71"/>
      <c r="DOY20" s="71"/>
      <c r="DPO20" s="71"/>
      <c r="DQE20" s="71"/>
      <c r="DQU20" s="71"/>
      <c r="DRK20" s="71"/>
      <c r="DSA20" s="71"/>
      <c r="DSQ20" s="71"/>
      <c r="DTG20" s="71"/>
      <c r="DTW20" s="71"/>
      <c r="DUM20" s="71"/>
      <c r="DVC20" s="71"/>
      <c r="DVS20" s="71"/>
      <c r="DWI20" s="71"/>
      <c r="DWY20" s="71"/>
      <c r="DXO20" s="71"/>
      <c r="DYE20" s="71"/>
      <c r="DYU20" s="71"/>
      <c r="DZK20" s="71"/>
      <c r="EAA20" s="71"/>
      <c r="EAQ20" s="71"/>
      <c r="EBG20" s="71"/>
      <c r="EBW20" s="71"/>
      <c r="ECM20" s="71"/>
      <c r="EDC20" s="71"/>
      <c r="EDS20" s="71"/>
      <c r="EEI20" s="71"/>
      <c r="EEY20" s="71"/>
      <c r="EFO20" s="71"/>
      <c r="EGE20" s="71"/>
      <c r="EGU20" s="71"/>
      <c r="EHK20" s="71"/>
      <c r="EIA20" s="71"/>
      <c r="EIQ20" s="71"/>
      <c r="EJG20" s="71"/>
      <c r="EJW20" s="71"/>
      <c r="EKM20" s="71"/>
      <c r="ELC20" s="71"/>
      <c r="ELS20" s="71"/>
      <c r="EMI20" s="71"/>
      <c r="EMY20" s="71"/>
      <c r="ENO20" s="71"/>
      <c r="EOE20" s="71"/>
      <c r="EOU20" s="71"/>
      <c r="EPK20" s="71"/>
      <c r="EQA20" s="71"/>
      <c r="EQQ20" s="71"/>
      <c r="ERG20" s="71"/>
      <c r="ERW20" s="71"/>
      <c r="ESM20" s="71"/>
      <c r="ETC20" s="71"/>
      <c r="ETS20" s="71"/>
      <c r="EUI20" s="71"/>
      <c r="EUY20" s="71"/>
      <c r="EVO20" s="71"/>
      <c r="EWE20" s="71"/>
      <c r="EWU20" s="71"/>
      <c r="EXK20" s="71"/>
      <c r="EYA20" s="71"/>
      <c r="EYQ20" s="71"/>
      <c r="EZG20" s="71"/>
      <c r="EZW20" s="71"/>
      <c r="FAM20" s="71"/>
      <c r="FBC20" s="71"/>
      <c r="FBS20" s="71"/>
      <c r="FCI20" s="71"/>
      <c r="FCY20" s="71"/>
      <c r="FDO20" s="71"/>
      <c r="FEE20" s="71"/>
      <c r="FEU20" s="71"/>
      <c r="FFK20" s="71"/>
      <c r="FGA20" s="71"/>
      <c r="FGQ20" s="71"/>
      <c r="FHG20" s="71"/>
      <c r="FHW20" s="71"/>
      <c r="FIM20" s="71"/>
      <c r="FJC20" s="71"/>
      <c r="FJS20" s="71"/>
      <c r="FKI20" s="71"/>
      <c r="FKY20" s="71"/>
      <c r="FLO20" s="71"/>
      <c r="FME20" s="71"/>
      <c r="FMU20" s="71"/>
      <c r="FNK20" s="71"/>
      <c r="FOA20" s="71"/>
      <c r="FOQ20" s="71"/>
      <c r="FPG20" s="71"/>
      <c r="FPW20" s="71"/>
      <c r="FQM20" s="71"/>
      <c r="FRC20" s="71"/>
      <c r="FRS20" s="71"/>
      <c r="FSI20" s="71"/>
      <c r="FSY20" s="71"/>
      <c r="FTO20" s="71"/>
      <c r="FUE20" s="71"/>
      <c r="FUU20" s="71"/>
      <c r="FVK20" s="71"/>
      <c r="FWA20" s="71"/>
      <c r="FWQ20" s="71"/>
      <c r="FXG20" s="71"/>
      <c r="FXW20" s="71"/>
      <c r="FYM20" s="71"/>
      <c r="FZC20" s="71"/>
      <c r="FZS20" s="71"/>
      <c r="GAI20" s="71"/>
      <c r="GAY20" s="71"/>
      <c r="GBO20" s="71"/>
      <c r="GCE20" s="71"/>
      <c r="GCU20" s="71"/>
      <c r="GDK20" s="71"/>
      <c r="GEA20" s="71"/>
      <c r="GEQ20" s="71"/>
      <c r="GFG20" s="71"/>
      <c r="GFW20" s="71"/>
      <c r="GGM20" s="71"/>
      <c r="GHC20" s="71"/>
      <c r="GHS20" s="71"/>
      <c r="GII20" s="71"/>
      <c r="GIY20" s="71"/>
      <c r="GJO20" s="71"/>
      <c r="GKE20" s="71"/>
      <c r="GKU20" s="71"/>
      <c r="GLK20" s="71"/>
      <c r="GMA20" s="71"/>
      <c r="GMQ20" s="71"/>
      <c r="GNG20" s="71"/>
      <c r="GNW20" s="71"/>
      <c r="GOM20" s="71"/>
      <c r="GPC20" s="71"/>
      <c r="GPS20" s="71"/>
      <c r="GQI20" s="71"/>
      <c r="GQY20" s="71"/>
      <c r="GRO20" s="71"/>
      <c r="GSE20" s="71"/>
      <c r="GSU20" s="71"/>
      <c r="GTK20" s="71"/>
      <c r="GUA20" s="71"/>
      <c r="GUQ20" s="71"/>
      <c r="GVG20" s="71"/>
      <c r="GVW20" s="71"/>
      <c r="GWM20" s="71"/>
      <c r="GXC20" s="71"/>
      <c r="GXS20" s="71"/>
      <c r="GYI20" s="71"/>
      <c r="GYY20" s="71"/>
      <c r="GZO20" s="71"/>
      <c r="HAE20" s="71"/>
      <c r="HAU20" s="71"/>
      <c r="HBK20" s="71"/>
      <c r="HCA20" s="71"/>
      <c r="HCQ20" s="71"/>
      <c r="HDG20" s="71"/>
      <c r="HDW20" s="71"/>
      <c r="HEM20" s="71"/>
      <c r="HFC20" s="71"/>
      <c r="HFS20" s="71"/>
      <c r="HGI20" s="71"/>
      <c r="HGY20" s="71"/>
      <c r="HHO20" s="71"/>
      <c r="HIE20" s="71"/>
      <c r="HIU20" s="71"/>
      <c r="HJK20" s="71"/>
      <c r="HKA20" s="71"/>
      <c r="HKQ20" s="71"/>
      <c r="HLG20" s="71"/>
      <c r="HLW20" s="71"/>
      <c r="HMM20" s="71"/>
      <c r="HNC20" s="71"/>
      <c r="HNS20" s="71"/>
      <c r="HOI20" s="71"/>
      <c r="HOY20" s="71"/>
      <c r="HPO20" s="71"/>
      <c r="HQE20" s="71"/>
      <c r="HQU20" s="71"/>
      <c r="HRK20" s="71"/>
      <c r="HSA20" s="71"/>
      <c r="HSQ20" s="71"/>
      <c r="HTG20" s="71"/>
      <c r="HTW20" s="71"/>
      <c r="HUM20" s="71"/>
      <c r="HVC20" s="71"/>
      <c r="HVS20" s="71"/>
      <c r="HWI20" s="71"/>
      <c r="HWY20" s="71"/>
      <c r="HXO20" s="71"/>
      <c r="HYE20" s="71"/>
      <c r="HYU20" s="71"/>
      <c r="HZK20" s="71"/>
      <c r="IAA20" s="71"/>
      <c r="IAQ20" s="71"/>
      <c r="IBG20" s="71"/>
      <c r="IBW20" s="71"/>
      <c r="ICM20" s="71"/>
      <c r="IDC20" s="71"/>
      <c r="IDS20" s="71"/>
      <c r="IEI20" s="71"/>
      <c r="IEY20" s="71"/>
      <c r="IFO20" s="71"/>
      <c r="IGE20" s="71"/>
      <c r="IGU20" s="71"/>
      <c r="IHK20" s="71"/>
      <c r="IIA20" s="71"/>
      <c r="IIQ20" s="71"/>
      <c r="IJG20" s="71"/>
      <c r="IJW20" s="71"/>
      <c r="IKM20" s="71"/>
      <c r="ILC20" s="71"/>
      <c r="ILS20" s="71"/>
      <c r="IMI20" s="71"/>
      <c r="IMY20" s="71"/>
      <c r="INO20" s="71"/>
      <c r="IOE20" s="71"/>
      <c r="IOU20" s="71"/>
      <c r="IPK20" s="71"/>
      <c r="IQA20" s="71"/>
      <c r="IQQ20" s="71"/>
      <c r="IRG20" s="71"/>
      <c r="IRW20" s="71"/>
      <c r="ISM20" s="71"/>
      <c r="ITC20" s="71"/>
      <c r="ITS20" s="71"/>
      <c r="IUI20" s="71"/>
      <c r="IUY20" s="71"/>
      <c r="IVO20" s="71"/>
      <c r="IWE20" s="71"/>
      <c r="IWU20" s="71"/>
      <c r="IXK20" s="71"/>
      <c r="IYA20" s="71"/>
      <c r="IYQ20" s="71"/>
      <c r="IZG20" s="71"/>
      <c r="IZW20" s="71"/>
      <c r="JAM20" s="71"/>
      <c r="JBC20" s="71"/>
      <c r="JBS20" s="71"/>
      <c r="JCI20" s="71"/>
      <c r="JCY20" s="71"/>
      <c r="JDO20" s="71"/>
      <c r="JEE20" s="71"/>
      <c r="JEU20" s="71"/>
      <c r="JFK20" s="71"/>
      <c r="JGA20" s="71"/>
      <c r="JGQ20" s="71"/>
      <c r="JHG20" s="71"/>
      <c r="JHW20" s="71"/>
      <c r="JIM20" s="71"/>
      <c r="JJC20" s="71"/>
      <c r="JJS20" s="71"/>
      <c r="JKI20" s="71"/>
      <c r="JKY20" s="71"/>
      <c r="JLO20" s="71"/>
      <c r="JME20" s="71"/>
      <c r="JMU20" s="71"/>
      <c r="JNK20" s="71"/>
      <c r="JOA20" s="71"/>
      <c r="JOQ20" s="71"/>
      <c r="JPG20" s="71"/>
      <c r="JPW20" s="71"/>
      <c r="JQM20" s="71"/>
      <c r="JRC20" s="71"/>
      <c r="JRS20" s="71"/>
      <c r="JSI20" s="71"/>
      <c r="JSY20" s="71"/>
      <c r="JTO20" s="71"/>
      <c r="JUE20" s="71"/>
      <c r="JUU20" s="71"/>
      <c r="JVK20" s="71"/>
      <c r="JWA20" s="71"/>
      <c r="JWQ20" s="71"/>
      <c r="JXG20" s="71"/>
      <c r="JXW20" s="71"/>
      <c r="JYM20" s="71"/>
      <c r="JZC20" s="71"/>
      <c r="JZS20" s="71"/>
      <c r="KAI20" s="71"/>
      <c r="KAY20" s="71"/>
      <c r="KBO20" s="71"/>
      <c r="KCE20" s="71"/>
      <c r="KCU20" s="71"/>
      <c r="KDK20" s="71"/>
      <c r="KEA20" s="71"/>
      <c r="KEQ20" s="71"/>
      <c r="KFG20" s="71"/>
      <c r="KFW20" s="71"/>
      <c r="KGM20" s="71"/>
      <c r="KHC20" s="71"/>
      <c r="KHS20" s="71"/>
      <c r="KII20" s="71"/>
      <c r="KIY20" s="71"/>
      <c r="KJO20" s="71"/>
      <c r="KKE20" s="71"/>
      <c r="KKU20" s="71"/>
      <c r="KLK20" s="71"/>
      <c r="KMA20" s="71"/>
      <c r="KMQ20" s="71"/>
      <c r="KNG20" s="71"/>
      <c r="KNW20" s="71"/>
      <c r="KOM20" s="71"/>
      <c r="KPC20" s="71"/>
      <c r="KPS20" s="71"/>
      <c r="KQI20" s="71"/>
      <c r="KQY20" s="71"/>
      <c r="KRO20" s="71"/>
      <c r="KSE20" s="71"/>
      <c r="KSU20" s="71"/>
      <c r="KTK20" s="71"/>
      <c r="KUA20" s="71"/>
      <c r="KUQ20" s="71"/>
      <c r="KVG20" s="71"/>
      <c r="KVW20" s="71"/>
      <c r="KWM20" s="71"/>
      <c r="KXC20" s="71"/>
      <c r="KXS20" s="71"/>
      <c r="KYI20" s="71"/>
      <c r="KYY20" s="71"/>
      <c r="KZO20" s="71"/>
      <c r="LAE20" s="71"/>
      <c r="LAU20" s="71"/>
      <c r="LBK20" s="71"/>
      <c r="LCA20" s="71"/>
      <c r="LCQ20" s="71"/>
      <c r="LDG20" s="71"/>
      <c r="LDW20" s="71"/>
      <c r="LEM20" s="71"/>
      <c r="LFC20" s="71"/>
      <c r="LFS20" s="71"/>
      <c r="LGI20" s="71"/>
      <c r="LGY20" s="71"/>
      <c r="LHO20" s="71"/>
      <c r="LIE20" s="71"/>
      <c r="LIU20" s="71"/>
      <c r="LJK20" s="71"/>
      <c r="LKA20" s="71"/>
      <c r="LKQ20" s="71"/>
      <c r="LLG20" s="71"/>
      <c r="LLW20" s="71"/>
      <c r="LMM20" s="71"/>
      <c r="LNC20" s="71"/>
      <c r="LNS20" s="71"/>
      <c r="LOI20" s="71"/>
      <c r="LOY20" s="71"/>
      <c r="LPO20" s="71"/>
      <c r="LQE20" s="71"/>
      <c r="LQU20" s="71"/>
      <c r="LRK20" s="71"/>
      <c r="LSA20" s="71"/>
      <c r="LSQ20" s="71"/>
      <c r="LTG20" s="71"/>
      <c r="LTW20" s="71"/>
      <c r="LUM20" s="71"/>
      <c r="LVC20" s="71"/>
      <c r="LVS20" s="71"/>
      <c r="LWI20" s="71"/>
      <c r="LWY20" s="71"/>
      <c r="LXO20" s="71"/>
      <c r="LYE20" s="71"/>
      <c r="LYU20" s="71"/>
      <c r="LZK20" s="71"/>
      <c r="MAA20" s="71"/>
      <c r="MAQ20" s="71"/>
      <c r="MBG20" s="71"/>
      <c r="MBW20" s="71"/>
      <c r="MCM20" s="71"/>
      <c r="MDC20" s="71"/>
      <c r="MDS20" s="71"/>
      <c r="MEI20" s="71"/>
      <c r="MEY20" s="71"/>
      <c r="MFO20" s="71"/>
      <c r="MGE20" s="71"/>
      <c r="MGU20" s="71"/>
      <c r="MHK20" s="71"/>
      <c r="MIA20" s="71"/>
      <c r="MIQ20" s="71"/>
      <c r="MJG20" s="71"/>
      <c r="MJW20" s="71"/>
      <c r="MKM20" s="71"/>
      <c r="MLC20" s="71"/>
      <c r="MLS20" s="71"/>
      <c r="MMI20" s="71"/>
      <c r="MMY20" s="71"/>
      <c r="MNO20" s="71"/>
      <c r="MOE20" s="71"/>
      <c r="MOU20" s="71"/>
      <c r="MPK20" s="71"/>
      <c r="MQA20" s="71"/>
      <c r="MQQ20" s="71"/>
      <c r="MRG20" s="71"/>
      <c r="MRW20" s="71"/>
      <c r="MSM20" s="71"/>
      <c r="MTC20" s="71"/>
      <c r="MTS20" s="71"/>
      <c r="MUI20" s="71"/>
      <c r="MUY20" s="71"/>
      <c r="MVO20" s="71"/>
      <c r="MWE20" s="71"/>
      <c r="MWU20" s="71"/>
      <c r="MXK20" s="71"/>
      <c r="MYA20" s="71"/>
      <c r="MYQ20" s="71"/>
      <c r="MZG20" s="71"/>
      <c r="MZW20" s="71"/>
      <c r="NAM20" s="71"/>
      <c r="NBC20" s="71"/>
      <c r="NBS20" s="71"/>
      <c r="NCI20" s="71"/>
      <c r="NCY20" s="71"/>
      <c r="NDO20" s="71"/>
      <c r="NEE20" s="71"/>
      <c r="NEU20" s="71"/>
      <c r="NFK20" s="71"/>
      <c r="NGA20" s="71"/>
      <c r="NGQ20" s="71"/>
      <c r="NHG20" s="71"/>
      <c r="NHW20" s="71"/>
      <c r="NIM20" s="71"/>
      <c r="NJC20" s="71"/>
      <c r="NJS20" s="71"/>
      <c r="NKI20" s="71"/>
      <c r="NKY20" s="71"/>
      <c r="NLO20" s="71"/>
      <c r="NME20" s="71"/>
      <c r="NMU20" s="71"/>
      <c r="NNK20" s="71"/>
      <c r="NOA20" s="71"/>
      <c r="NOQ20" s="71"/>
      <c r="NPG20" s="71"/>
      <c r="NPW20" s="71"/>
      <c r="NQM20" s="71"/>
      <c r="NRC20" s="71"/>
      <c r="NRS20" s="71"/>
      <c r="NSI20" s="71"/>
      <c r="NSY20" s="71"/>
      <c r="NTO20" s="71"/>
      <c r="NUE20" s="71"/>
      <c r="NUU20" s="71"/>
      <c r="NVK20" s="71"/>
      <c r="NWA20" s="71"/>
      <c r="NWQ20" s="71"/>
      <c r="NXG20" s="71"/>
      <c r="NXW20" s="71"/>
      <c r="NYM20" s="71"/>
      <c r="NZC20" s="71"/>
      <c r="NZS20" s="71"/>
      <c r="OAI20" s="71"/>
      <c r="OAY20" s="71"/>
      <c r="OBO20" s="71"/>
      <c r="OCE20" s="71"/>
      <c r="OCU20" s="71"/>
      <c r="ODK20" s="71"/>
      <c r="OEA20" s="71"/>
      <c r="OEQ20" s="71"/>
      <c r="OFG20" s="71"/>
      <c r="OFW20" s="71"/>
      <c r="OGM20" s="71"/>
      <c r="OHC20" s="71"/>
      <c r="OHS20" s="71"/>
      <c r="OII20" s="71"/>
      <c r="OIY20" s="71"/>
      <c r="OJO20" s="71"/>
      <c r="OKE20" s="71"/>
      <c r="OKU20" s="71"/>
      <c r="OLK20" s="71"/>
      <c r="OMA20" s="71"/>
      <c r="OMQ20" s="71"/>
      <c r="ONG20" s="71"/>
      <c r="ONW20" s="71"/>
      <c r="OOM20" s="71"/>
      <c r="OPC20" s="71"/>
      <c r="OPS20" s="71"/>
      <c r="OQI20" s="71"/>
      <c r="OQY20" s="71"/>
      <c r="ORO20" s="71"/>
      <c r="OSE20" s="71"/>
      <c r="OSU20" s="71"/>
      <c r="OTK20" s="71"/>
      <c r="OUA20" s="71"/>
      <c r="OUQ20" s="71"/>
      <c r="OVG20" s="71"/>
      <c r="OVW20" s="71"/>
      <c r="OWM20" s="71"/>
      <c r="OXC20" s="71"/>
      <c r="OXS20" s="71"/>
      <c r="OYI20" s="71"/>
      <c r="OYY20" s="71"/>
      <c r="OZO20" s="71"/>
      <c r="PAE20" s="71"/>
      <c r="PAU20" s="71"/>
      <c r="PBK20" s="71"/>
      <c r="PCA20" s="71"/>
      <c r="PCQ20" s="71"/>
      <c r="PDG20" s="71"/>
      <c r="PDW20" s="71"/>
      <c r="PEM20" s="71"/>
      <c r="PFC20" s="71"/>
      <c r="PFS20" s="71"/>
      <c r="PGI20" s="71"/>
      <c r="PGY20" s="71"/>
      <c r="PHO20" s="71"/>
      <c r="PIE20" s="71"/>
      <c r="PIU20" s="71"/>
      <c r="PJK20" s="71"/>
      <c r="PKA20" s="71"/>
      <c r="PKQ20" s="71"/>
      <c r="PLG20" s="71"/>
      <c r="PLW20" s="71"/>
      <c r="PMM20" s="71"/>
      <c r="PNC20" s="71"/>
      <c r="PNS20" s="71"/>
      <c r="POI20" s="71"/>
      <c r="POY20" s="71"/>
      <c r="PPO20" s="71"/>
      <c r="PQE20" s="71"/>
      <c r="PQU20" s="71"/>
      <c r="PRK20" s="71"/>
      <c r="PSA20" s="71"/>
      <c r="PSQ20" s="71"/>
      <c r="PTG20" s="71"/>
      <c r="PTW20" s="71"/>
      <c r="PUM20" s="71"/>
      <c r="PVC20" s="71"/>
      <c r="PVS20" s="71"/>
      <c r="PWI20" s="71"/>
      <c r="PWY20" s="71"/>
      <c r="PXO20" s="71"/>
      <c r="PYE20" s="71"/>
      <c r="PYU20" s="71"/>
      <c r="PZK20" s="71"/>
      <c r="QAA20" s="71"/>
      <c r="QAQ20" s="71"/>
      <c r="QBG20" s="71"/>
      <c r="QBW20" s="71"/>
      <c r="QCM20" s="71"/>
      <c r="QDC20" s="71"/>
      <c r="QDS20" s="71"/>
      <c r="QEI20" s="71"/>
      <c r="QEY20" s="71"/>
      <c r="QFO20" s="71"/>
      <c r="QGE20" s="71"/>
      <c r="QGU20" s="71"/>
      <c r="QHK20" s="71"/>
      <c r="QIA20" s="71"/>
      <c r="QIQ20" s="71"/>
      <c r="QJG20" s="71"/>
      <c r="QJW20" s="71"/>
      <c r="QKM20" s="71"/>
      <c r="QLC20" s="71"/>
      <c r="QLS20" s="71"/>
      <c r="QMI20" s="71"/>
      <c r="QMY20" s="71"/>
      <c r="QNO20" s="71"/>
      <c r="QOE20" s="71"/>
      <c r="QOU20" s="71"/>
      <c r="QPK20" s="71"/>
      <c r="QQA20" s="71"/>
      <c r="QQQ20" s="71"/>
      <c r="QRG20" s="71"/>
      <c r="QRW20" s="71"/>
      <c r="QSM20" s="71"/>
      <c r="QTC20" s="71"/>
      <c r="QTS20" s="71"/>
      <c r="QUI20" s="71"/>
      <c r="QUY20" s="71"/>
      <c r="QVO20" s="71"/>
      <c r="QWE20" s="71"/>
      <c r="QWU20" s="71"/>
      <c r="QXK20" s="71"/>
      <c r="QYA20" s="71"/>
      <c r="QYQ20" s="71"/>
      <c r="QZG20" s="71"/>
      <c r="QZW20" s="71"/>
      <c r="RAM20" s="71"/>
      <c r="RBC20" s="71"/>
      <c r="RBS20" s="71"/>
      <c r="RCI20" s="71"/>
      <c r="RCY20" s="71"/>
      <c r="RDO20" s="71"/>
      <c r="REE20" s="71"/>
      <c r="REU20" s="71"/>
      <c r="RFK20" s="71"/>
      <c r="RGA20" s="71"/>
      <c r="RGQ20" s="71"/>
      <c r="RHG20" s="71"/>
      <c r="RHW20" s="71"/>
      <c r="RIM20" s="71"/>
      <c r="RJC20" s="71"/>
      <c r="RJS20" s="71"/>
      <c r="RKI20" s="71"/>
      <c r="RKY20" s="71"/>
      <c r="RLO20" s="71"/>
      <c r="RME20" s="71"/>
      <c r="RMU20" s="71"/>
      <c r="RNK20" s="71"/>
      <c r="ROA20" s="71"/>
      <c r="ROQ20" s="71"/>
      <c r="RPG20" s="71"/>
      <c r="RPW20" s="71"/>
      <c r="RQM20" s="71"/>
      <c r="RRC20" s="71"/>
      <c r="RRS20" s="71"/>
      <c r="RSI20" s="71"/>
      <c r="RSY20" s="71"/>
      <c r="RTO20" s="71"/>
      <c r="RUE20" s="71"/>
      <c r="RUU20" s="71"/>
      <c r="RVK20" s="71"/>
      <c r="RWA20" s="71"/>
      <c r="RWQ20" s="71"/>
      <c r="RXG20" s="71"/>
      <c r="RXW20" s="71"/>
      <c r="RYM20" s="71"/>
      <c r="RZC20" s="71"/>
      <c r="RZS20" s="71"/>
      <c r="SAI20" s="71"/>
      <c r="SAY20" s="71"/>
      <c r="SBO20" s="71"/>
      <c r="SCE20" s="71"/>
      <c r="SCU20" s="71"/>
      <c r="SDK20" s="71"/>
      <c r="SEA20" s="71"/>
      <c r="SEQ20" s="71"/>
      <c r="SFG20" s="71"/>
      <c r="SFW20" s="71"/>
      <c r="SGM20" s="71"/>
      <c r="SHC20" s="71"/>
      <c r="SHS20" s="71"/>
      <c r="SII20" s="71"/>
      <c r="SIY20" s="71"/>
      <c r="SJO20" s="71"/>
      <c r="SKE20" s="71"/>
      <c r="SKU20" s="71"/>
      <c r="SLK20" s="71"/>
      <c r="SMA20" s="71"/>
      <c r="SMQ20" s="71"/>
      <c r="SNG20" s="71"/>
      <c r="SNW20" s="71"/>
      <c r="SOM20" s="71"/>
      <c r="SPC20" s="71"/>
      <c r="SPS20" s="71"/>
      <c r="SQI20" s="71"/>
      <c r="SQY20" s="71"/>
      <c r="SRO20" s="71"/>
      <c r="SSE20" s="71"/>
      <c r="SSU20" s="71"/>
      <c r="STK20" s="71"/>
      <c r="SUA20" s="71"/>
      <c r="SUQ20" s="71"/>
      <c r="SVG20" s="71"/>
      <c r="SVW20" s="71"/>
      <c r="SWM20" s="71"/>
      <c r="SXC20" s="71"/>
      <c r="SXS20" s="71"/>
      <c r="SYI20" s="71"/>
      <c r="SYY20" s="71"/>
      <c r="SZO20" s="71"/>
      <c r="TAE20" s="71"/>
      <c r="TAU20" s="71"/>
      <c r="TBK20" s="71"/>
      <c r="TCA20" s="71"/>
      <c r="TCQ20" s="71"/>
      <c r="TDG20" s="71"/>
      <c r="TDW20" s="71"/>
      <c r="TEM20" s="71"/>
      <c r="TFC20" s="71"/>
      <c r="TFS20" s="71"/>
      <c r="TGI20" s="71"/>
      <c r="TGY20" s="71"/>
      <c r="THO20" s="71"/>
      <c r="TIE20" s="71"/>
      <c r="TIU20" s="71"/>
      <c r="TJK20" s="71"/>
      <c r="TKA20" s="71"/>
      <c r="TKQ20" s="71"/>
      <c r="TLG20" s="71"/>
      <c r="TLW20" s="71"/>
      <c r="TMM20" s="71"/>
      <c r="TNC20" s="71"/>
      <c r="TNS20" s="71"/>
      <c r="TOI20" s="71"/>
      <c r="TOY20" s="71"/>
      <c r="TPO20" s="71"/>
      <c r="TQE20" s="71"/>
      <c r="TQU20" s="71"/>
      <c r="TRK20" s="71"/>
      <c r="TSA20" s="71"/>
      <c r="TSQ20" s="71"/>
      <c r="TTG20" s="71"/>
      <c r="TTW20" s="71"/>
      <c r="TUM20" s="71"/>
      <c r="TVC20" s="71"/>
      <c r="TVS20" s="71"/>
      <c r="TWI20" s="71"/>
      <c r="TWY20" s="71"/>
      <c r="TXO20" s="71"/>
      <c r="TYE20" s="71"/>
      <c r="TYU20" s="71"/>
      <c r="TZK20" s="71"/>
      <c r="UAA20" s="71"/>
      <c r="UAQ20" s="71"/>
      <c r="UBG20" s="71"/>
      <c r="UBW20" s="71"/>
      <c r="UCM20" s="71"/>
      <c r="UDC20" s="71"/>
      <c r="UDS20" s="71"/>
      <c r="UEI20" s="71"/>
      <c r="UEY20" s="71"/>
      <c r="UFO20" s="71"/>
      <c r="UGE20" s="71"/>
      <c r="UGU20" s="71"/>
      <c r="UHK20" s="71"/>
      <c r="UIA20" s="71"/>
      <c r="UIQ20" s="71"/>
      <c r="UJG20" s="71"/>
      <c r="UJW20" s="71"/>
      <c r="UKM20" s="71"/>
      <c r="ULC20" s="71"/>
      <c r="ULS20" s="71"/>
      <c r="UMI20" s="71"/>
      <c r="UMY20" s="71"/>
      <c r="UNO20" s="71"/>
      <c r="UOE20" s="71"/>
      <c r="UOU20" s="71"/>
      <c r="UPK20" s="71"/>
      <c r="UQA20" s="71"/>
      <c r="UQQ20" s="71"/>
      <c r="URG20" s="71"/>
      <c r="URW20" s="71"/>
      <c r="USM20" s="71"/>
      <c r="UTC20" s="71"/>
      <c r="UTS20" s="71"/>
      <c r="UUI20" s="71"/>
      <c r="UUY20" s="71"/>
      <c r="UVO20" s="71"/>
      <c r="UWE20" s="71"/>
      <c r="UWU20" s="71"/>
      <c r="UXK20" s="71"/>
      <c r="UYA20" s="71"/>
      <c r="UYQ20" s="71"/>
      <c r="UZG20" s="71"/>
      <c r="UZW20" s="71"/>
      <c r="VAM20" s="71"/>
      <c r="VBC20" s="71"/>
      <c r="VBS20" s="71"/>
      <c r="VCI20" s="71"/>
      <c r="VCY20" s="71"/>
      <c r="VDO20" s="71"/>
      <c r="VEE20" s="71"/>
      <c r="VEU20" s="71"/>
      <c r="VFK20" s="71"/>
      <c r="VGA20" s="71"/>
      <c r="VGQ20" s="71"/>
      <c r="VHG20" s="71"/>
      <c r="VHW20" s="71"/>
      <c r="VIM20" s="71"/>
      <c r="VJC20" s="71"/>
      <c r="VJS20" s="71"/>
      <c r="VKI20" s="71"/>
      <c r="VKY20" s="71"/>
      <c r="VLO20" s="71"/>
      <c r="VME20" s="71"/>
      <c r="VMU20" s="71"/>
      <c r="VNK20" s="71"/>
      <c r="VOA20" s="71"/>
      <c r="VOQ20" s="71"/>
      <c r="VPG20" s="71"/>
      <c r="VPW20" s="71"/>
      <c r="VQM20" s="71"/>
      <c r="VRC20" s="71"/>
      <c r="VRS20" s="71"/>
      <c r="VSI20" s="71"/>
      <c r="VSY20" s="71"/>
      <c r="VTO20" s="71"/>
      <c r="VUE20" s="71"/>
      <c r="VUU20" s="71"/>
      <c r="VVK20" s="71"/>
      <c r="VWA20" s="71"/>
      <c r="VWQ20" s="71"/>
      <c r="VXG20" s="71"/>
      <c r="VXW20" s="71"/>
      <c r="VYM20" s="71"/>
      <c r="VZC20" s="71"/>
      <c r="VZS20" s="71"/>
      <c r="WAI20" s="71"/>
      <c r="WAY20" s="71"/>
      <c r="WBO20" s="71"/>
      <c r="WCE20" s="71"/>
      <c r="WCU20" s="71"/>
      <c r="WDK20" s="71"/>
      <c r="WEA20" s="71"/>
      <c r="WEQ20" s="71"/>
      <c r="WFG20" s="71"/>
      <c r="WFW20" s="71"/>
      <c r="WGM20" s="71"/>
      <c r="WHC20" s="71"/>
      <c r="WHS20" s="71"/>
      <c r="WII20" s="71"/>
      <c r="WIY20" s="71"/>
      <c r="WJO20" s="71"/>
      <c r="WKE20" s="71"/>
      <c r="WKU20" s="71"/>
      <c r="WLK20" s="71"/>
      <c r="WMA20" s="71"/>
      <c r="WMQ20" s="71"/>
      <c r="WNG20" s="71"/>
      <c r="WNW20" s="71"/>
      <c r="WOM20" s="71"/>
      <c r="WPC20" s="71"/>
      <c r="WPS20" s="71"/>
      <c r="WQI20" s="71"/>
      <c r="WQY20" s="71"/>
      <c r="WRO20" s="71"/>
      <c r="WSE20" s="71"/>
      <c r="WSU20" s="71"/>
      <c r="WTK20" s="71"/>
      <c r="WUA20" s="71"/>
      <c r="WUQ20" s="71"/>
      <c r="WVG20" s="71"/>
      <c r="WVW20" s="71"/>
      <c r="WWM20" s="71"/>
      <c r="WXC20" s="71"/>
      <c r="WXS20" s="71"/>
      <c r="WYI20" s="71"/>
      <c r="WYY20" s="71"/>
      <c r="WZO20" s="71"/>
      <c r="XAE20" s="71"/>
      <c r="XAU20" s="71"/>
      <c r="XBK20" s="71"/>
      <c r="XCA20" s="71"/>
      <c r="XCQ20" s="71"/>
      <c r="XDG20" s="71"/>
      <c r="XDW20" s="71"/>
      <c r="XEM20" s="71"/>
    </row>
    <row r="21" spans="1:1023 1039:2047 2063:3071 3087:4095 4111:5119 5135:6143 6159:7167 7183:8191 8207:9215 9231:10239 10255:11263 11279:12287 12303:13311 13327:14335 14351:15359 15375:16367">
      <c r="A21" s="20" t="str">
        <f>IF(COUNTBLANK(F21)=1," ",COUNTA($F$11:F21))</f>
        <v xml:space="preserve"> </v>
      </c>
      <c r="B21" s="73" t="s">
        <v>293</v>
      </c>
      <c r="C21" s="68" t="s">
        <v>16</v>
      </c>
      <c r="D21" s="68">
        <v>2</v>
      </c>
      <c r="E21" s="95"/>
      <c r="F21" s="134"/>
      <c r="G21" s="135"/>
      <c r="H21" s="136"/>
      <c r="I21" s="135">
        <f t="shared" si="0"/>
        <v>0</v>
      </c>
      <c r="J21" s="135">
        <f t="shared" si="1"/>
        <v>0</v>
      </c>
      <c r="K21" s="135">
        <f t="shared" si="2"/>
        <v>0</v>
      </c>
      <c r="L21" s="135">
        <f t="shared" si="3"/>
        <v>0</v>
      </c>
      <c r="M21" s="135">
        <f t="shared" si="4"/>
        <v>0</v>
      </c>
      <c r="N21" s="135">
        <f t="shared" si="5"/>
        <v>0</v>
      </c>
      <c r="O21" s="70">
        <f t="shared" si="6"/>
        <v>0</v>
      </c>
      <c r="AE21" s="71"/>
      <c r="AU21" s="71"/>
      <c r="BK21" s="71"/>
      <c r="CA21" s="71"/>
      <c r="CQ21" s="71"/>
      <c r="DG21" s="71"/>
      <c r="DW21" s="71"/>
      <c r="EM21" s="71"/>
      <c r="FC21" s="71"/>
      <c r="FS21" s="71"/>
      <c r="GI21" s="71"/>
      <c r="GY21" s="71"/>
      <c r="HO21" s="71"/>
      <c r="IE21" s="71"/>
      <c r="IU21" s="71"/>
      <c r="JK21" s="71"/>
      <c r="KA21" s="71"/>
      <c r="KQ21" s="71"/>
      <c r="LG21" s="71"/>
      <c r="LW21" s="71"/>
      <c r="MM21" s="71"/>
      <c r="NC21" s="71"/>
      <c r="NS21" s="71"/>
      <c r="OI21" s="71"/>
      <c r="OY21" s="71"/>
      <c r="PO21" s="71"/>
      <c r="QE21" s="71"/>
      <c r="QU21" s="71"/>
      <c r="RK21" s="71"/>
      <c r="SA21" s="71"/>
      <c r="SQ21" s="71"/>
      <c r="TG21" s="71"/>
      <c r="TW21" s="71"/>
      <c r="UM21" s="71"/>
      <c r="VC21" s="71"/>
      <c r="VS21" s="71"/>
      <c r="WI21" s="71"/>
      <c r="WY21" s="71"/>
      <c r="XO21" s="71"/>
      <c r="YE21" s="71"/>
      <c r="YU21" s="71"/>
      <c r="ZK21" s="71"/>
      <c r="AAA21" s="71"/>
      <c r="AAQ21" s="71"/>
      <c r="ABG21" s="71"/>
      <c r="ABW21" s="71"/>
      <c r="ACM21" s="71"/>
      <c r="ADC21" s="71"/>
      <c r="ADS21" s="71"/>
      <c r="AEI21" s="71"/>
      <c r="AEY21" s="71"/>
      <c r="AFO21" s="71"/>
      <c r="AGE21" s="71"/>
      <c r="AGU21" s="71"/>
      <c r="AHK21" s="71"/>
      <c r="AIA21" s="71"/>
      <c r="AIQ21" s="71"/>
      <c r="AJG21" s="71"/>
      <c r="AJW21" s="71"/>
      <c r="AKM21" s="71"/>
      <c r="ALC21" s="71"/>
      <c r="ALS21" s="71"/>
      <c r="AMI21" s="71"/>
      <c r="AMY21" s="71"/>
      <c r="ANO21" s="71"/>
      <c r="AOE21" s="71"/>
      <c r="AOU21" s="71"/>
      <c r="APK21" s="71"/>
      <c r="AQA21" s="71"/>
      <c r="AQQ21" s="71"/>
      <c r="ARG21" s="71"/>
      <c r="ARW21" s="71"/>
      <c r="ASM21" s="71"/>
      <c r="ATC21" s="71"/>
      <c r="ATS21" s="71"/>
      <c r="AUI21" s="71"/>
      <c r="AUY21" s="71"/>
      <c r="AVO21" s="71"/>
      <c r="AWE21" s="71"/>
      <c r="AWU21" s="71"/>
      <c r="AXK21" s="71"/>
      <c r="AYA21" s="71"/>
      <c r="AYQ21" s="71"/>
      <c r="AZG21" s="71"/>
      <c r="AZW21" s="71"/>
      <c r="BAM21" s="71"/>
      <c r="BBC21" s="71"/>
      <c r="BBS21" s="71"/>
      <c r="BCI21" s="71"/>
      <c r="BCY21" s="71"/>
      <c r="BDO21" s="71"/>
      <c r="BEE21" s="71"/>
      <c r="BEU21" s="71"/>
      <c r="BFK21" s="71"/>
      <c r="BGA21" s="71"/>
      <c r="BGQ21" s="71"/>
      <c r="BHG21" s="71"/>
      <c r="BHW21" s="71"/>
      <c r="BIM21" s="71"/>
      <c r="BJC21" s="71"/>
      <c r="BJS21" s="71"/>
      <c r="BKI21" s="71"/>
      <c r="BKY21" s="71"/>
      <c r="BLO21" s="71"/>
      <c r="BME21" s="71"/>
      <c r="BMU21" s="71"/>
      <c r="BNK21" s="71"/>
      <c r="BOA21" s="71"/>
      <c r="BOQ21" s="71"/>
      <c r="BPG21" s="71"/>
      <c r="BPW21" s="71"/>
      <c r="BQM21" s="71"/>
      <c r="BRC21" s="71"/>
      <c r="BRS21" s="71"/>
      <c r="BSI21" s="71"/>
      <c r="BSY21" s="71"/>
      <c r="BTO21" s="71"/>
      <c r="BUE21" s="71"/>
      <c r="BUU21" s="71"/>
      <c r="BVK21" s="71"/>
      <c r="BWA21" s="71"/>
      <c r="BWQ21" s="71"/>
      <c r="BXG21" s="71"/>
      <c r="BXW21" s="71"/>
      <c r="BYM21" s="71"/>
      <c r="BZC21" s="71"/>
      <c r="BZS21" s="71"/>
      <c r="CAI21" s="71"/>
      <c r="CAY21" s="71"/>
      <c r="CBO21" s="71"/>
      <c r="CCE21" s="71"/>
      <c r="CCU21" s="71"/>
      <c r="CDK21" s="71"/>
      <c r="CEA21" s="71"/>
      <c r="CEQ21" s="71"/>
      <c r="CFG21" s="71"/>
      <c r="CFW21" s="71"/>
      <c r="CGM21" s="71"/>
      <c r="CHC21" s="71"/>
      <c r="CHS21" s="71"/>
      <c r="CII21" s="71"/>
      <c r="CIY21" s="71"/>
      <c r="CJO21" s="71"/>
      <c r="CKE21" s="71"/>
      <c r="CKU21" s="71"/>
      <c r="CLK21" s="71"/>
      <c r="CMA21" s="71"/>
      <c r="CMQ21" s="71"/>
      <c r="CNG21" s="71"/>
      <c r="CNW21" s="71"/>
      <c r="COM21" s="71"/>
      <c r="CPC21" s="71"/>
      <c r="CPS21" s="71"/>
      <c r="CQI21" s="71"/>
      <c r="CQY21" s="71"/>
      <c r="CRO21" s="71"/>
      <c r="CSE21" s="71"/>
      <c r="CSU21" s="71"/>
      <c r="CTK21" s="71"/>
      <c r="CUA21" s="71"/>
      <c r="CUQ21" s="71"/>
      <c r="CVG21" s="71"/>
      <c r="CVW21" s="71"/>
      <c r="CWM21" s="71"/>
      <c r="CXC21" s="71"/>
      <c r="CXS21" s="71"/>
      <c r="CYI21" s="71"/>
      <c r="CYY21" s="71"/>
      <c r="CZO21" s="71"/>
      <c r="DAE21" s="71"/>
      <c r="DAU21" s="71"/>
      <c r="DBK21" s="71"/>
      <c r="DCA21" s="71"/>
      <c r="DCQ21" s="71"/>
      <c r="DDG21" s="71"/>
      <c r="DDW21" s="71"/>
      <c r="DEM21" s="71"/>
      <c r="DFC21" s="71"/>
      <c r="DFS21" s="71"/>
      <c r="DGI21" s="71"/>
      <c r="DGY21" s="71"/>
      <c r="DHO21" s="71"/>
      <c r="DIE21" s="71"/>
      <c r="DIU21" s="71"/>
      <c r="DJK21" s="71"/>
      <c r="DKA21" s="71"/>
      <c r="DKQ21" s="71"/>
      <c r="DLG21" s="71"/>
      <c r="DLW21" s="71"/>
      <c r="DMM21" s="71"/>
      <c r="DNC21" s="71"/>
      <c r="DNS21" s="71"/>
      <c r="DOI21" s="71"/>
      <c r="DOY21" s="71"/>
      <c r="DPO21" s="71"/>
      <c r="DQE21" s="71"/>
      <c r="DQU21" s="71"/>
      <c r="DRK21" s="71"/>
      <c r="DSA21" s="71"/>
      <c r="DSQ21" s="71"/>
      <c r="DTG21" s="71"/>
      <c r="DTW21" s="71"/>
      <c r="DUM21" s="71"/>
      <c r="DVC21" s="71"/>
      <c r="DVS21" s="71"/>
      <c r="DWI21" s="71"/>
      <c r="DWY21" s="71"/>
      <c r="DXO21" s="71"/>
      <c r="DYE21" s="71"/>
      <c r="DYU21" s="71"/>
      <c r="DZK21" s="71"/>
      <c r="EAA21" s="71"/>
      <c r="EAQ21" s="71"/>
      <c r="EBG21" s="71"/>
      <c r="EBW21" s="71"/>
      <c r="ECM21" s="71"/>
      <c r="EDC21" s="71"/>
      <c r="EDS21" s="71"/>
      <c r="EEI21" s="71"/>
      <c r="EEY21" s="71"/>
      <c r="EFO21" s="71"/>
      <c r="EGE21" s="71"/>
      <c r="EGU21" s="71"/>
      <c r="EHK21" s="71"/>
      <c r="EIA21" s="71"/>
      <c r="EIQ21" s="71"/>
      <c r="EJG21" s="71"/>
      <c r="EJW21" s="71"/>
      <c r="EKM21" s="71"/>
      <c r="ELC21" s="71"/>
      <c r="ELS21" s="71"/>
      <c r="EMI21" s="71"/>
      <c r="EMY21" s="71"/>
      <c r="ENO21" s="71"/>
      <c r="EOE21" s="71"/>
      <c r="EOU21" s="71"/>
      <c r="EPK21" s="71"/>
      <c r="EQA21" s="71"/>
      <c r="EQQ21" s="71"/>
      <c r="ERG21" s="71"/>
      <c r="ERW21" s="71"/>
      <c r="ESM21" s="71"/>
      <c r="ETC21" s="71"/>
      <c r="ETS21" s="71"/>
      <c r="EUI21" s="71"/>
      <c r="EUY21" s="71"/>
      <c r="EVO21" s="71"/>
      <c r="EWE21" s="71"/>
      <c r="EWU21" s="71"/>
      <c r="EXK21" s="71"/>
      <c r="EYA21" s="71"/>
      <c r="EYQ21" s="71"/>
      <c r="EZG21" s="71"/>
      <c r="EZW21" s="71"/>
      <c r="FAM21" s="71"/>
      <c r="FBC21" s="71"/>
      <c r="FBS21" s="71"/>
      <c r="FCI21" s="71"/>
      <c r="FCY21" s="71"/>
      <c r="FDO21" s="71"/>
      <c r="FEE21" s="71"/>
      <c r="FEU21" s="71"/>
      <c r="FFK21" s="71"/>
      <c r="FGA21" s="71"/>
      <c r="FGQ21" s="71"/>
      <c r="FHG21" s="71"/>
      <c r="FHW21" s="71"/>
      <c r="FIM21" s="71"/>
      <c r="FJC21" s="71"/>
      <c r="FJS21" s="71"/>
      <c r="FKI21" s="71"/>
      <c r="FKY21" s="71"/>
      <c r="FLO21" s="71"/>
      <c r="FME21" s="71"/>
      <c r="FMU21" s="71"/>
      <c r="FNK21" s="71"/>
      <c r="FOA21" s="71"/>
      <c r="FOQ21" s="71"/>
      <c r="FPG21" s="71"/>
      <c r="FPW21" s="71"/>
      <c r="FQM21" s="71"/>
      <c r="FRC21" s="71"/>
      <c r="FRS21" s="71"/>
      <c r="FSI21" s="71"/>
      <c r="FSY21" s="71"/>
      <c r="FTO21" s="71"/>
      <c r="FUE21" s="71"/>
      <c r="FUU21" s="71"/>
      <c r="FVK21" s="71"/>
      <c r="FWA21" s="71"/>
      <c r="FWQ21" s="71"/>
      <c r="FXG21" s="71"/>
      <c r="FXW21" s="71"/>
      <c r="FYM21" s="71"/>
      <c r="FZC21" s="71"/>
      <c r="FZS21" s="71"/>
      <c r="GAI21" s="71"/>
      <c r="GAY21" s="71"/>
      <c r="GBO21" s="71"/>
      <c r="GCE21" s="71"/>
      <c r="GCU21" s="71"/>
      <c r="GDK21" s="71"/>
      <c r="GEA21" s="71"/>
      <c r="GEQ21" s="71"/>
      <c r="GFG21" s="71"/>
      <c r="GFW21" s="71"/>
      <c r="GGM21" s="71"/>
      <c r="GHC21" s="71"/>
      <c r="GHS21" s="71"/>
      <c r="GII21" s="71"/>
      <c r="GIY21" s="71"/>
      <c r="GJO21" s="71"/>
      <c r="GKE21" s="71"/>
      <c r="GKU21" s="71"/>
      <c r="GLK21" s="71"/>
      <c r="GMA21" s="71"/>
      <c r="GMQ21" s="71"/>
      <c r="GNG21" s="71"/>
      <c r="GNW21" s="71"/>
      <c r="GOM21" s="71"/>
      <c r="GPC21" s="71"/>
      <c r="GPS21" s="71"/>
      <c r="GQI21" s="71"/>
      <c r="GQY21" s="71"/>
      <c r="GRO21" s="71"/>
      <c r="GSE21" s="71"/>
      <c r="GSU21" s="71"/>
      <c r="GTK21" s="71"/>
      <c r="GUA21" s="71"/>
      <c r="GUQ21" s="71"/>
      <c r="GVG21" s="71"/>
      <c r="GVW21" s="71"/>
      <c r="GWM21" s="71"/>
      <c r="GXC21" s="71"/>
      <c r="GXS21" s="71"/>
      <c r="GYI21" s="71"/>
      <c r="GYY21" s="71"/>
      <c r="GZO21" s="71"/>
      <c r="HAE21" s="71"/>
      <c r="HAU21" s="71"/>
      <c r="HBK21" s="71"/>
      <c r="HCA21" s="71"/>
      <c r="HCQ21" s="71"/>
      <c r="HDG21" s="71"/>
      <c r="HDW21" s="71"/>
      <c r="HEM21" s="71"/>
      <c r="HFC21" s="71"/>
      <c r="HFS21" s="71"/>
      <c r="HGI21" s="71"/>
      <c r="HGY21" s="71"/>
      <c r="HHO21" s="71"/>
      <c r="HIE21" s="71"/>
      <c r="HIU21" s="71"/>
      <c r="HJK21" s="71"/>
      <c r="HKA21" s="71"/>
      <c r="HKQ21" s="71"/>
      <c r="HLG21" s="71"/>
      <c r="HLW21" s="71"/>
      <c r="HMM21" s="71"/>
      <c r="HNC21" s="71"/>
      <c r="HNS21" s="71"/>
      <c r="HOI21" s="71"/>
      <c r="HOY21" s="71"/>
      <c r="HPO21" s="71"/>
      <c r="HQE21" s="71"/>
      <c r="HQU21" s="71"/>
      <c r="HRK21" s="71"/>
      <c r="HSA21" s="71"/>
      <c r="HSQ21" s="71"/>
      <c r="HTG21" s="71"/>
      <c r="HTW21" s="71"/>
      <c r="HUM21" s="71"/>
      <c r="HVC21" s="71"/>
      <c r="HVS21" s="71"/>
      <c r="HWI21" s="71"/>
      <c r="HWY21" s="71"/>
      <c r="HXO21" s="71"/>
      <c r="HYE21" s="71"/>
      <c r="HYU21" s="71"/>
      <c r="HZK21" s="71"/>
      <c r="IAA21" s="71"/>
      <c r="IAQ21" s="71"/>
      <c r="IBG21" s="71"/>
      <c r="IBW21" s="71"/>
      <c r="ICM21" s="71"/>
      <c r="IDC21" s="71"/>
      <c r="IDS21" s="71"/>
      <c r="IEI21" s="71"/>
      <c r="IEY21" s="71"/>
      <c r="IFO21" s="71"/>
      <c r="IGE21" s="71"/>
      <c r="IGU21" s="71"/>
      <c r="IHK21" s="71"/>
      <c r="IIA21" s="71"/>
      <c r="IIQ21" s="71"/>
      <c r="IJG21" s="71"/>
      <c r="IJW21" s="71"/>
      <c r="IKM21" s="71"/>
      <c r="ILC21" s="71"/>
      <c r="ILS21" s="71"/>
      <c r="IMI21" s="71"/>
      <c r="IMY21" s="71"/>
      <c r="INO21" s="71"/>
      <c r="IOE21" s="71"/>
      <c r="IOU21" s="71"/>
      <c r="IPK21" s="71"/>
      <c r="IQA21" s="71"/>
      <c r="IQQ21" s="71"/>
      <c r="IRG21" s="71"/>
      <c r="IRW21" s="71"/>
      <c r="ISM21" s="71"/>
      <c r="ITC21" s="71"/>
      <c r="ITS21" s="71"/>
      <c r="IUI21" s="71"/>
      <c r="IUY21" s="71"/>
      <c r="IVO21" s="71"/>
      <c r="IWE21" s="71"/>
      <c r="IWU21" s="71"/>
      <c r="IXK21" s="71"/>
      <c r="IYA21" s="71"/>
      <c r="IYQ21" s="71"/>
      <c r="IZG21" s="71"/>
      <c r="IZW21" s="71"/>
      <c r="JAM21" s="71"/>
      <c r="JBC21" s="71"/>
      <c r="JBS21" s="71"/>
      <c r="JCI21" s="71"/>
      <c r="JCY21" s="71"/>
      <c r="JDO21" s="71"/>
      <c r="JEE21" s="71"/>
      <c r="JEU21" s="71"/>
      <c r="JFK21" s="71"/>
      <c r="JGA21" s="71"/>
      <c r="JGQ21" s="71"/>
      <c r="JHG21" s="71"/>
      <c r="JHW21" s="71"/>
      <c r="JIM21" s="71"/>
      <c r="JJC21" s="71"/>
      <c r="JJS21" s="71"/>
      <c r="JKI21" s="71"/>
      <c r="JKY21" s="71"/>
      <c r="JLO21" s="71"/>
      <c r="JME21" s="71"/>
      <c r="JMU21" s="71"/>
      <c r="JNK21" s="71"/>
      <c r="JOA21" s="71"/>
      <c r="JOQ21" s="71"/>
      <c r="JPG21" s="71"/>
      <c r="JPW21" s="71"/>
      <c r="JQM21" s="71"/>
      <c r="JRC21" s="71"/>
      <c r="JRS21" s="71"/>
      <c r="JSI21" s="71"/>
      <c r="JSY21" s="71"/>
      <c r="JTO21" s="71"/>
      <c r="JUE21" s="71"/>
      <c r="JUU21" s="71"/>
      <c r="JVK21" s="71"/>
      <c r="JWA21" s="71"/>
      <c r="JWQ21" s="71"/>
      <c r="JXG21" s="71"/>
      <c r="JXW21" s="71"/>
      <c r="JYM21" s="71"/>
      <c r="JZC21" s="71"/>
      <c r="JZS21" s="71"/>
      <c r="KAI21" s="71"/>
      <c r="KAY21" s="71"/>
      <c r="KBO21" s="71"/>
      <c r="KCE21" s="71"/>
      <c r="KCU21" s="71"/>
      <c r="KDK21" s="71"/>
      <c r="KEA21" s="71"/>
      <c r="KEQ21" s="71"/>
      <c r="KFG21" s="71"/>
      <c r="KFW21" s="71"/>
      <c r="KGM21" s="71"/>
      <c r="KHC21" s="71"/>
      <c r="KHS21" s="71"/>
      <c r="KII21" s="71"/>
      <c r="KIY21" s="71"/>
      <c r="KJO21" s="71"/>
      <c r="KKE21" s="71"/>
      <c r="KKU21" s="71"/>
      <c r="KLK21" s="71"/>
      <c r="KMA21" s="71"/>
      <c r="KMQ21" s="71"/>
      <c r="KNG21" s="71"/>
      <c r="KNW21" s="71"/>
      <c r="KOM21" s="71"/>
      <c r="KPC21" s="71"/>
      <c r="KPS21" s="71"/>
      <c r="KQI21" s="71"/>
      <c r="KQY21" s="71"/>
      <c r="KRO21" s="71"/>
      <c r="KSE21" s="71"/>
      <c r="KSU21" s="71"/>
      <c r="KTK21" s="71"/>
      <c r="KUA21" s="71"/>
      <c r="KUQ21" s="71"/>
      <c r="KVG21" s="71"/>
      <c r="KVW21" s="71"/>
      <c r="KWM21" s="71"/>
      <c r="KXC21" s="71"/>
      <c r="KXS21" s="71"/>
      <c r="KYI21" s="71"/>
      <c r="KYY21" s="71"/>
      <c r="KZO21" s="71"/>
      <c r="LAE21" s="71"/>
      <c r="LAU21" s="71"/>
      <c r="LBK21" s="71"/>
      <c r="LCA21" s="71"/>
      <c r="LCQ21" s="71"/>
      <c r="LDG21" s="71"/>
      <c r="LDW21" s="71"/>
      <c r="LEM21" s="71"/>
      <c r="LFC21" s="71"/>
      <c r="LFS21" s="71"/>
      <c r="LGI21" s="71"/>
      <c r="LGY21" s="71"/>
      <c r="LHO21" s="71"/>
      <c r="LIE21" s="71"/>
      <c r="LIU21" s="71"/>
      <c r="LJK21" s="71"/>
      <c r="LKA21" s="71"/>
      <c r="LKQ21" s="71"/>
      <c r="LLG21" s="71"/>
      <c r="LLW21" s="71"/>
      <c r="LMM21" s="71"/>
      <c r="LNC21" s="71"/>
      <c r="LNS21" s="71"/>
      <c r="LOI21" s="71"/>
      <c r="LOY21" s="71"/>
      <c r="LPO21" s="71"/>
      <c r="LQE21" s="71"/>
      <c r="LQU21" s="71"/>
      <c r="LRK21" s="71"/>
      <c r="LSA21" s="71"/>
      <c r="LSQ21" s="71"/>
      <c r="LTG21" s="71"/>
      <c r="LTW21" s="71"/>
      <c r="LUM21" s="71"/>
      <c r="LVC21" s="71"/>
      <c r="LVS21" s="71"/>
      <c r="LWI21" s="71"/>
      <c r="LWY21" s="71"/>
      <c r="LXO21" s="71"/>
      <c r="LYE21" s="71"/>
      <c r="LYU21" s="71"/>
      <c r="LZK21" s="71"/>
      <c r="MAA21" s="71"/>
      <c r="MAQ21" s="71"/>
      <c r="MBG21" s="71"/>
      <c r="MBW21" s="71"/>
      <c r="MCM21" s="71"/>
      <c r="MDC21" s="71"/>
      <c r="MDS21" s="71"/>
      <c r="MEI21" s="71"/>
      <c r="MEY21" s="71"/>
      <c r="MFO21" s="71"/>
      <c r="MGE21" s="71"/>
      <c r="MGU21" s="71"/>
      <c r="MHK21" s="71"/>
      <c r="MIA21" s="71"/>
      <c r="MIQ21" s="71"/>
      <c r="MJG21" s="71"/>
      <c r="MJW21" s="71"/>
      <c r="MKM21" s="71"/>
      <c r="MLC21" s="71"/>
      <c r="MLS21" s="71"/>
      <c r="MMI21" s="71"/>
      <c r="MMY21" s="71"/>
      <c r="MNO21" s="71"/>
      <c r="MOE21" s="71"/>
      <c r="MOU21" s="71"/>
      <c r="MPK21" s="71"/>
      <c r="MQA21" s="71"/>
      <c r="MQQ21" s="71"/>
      <c r="MRG21" s="71"/>
      <c r="MRW21" s="71"/>
      <c r="MSM21" s="71"/>
      <c r="MTC21" s="71"/>
      <c r="MTS21" s="71"/>
      <c r="MUI21" s="71"/>
      <c r="MUY21" s="71"/>
      <c r="MVO21" s="71"/>
      <c r="MWE21" s="71"/>
      <c r="MWU21" s="71"/>
      <c r="MXK21" s="71"/>
      <c r="MYA21" s="71"/>
      <c r="MYQ21" s="71"/>
      <c r="MZG21" s="71"/>
      <c r="MZW21" s="71"/>
      <c r="NAM21" s="71"/>
      <c r="NBC21" s="71"/>
      <c r="NBS21" s="71"/>
      <c r="NCI21" s="71"/>
      <c r="NCY21" s="71"/>
      <c r="NDO21" s="71"/>
      <c r="NEE21" s="71"/>
      <c r="NEU21" s="71"/>
      <c r="NFK21" s="71"/>
      <c r="NGA21" s="71"/>
      <c r="NGQ21" s="71"/>
      <c r="NHG21" s="71"/>
      <c r="NHW21" s="71"/>
      <c r="NIM21" s="71"/>
      <c r="NJC21" s="71"/>
      <c r="NJS21" s="71"/>
      <c r="NKI21" s="71"/>
      <c r="NKY21" s="71"/>
      <c r="NLO21" s="71"/>
      <c r="NME21" s="71"/>
      <c r="NMU21" s="71"/>
      <c r="NNK21" s="71"/>
      <c r="NOA21" s="71"/>
      <c r="NOQ21" s="71"/>
      <c r="NPG21" s="71"/>
      <c r="NPW21" s="71"/>
      <c r="NQM21" s="71"/>
      <c r="NRC21" s="71"/>
      <c r="NRS21" s="71"/>
      <c r="NSI21" s="71"/>
      <c r="NSY21" s="71"/>
      <c r="NTO21" s="71"/>
      <c r="NUE21" s="71"/>
      <c r="NUU21" s="71"/>
      <c r="NVK21" s="71"/>
      <c r="NWA21" s="71"/>
      <c r="NWQ21" s="71"/>
      <c r="NXG21" s="71"/>
      <c r="NXW21" s="71"/>
      <c r="NYM21" s="71"/>
      <c r="NZC21" s="71"/>
      <c r="NZS21" s="71"/>
      <c r="OAI21" s="71"/>
      <c r="OAY21" s="71"/>
      <c r="OBO21" s="71"/>
      <c r="OCE21" s="71"/>
      <c r="OCU21" s="71"/>
      <c r="ODK21" s="71"/>
      <c r="OEA21" s="71"/>
      <c r="OEQ21" s="71"/>
      <c r="OFG21" s="71"/>
      <c r="OFW21" s="71"/>
      <c r="OGM21" s="71"/>
      <c r="OHC21" s="71"/>
      <c r="OHS21" s="71"/>
      <c r="OII21" s="71"/>
      <c r="OIY21" s="71"/>
      <c r="OJO21" s="71"/>
      <c r="OKE21" s="71"/>
      <c r="OKU21" s="71"/>
      <c r="OLK21" s="71"/>
      <c r="OMA21" s="71"/>
      <c r="OMQ21" s="71"/>
      <c r="ONG21" s="71"/>
      <c r="ONW21" s="71"/>
      <c r="OOM21" s="71"/>
      <c r="OPC21" s="71"/>
      <c r="OPS21" s="71"/>
      <c r="OQI21" s="71"/>
      <c r="OQY21" s="71"/>
      <c r="ORO21" s="71"/>
      <c r="OSE21" s="71"/>
      <c r="OSU21" s="71"/>
      <c r="OTK21" s="71"/>
      <c r="OUA21" s="71"/>
      <c r="OUQ21" s="71"/>
      <c r="OVG21" s="71"/>
      <c r="OVW21" s="71"/>
      <c r="OWM21" s="71"/>
      <c r="OXC21" s="71"/>
      <c r="OXS21" s="71"/>
      <c r="OYI21" s="71"/>
      <c r="OYY21" s="71"/>
      <c r="OZO21" s="71"/>
      <c r="PAE21" s="71"/>
      <c r="PAU21" s="71"/>
      <c r="PBK21" s="71"/>
      <c r="PCA21" s="71"/>
      <c r="PCQ21" s="71"/>
      <c r="PDG21" s="71"/>
      <c r="PDW21" s="71"/>
      <c r="PEM21" s="71"/>
      <c r="PFC21" s="71"/>
      <c r="PFS21" s="71"/>
      <c r="PGI21" s="71"/>
      <c r="PGY21" s="71"/>
      <c r="PHO21" s="71"/>
      <c r="PIE21" s="71"/>
      <c r="PIU21" s="71"/>
      <c r="PJK21" s="71"/>
      <c r="PKA21" s="71"/>
      <c r="PKQ21" s="71"/>
      <c r="PLG21" s="71"/>
      <c r="PLW21" s="71"/>
      <c r="PMM21" s="71"/>
      <c r="PNC21" s="71"/>
      <c r="PNS21" s="71"/>
      <c r="POI21" s="71"/>
      <c r="POY21" s="71"/>
      <c r="PPO21" s="71"/>
      <c r="PQE21" s="71"/>
      <c r="PQU21" s="71"/>
      <c r="PRK21" s="71"/>
      <c r="PSA21" s="71"/>
      <c r="PSQ21" s="71"/>
      <c r="PTG21" s="71"/>
      <c r="PTW21" s="71"/>
      <c r="PUM21" s="71"/>
      <c r="PVC21" s="71"/>
      <c r="PVS21" s="71"/>
      <c r="PWI21" s="71"/>
      <c r="PWY21" s="71"/>
      <c r="PXO21" s="71"/>
      <c r="PYE21" s="71"/>
      <c r="PYU21" s="71"/>
      <c r="PZK21" s="71"/>
      <c r="QAA21" s="71"/>
      <c r="QAQ21" s="71"/>
      <c r="QBG21" s="71"/>
      <c r="QBW21" s="71"/>
      <c r="QCM21" s="71"/>
      <c r="QDC21" s="71"/>
      <c r="QDS21" s="71"/>
      <c r="QEI21" s="71"/>
      <c r="QEY21" s="71"/>
      <c r="QFO21" s="71"/>
      <c r="QGE21" s="71"/>
      <c r="QGU21" s="71"/>
      <c r="QHK21" s="71"/>
      <c r="QIA21" s="71"/>
      <c r="QIQ21" s="71"/>
      <c r="QJG21" s="71"/>
      <c r="QJW21" s="71"/>
      <c r="QKM21" s="71"/>
      <c r="QLC21" s="71"/>
      <c r="QLS21" s="71"/>
      <c r="QMI21" s="71"/>
      <c r="QMY21" s="71"/>
      <c r="QNO21" s="71"/>
      <c r="QOE21" s="71"/>
      <c r="QOU21" s="71"/>
      <c r="QPK21" s="71"/>
      <c r="QQA21" s="71"/>
      <c r="QQQ21" s="71"/>
      <c r="QRG21" s="71"/>
      <c r="QRW21" s="71"/>
      <c r="QSM21" s="71"/>
      <c r="QTC21" s="71"/>
      <c r="QTS21" s="71"/>
      <c r="QUI21" s="71"/>
      <c r="QUY21" s="71"/>
      <c r="QVO21" s="71"/>
      <c r="QWE21" s="71"/>
      <c r="QWU21" s="71"/>
      <c r="QXK21" s="71"/>
      <c r="QYA21" s="71"/>
      <c r="QYQ21" s="71"/>
      <c r="QZG21" s="71"/>
      <c r="QZW21" s="71"/>
      <c r="RAM21" s="71"/>
      <c r="RBC21" s="71"/>
      <c r="RBS21" s="71"/>
      <c r="RCI21" s="71"/>
      <c r="RCY21" s="71"/>
      <c r="RDO21" s="71"/>
      <c r="REE21" s="71"/>
      <c r="REU21" s="71"/>
      <c r="RFK21" s="71"/>
      <c r="RGA21" s="71"/>
      <c r="RGQ21" s="71"/>
      <c r="RHG21" s="71"/>
      <c r="RHW21" s="71"/>
      <c r="RIM21" s="71"/>
      <c r="RJC21" s="71"/>
      <c r="RJS21" s="71"/>
      <c r="RKI21" s="71"/>
      <c r="RKY21" s="71"/>
      <c r="RLO21" s="71"/>
      <c r="RME21" s="71"/>
      <c r="RMU21" s="71"/>
      <c r="RNK21" s="71"/>
      <c r="ROA21" s="71"/>
      <c r="ROQ21" s="71"/>
      <c r="RPG21" s="71"/>
      <c r="RPW21" s="71"/>
      <c r="RQM21" s="71"/>
      <c r="RRC21" s="71"/>
      <c r="RRS21" s="71"/>
      <c r="RSI21" s="71"/>
      <c r="RSY21" s="71"/>
      <c r="RTO21" s="71"/>
      <c r="RUE21" s="71"/>
      <c r="RUU21" s="71"/>
      <c r="RVK21" s="71"/>
      <c r="RWA21" s="71"/>
      <c r="RWQ21" s="71"/>
      <c r="RXG21" s="71"/>
      <c r="RXW21" s="71"/>
      <c r="RYM21" s="71"/>
      <c r="RZC21" s="71"/>
      <c r="RZS21" s="71"/>
      <c r="SAI21" s="71"/>
      <c r="SAY21" s="71"/>
      <c r="SBO21" s="71"/>
      <c r="SCE21" s="71"/>
      <c r="SCU21" s="71"/>
      <c r="SDK21" s="71"/>
      <c r="SEA21" s="71"/>
      <c r="SEQ21" s="71"/>
      <c r="SFG21" s="71"/>
      <c r="SFW21" s="71"/>
      <c r="SGM21" s="71"/>
      <c r="SHC21" s="71"/>
      <c r="SHS21" s="71"/>
      <c r="SII21" s="71"/>
      <c r="SIY21" s="71"/>
      <c r="SJO21" s="71"/>
      <c r="SKE21" s="71"/>
      <c r="SKU21" s="71"/>
      <c r="SLK21" s="71"/>
      <c r="SMA21" s="71"/>
      <c r="SMQ21" s="71"/>
      <c r="SNG21" s="71"/>
      <c r="SNW21" s="71"/>
      <c r="SOM21" s="71"/>
      <c r="SPC21" s="71"/>
      <c r="SPS21" s="71"/>
      <c r="SQI21" s="71"/>
      <c r="SQY21" s="71"/>
      <c r="SRO21" s="71"/>
      <c r="SSE21" s="71"/>
      <c r="SSU21" s="71"/>
      <c r="STK21" s="71"/>
      <c r="SUA21" s="71"/>
      <c r="SUQ21" s="71"/>
      <c r="SVG21" s="71"/>
      <c r="SVW21" s="71"/>
      <c r="SWM21" s="71"/>
      <c r="SXC21" s="71"/>
      <c r="SXS21" s="71"/>
      <c r="SYI21" s="71"/>
      <c r="SYY21" s="71"/>
      <c r="SZO21" s="71"/>
      <c r="TAE21" s="71"/>
      <c r="TAU21" s="71"/>
      <c r="TBK21" s="71"/>
      <c r="TCA21" s="71"/>
      <c r="TCQ21" s="71"/>
      <c r="TDG21" s="71"/>
      <c r="TDW21" s="71"/>
      <c r="TEM21" s="71"/>
      <c r="TFC21" s="71"/>
      <c r="TFS21" s="71"/>
      <c r="TGI21" s="71"/>
      <c r="TGY21" s="71"/>
      <c r="THO21" s="71"/>
      <c r="TIE21" s="71"/>
      <c r="TIU21" s="71"/>
      <c r="TJK21" s="71"/>
      <c r="TKA21" s="71"/>
      <c r="TKQ21" s="71"/>
      <c r="TLG21" s="71"/>
      <c r="TLW21" s="71"/>
      <c r="TMM21" s="71"/>
      <c r="TNC21" s="71"/>
      <c r="TNS21" s="71"/>
      <c r="TOI21" s="71"/>
      <c r="TOY21" s="71"/>
      <c r="TPO21" s="71"/>
      <c r="TQE21" s="71"/>
      <c r="TQU21" s="71"/>
      <c r="TRK21" s="71"/>
      <c r="TSA21" s="71"/>
      <c r="TSQ21" s="71"/>
      <c r="TTG21" s="71"/>
      <c r="TTW21" s="71"/>
      <c r="TUM21" s="71"/>
      <c r="TVC21" s="71"/>
      <c r="TVS21" s="71"/>
      <c r="TWI21" s="71"/>
      <c r="TWY21" s="71"/>
      <c r="TXO21" s="71"/>
      <c r="TYE21" s="71"/>
      <c r="TYU21" s="71"/>
      <c r="TZK21" s="71"/>
      <c r="UAA21" s="71"/>
      <c r="UAQ21" s="71"/>
      <c r="UBG21" s="71"/>
      <c r="UBW21" s="71"/>
      <c r="UCM21" s="71"/>
      <c r="UDC21" s="71"/>
      <c r="UDS21" s="71"/>
      <c r="UEI21" s="71"/>
      <c r="UEY21" s="71"/>
      <c r="UFO21" s="71"/>
      <c r="UGE21" s="71"/>
      <c r="UGU21" s="71"/>
      <c r="UHK21" s="71"/>
      <c r="UIA21" s="71"/>
      <c r="UIQ21" s="71"/>
      <c r="UJG21" s="71"/>
      <c r="UJW21" s="71"/>
      <c r="UKM21" s="71"/>
      <c r="ULC21" s="71"/>
      <c r="ULS21" s="71"/>
      <c r="UMI21" s="71"/>
      <c r="UMY21" s="71"/>
      <c r="UNO21" s="71"/>
      <c r="UOE21" s="71"/>
      <c r="UOU21" s="71"/>
      <c r="UPK21" s="71"/>
      <c r="UQA21" s="71"/>
      <c r="UQQ21" s="71"/>
      <c r="URG21" s="71"/>
      <c r="URW21" s="71"/>
      <c r="USM21" s="71"/>
      <c r="UTC21" s="71"/>
      <c r="UTS21" s="71"/>
      <c r="UUI21" s="71"/>
      <c r="UUY21" s="71"/>
      <c r="UVO21" s="71"/>
      <c r="UWE21" s="71"/>
      <c r="UWU21" s="71"/>
      <c r="UXK21" s="71"/>
      <c r="UYA21" s="71"/>
      <c r="UYQ21" s="71"/>
      <c r="UZG21" s="71"/>
      <c r="UZW21" s="71"/>
      <c r="VAM21" s="71"/>
      <c r="VBC21" s="71"/>
      <c r="VBS21" s="71"/>
      <c r="VCI21" s="71"/>
      <c r="VCY21" s="71"/>
      <c r="VDO21" s="71"/>
      <c r="VEE21" s="71"/>
      <c r="VEU21" s="71"/>
      <c r="VFK21" s="71"/>
      <c r="VGA21" s="71"/>
      <c r="VGQ21" s="71"/>
      <c r="VHG21" s="71"/>
      <c r="VHW21" s="71"/>
      <c r="VIM21" s="71"/>
      <c r="VJC21" s="71"/>
      <c r="VJS21" s="71"/>
      <c r="VKI21" s="71"/>
      <c r="VKY21" s="71"/>
      <c r="VLO21" s="71"/>
      <c r="VME21" s="71"/>
      <c r="VMU21" s="71"/>
      <c r="VNK21" s="71"/>
      <c r="VOA21" s="71"/>
      <c r="VOQ21" s="71"/>
      <c r="VPG21" s="71"/>
      <c r="VPW21" s="71"/>
      <c r="VQM21" s="71"/>
      <c r="VRC21" s="71"/>
      <c r="VRS21" s="71"/>
      <c r="VSI21" s="71"/>
      <c r="VSY21" s="71"/>
      <c r="VTO21" s="71"/>
      <c r="VUE21" s="71"/>
      <c r="VUU21" s="71"/>
      <c r="VVK21" s="71"/>
      <c r="VWA21" s="71"/>
      <c r="VWQ21" s="71"/>
      <c r="VXG21" s="71"/>
      <c r="VXW21" s="71"/>
      <c r="VYM21" s="71"/>
      <c r="VZC21" s="71"/>
      <c r="VZS21" s="71"/>
      <c r="WAI21" s="71"/>
      <c r="WAY21" s="71"/>
      <c r="WBO21" s="71"/>
      <c r="WCE21" s="71"/>
      <c r="WCU21" s="71"/>
      <c r="WDK21" s="71"/>
      <c r="WEA21" s="71"/>
      <c r="WEQ21" s="71"/>
      <c r="WFG21" s="71"/>
      <c r="WFW21" s="71"/>
      <c r="WGM21" s="71"/>
      <c r="WHC21" s="71"/>
      <c r="WHS21" s="71"/>
      <c r="WII21" s="71"/>
      <c r="WIY21" s="71"/>
      <c r="WJO21" s="71"/>
      <c r="WKE21" s="71"/>
      <c r="WKU21" s="71"/>
      <c r="WLK21" s="71"/>
      <c r="WMA21" s="71"/>
      <c r="WMQ21" s="71"/>
      <c r="WNG21" s="71"/>
      <c r="WNW21" s="71"/>
      <c r="WOM21" s="71"/>
      <c r="WPC21" s="71"/>
      <c r="WPS21" s="71"/>
      <c r="WQI21" s="71"/>
      <c r="WQY21" s="71"/>
      <c r="WRO21" s="71"/>
      <c r="WSE21" s="71"/>
      <c r="WSU21" s="71"/>
      <c r="WTK21" s="71"/>
      <c r="WUA21" s="71"/>
      <c r="WUQ21" s="71"/>
      <c r="WVG21" s="71"/>
      <c r="WVW21" s="71"/>
      <c r="WWM21" s="71"/>
      <c r="WXC21" s="71"/>
      <c r="WXS21" s="71"/>
      <c r="WYI21" s="71"/>
      <c r="WYY21" s="71"/>
      <c r="WZO21" s="71"/>
      <c r="XAE21" s="71"/>
      <c r="XAU21" s="71"/>
      <c r="XBK21" s="71"/>
      <c r="XCA21" s="71"/>
      <c r="XCQ21" s="71"/>
      <c r="XDG21" s="71"/>
      <c r="XDW21" s="71"/>
      <c r="XEM21" s="71"/>
    </row>
    <row r="22" spans="1:1023 1039:2047 2063:3071 3087:4095 4111:5119 5135:6143 6159:7167 7183:8191 8207:9215 9231:10239 10255:11263 11279:12287 12303:13311 13327:14335 14351:15359 15375:16367">
      <c r="A22" s="20" t="str">
        <f>IF(COUNTBLANK(F22)=1," ",COUNTA($F$11:F22))</f>
        <v xml:space="preserve"> </v>
      </c>
      <c r="B22" s="73" t="s">
        <v>294</v>
      </c>
      <c r="C22" s="68" t="s">
        <v>16</v>
      </c>
      <c r="D22" s="68">
        <v>2</v>
      </c>
      <c r="E22" s="95"/>
      <c r="F22" s="134"/>
      <c r="G22" s="135"/>
      <c r="H22" s="136"/>
      <c r="I22" s="135">
        <f t="shared" si="0"/>
        <v>0</v>
      </c>
      <c r="J22" s="135">
        <f t="shared" si="1"/>
        <v>0</v>
      </c>
      <c r="K22" s="135">
        <f t="shared" si="2"/>
        <v>0</v>
      </c>
      <c r="L22" s="135">
        <f t="shared" si="3"/>
        <v>0</v>
      </c>
      <c r="M22" s="135">
        <f t="shared" si="4"/>
        <v>0</v>
      </c>
      <c r="N22" s="135">
        <f t="shared" si="5"/>
        <v>0</v>
      </c>
      <c r="O22" s="70">
        <f t="shared" si="6"/>
        <v>0</v>
      </c>
      <c r="AE22" s="71"/>
      <c r="AU22" s="71"/>
      <c r="BK22" s="71"/>
      <c r="CA22" s="71"/>
      <c r="CQ22" s="71"/>
      <c r="DG22" s="71"/>
      <c r="DW22" s="71"/>
      <c r="EM22" s="71"/>
      <c r="FC22" s="71"/>
      <c r="FS22" s="71"/>
      <c r="GI22" s="71"/>
      <c r="GY22" s="71"/>
      <c r="HO22" s="71"/>
      <c r="IE22" s="71"/>
      <c r="IU22" s="71"/>
      <c r="JK22" s="71"/>
      <c r="KA22" s="71"/>
      <c r="KQ22" s="71"/>
      <c r="LG22" s="71"/>
      <c r="LW22" s="71"/>
      <c r="MM22" s="71"/>
      <c r="NC22" s="71"/>
      <c r="NS22" s="71"/>
      <c r="OI22" s="71"/>
      <c r="OY22" s="71"/>
      <c r="PO22" s="71"/>
      <c r="QE22" s="71"/>
      <c r="QU22" s="71"/>
      <c r="RK22" s="71"/>
      <c r="SA22" s="71"/>
      <c r="SQ22" s="71"/>
      <c r="TG22" s="71"/>
      <c r="TW22" s="71"/>
      <c r="UM22" s="71"/>
      <c r="VC22" s="71"/>
      <c r="VS22" s="71"/>
      <c r="WI22" s="71"/>
      <c r="WY22" s="71"/>
      <c r="XO22" s="71"/>
      <c r="YE22" s="71"/>
      <c r="YU22" s="71"/>
      <c r="ZK22" s="71"/>
      <c r="AAA22" s="71"/>
      <c r="AAQ22" s="71"/>
      <c r="ABG22" s="71"/>
      <c r="ABW22" s="71"/>
      <c r="ACM22" s="71"/>
      <c r="ADC22" s="71"/>
      <c r="ADS22" s="71"/>
      <c r="AEI22" s="71"/>
      <c r="AEY22" s="71"/>
      <c r="AFO22" s="71"/>
      <c r="AGE22" s="71"/>
      <c r="AGU22" s="71"/>
      <c r="AHK22" s="71"/>
      <c r="AIA22" s="71"/>
      <c r="AIQ22" s="71"/>
      <c r="AJG22" s="71"/>
      <c r="AJW22" s="71"/>
      <c r="AKM22" s="71"/>
      <c r="ALC22" s="71"/>
      <c r="ALS22" s="71"/>
      <c r="AMI22" s="71"/>
      <c r="AMY22" s="71"/>
      <c r="ANO22" s="71"/>
      <c r="AOE22" s="71"/>
      <c r="AOU22" s="71"/>
      <c r="APK22" s="71"/>
      <c r="AQA22" s="71"/>
      <c r="AQQ22" s="71"/>
      <c r="ARG22" s="71"/>
      <c r="ARW22" s="71"/>
      <c r="ASM22" s="71"/>
      <c r="ATC22" s="71"/>
      <c r="ATS22" s="71"/>
      <c r="AUI22" s="71"/>
      <c r="AUY22" s="71"/>
      <c r="AVO22" s="71"/>
      <c r="AWE22" s="71"/>
      <c r="AWU22" s="71"/>
      <c r="AXK22" s="71"/>
      <c r="AYA22" s="71"/>
      <c r="AYQ22" s="71"/>
      <c r="AZG22" s="71"/>
      <c r="AZW22" s="71"/>
      <c r="BAM22" s="71"/>
      <c r="BBC22" s="71"/>
      <c r="BBS22" s="71"/>
      <c r="BCI22" s="71"/>
      <c r="BCY22" s="71"/>
      <c r="BDO22" s="71"/>
      <c r="BEE22" s="71"/>
      <c r="BEU22" s="71"/>
      <c r="BFK22" s="71"/>
      <c r="BGA22" s="71"/>
      <c r="BGQ22" s="71"/>
      <c r="BHG22" s="71"/>
      <c r="BHW22" s="71"/>
      <c r="BIM22" s="71"/>
      <c r="BJC22" s="71"/>
      <c r="BJS22" s="71"/>
      <c r="BKI22" s="71"/>
      <c r="BKY22" s="71"/>
      <c r="BLO22" s="71"/>
      <c r="BME22" s="71"/>
      <c r="BMU22" s="71"/>
      <c r="BNK22" s="71"/>
      <c r="BOA22" s="71"/>
      <c r="BOQ22" s="71"/>
      <c r="BPG22" s="71"/>
      <c r="BPW22" s="71"/>
      <c r="BQM22" s="71"/>
      <c r="BRC22" s="71"/>
      <c r="BRS22" s="71"/>
      <c r="BSI22" s="71"/>
      <c r="BSY22" s="71"/>
      <c r="BTO22" s="71"/>
      <c r="BUE22" s="71"/>
      <c r="BUU22" s="71"/>
      <c r="BVK22" s="71"/>
      <c r="BWA22" s="71"/>
      <c r="BWQ22" s="71"/>
      <c r="BXG22" s="71"/>
      <c r="BXW22" s="71"/>
      <c r="BYM22" s="71"/>
      <c r="BZC22" s="71"/>
      <c r="BZS22" s="71"/>
      <c r="CAI22" s="71"/>
      <c r="CAY22" s="71"/>
      <c r="CBO22" s="71"/>
      <c r="CCE22" s="71"/>
      <c r="CCU22" s="71"/>
      <c r="CDK22" s="71"/>
      <c r="CEA22" s="71"/>
      <c r="CEQ22" s="71"/>
      <c r="CFG22" s="71"/>
      <c r="CFW22" s="71"/>
      <c r="CGM22" s="71"/>
      <c r="CHC22" s="71"/>
      <c r="CHS22" s="71"/>
      <c r="CII22" s="71"/>
      <c r="CIY22" s="71"/>
      <c r="CJO22" s="71"/>
      <c r="CKE22" s="71"/>
      <c r="CKU22" s="71"/>
      <c r="CLK22" s="71"/>
      <c r="CMA22" s="71"/>
      <c r="CMQ22" s="71"/>
      <c r="CNG22" s="71"/>
      <c r="CNW22" s="71"/>
      <c r="COM22" s="71"/>
      <c r="CPC22" s="71"/>
      <c r="CPS22" s="71"/>
      <c r="CQI22" s="71"/>
      <c r="CQY22" s="71"/>
      <c r="CRO22" s="71"/>
      <c r="CSE22" s="71"/>
      <c r="CSU22" s="71"/>
      <c r="CTK22" s="71"/>
      <c r="CUA22" s="71"/>
      <c r="CUQ22" s="71"/>
      <c r="CVG22" s="71"/>
      <c r="CVW22" s="71"/>
      <c r="CWM22" s="71"/>
      <c r="CXC22" s="71"/>
      <c r="CXS22" s="71"/>
      <c r="CYI22" s="71"/>
      <c r="CYY22" s="71"/>
      <c r="CZO22" s="71"/>
      <c r="DAE22" s="71"/>
      <c r="DAU22" s="71"/>
      <c r="DBK22" s="71"/>
      <c r="DCA22" s="71"/>
      <c r="DCQ22" s="71"/>
      <c r="DDG22" s="71"/>
      <c r="DDW22" s="71"/>
      <c r="DEM22" s="71"/>
      <c r="DFC22" s="71"/>
      <c r="DFS22" s="71"/>
      <c r="DGI22" s="71"/>
      <c r="DGY22" s="71"/>
      <c r="DHO22" s="71"/>
      <c r="DIE22" s="71"/>
      <c r="DIU22" s="71"/>
      <c r="DJK22" s="71"/>
      <c r="DKA22" s="71"/>
      <c r="DKQ22" s="71"/>
      <c r="DLG22" s="71"/>
      <c r="DLW22" s="71"/>
      <c r="DMM22" s="71"/>
      <c r="DNC22" s="71"/>
      <c r="DNS22" s="71"/>
      <c r="DOI22" s="71"/>
      <c r="DOY22" s="71"/>
      <c r="DPO22" s="71"/>
      <c r="DQE22" s="71"/>
      <c r="DQU22" s="71"/>
      <c r="DRK22" s="71"/>
      <c r="DSA22" s="71"/>
      <c r="DSQ22" s="71"/>
      <c r="DTG22" s="71"/>
      <c r="DTW22" s="71"/>
      <c r="DUM22" s="71"/>
      <c r="DVC22" s="71"/>
      <c r="DVS22" s="71"/>
      <c r="DWI22" s="71"/>
      <c r="DWY22" s="71"/>
      <c r="DXO22" s="71"/>
      <c r="DYE22" s="71"/>
      <c r="DYU22" s="71"/>
      <c r="DZK22" s="71"/>
      <c r="EAA22" s="71"/>
      <c r="EAQ22" s="71"/>
      <c r="EBG22" s="71"/>
      <c r="EBW22" s="71"/>
      <c r="ECM22" s="71"/>
      <c r="EDC22" s="71"/>
      <c r="EDS22" s="71"/>
      <c r="EEI22" s="71"/>
      <c r="EEY22" s="71"/>
      <c r="EFO22" s="71"/>
      <c r="EGE22" s="71"/>
      <c r="EGU22" s="71"/>
      <c r="EHK22" s="71"/>
      <c r="EIA22" s="71"/>
      <c r="EIQ22" s="71"/>
      <c r="EJG22" s="71"/>
      <c r="EJW22" s="71"/>
      <c r="EKM22" s="71"/>
      <c r="ELC22" s="71"/>
      <c r="ELS22" s="71"/>
      <c r="EMI22" s="71"/>
      <c r="EMY22" s="71"/>
      <c r="ENO22" s="71"/>
      <c r="EOE22" s="71"/>
      <c r="EOU22" s="71"/>
      <c r="EPK22" s="71"/>
      <c r="EQA22" s="71"/>
      <c r="EQQ22" s="71"/>
      <c r="ERG22" s="71"/>
      <c r="ERW22" s="71"/>
      <c r="ESM22" s="71"/>
      <c r="ETC22" s="71"/>
      <c r="ETS22" s="71"/>
      <c r="EUI22" s="71"/>
      <c r="EUY22" s="71"/>
      <c r="EVO22" s="71"/>
      <c r="EWE22" s="71"/>
      <c r="EWU22" s="71"/>
      <c r="EXK22" s="71"/>
      <c r="EYA22" s="71"/>
      <c r="EYQ22" s="71"/>
      <c r="EZG22" s="71"/>
      <c r="EZW22" s="71"/>
      <c r="FAM22" s="71"/>
      <c r="FBC22" s="71"/>
      <c r="FBS22" s="71"/>
      <c r="FCI22" s="71"/>
      <c r="FCY22" s="71"/>
      <c r="FDO22" s="71"/>
      <c r="FEE22" s="71"/>
      <c r="FEU22" s="71"/>
      <c r="FFK22" s="71"/>
      <c r="FGA22" s="71"/>
      <c r="FGQ22" s="71"/>
      <c r="FHG22" s="71"/>
      <c r="FHW22" s="71"/>
      <c r="FIM22" s="71"/>
      <c r="FJC22" s="71"/>
      <c r="FJS22" s="71"/>
      <c r="FKI22" s="71"/>
      <c r="FKY22" s="71"/>
      <c r="FLO22" s="71"/>
      <c r="FME22" s="71"/>
      <c r="FMU22" s="71"/>
      <c r="FNK22" s="71"/>
      <c r="FOA22" s="71"/>
      <c r="FOQ22" s="71"/>
      <c r="FPG22" s="71"/>
      <c r="FPW22" s="71"/>
      <c r="FQM22" s="71"/>
      <c r="FRC22" s="71"/>
      <c r="FRS22" s="71"/>
      <c r="FSI22" s="71"/>
      <c r="FSY22" s="71"/>
      <c r="FTO22" s="71"/>
      <c r="FUE22" s="71"/>
      <c r="FUU22" s="71"/>
      <c r="FVK22" s="71"/>
      <c r="FWA22" s="71"/>
      <c r="FWQ22" s="71"/>
      <c r="FXG22" s="71"/>
      <c r="FXW22" s="71"/>
      <c r="FYM22" s="71"/>
      <c r="FZC22" s="71"/>
      <c r="FZS22" s="71"/>
      <c r="GAI22" s="71"/>
      <c r="GAY22" s="71"/>
      <c r="GBO22" s="71"/>
      <c r="GCE22" s="71"/>
      <c r="GCU22" s="71"/>
      <c r="GDK22" s="71"/>
      <c r="GEA22" s="71"/>
      <c r="GEQ22" s="71"/>
      <c r="GFG22" s="71"/>
      <c r="GFW22" s="71"/>
      <c r="GGM22" s="71"/>
      <c r="GHC22" s="71"/>
      <c r="GHS22" s="71"/>
      <c r="GII22" s="71"/>
      <c r="GIY22" s="71"/>
      <c r="GJO22" s="71"/>
      <c r="GKE22" s="71"/>
      <c r="GKU22" s="71"/>
      <c r="GLK22" s="71"/>
      <c r="GMA22" s="71"/>
      <c r="GMQ22" s="71"/>
      <c r="GNG22" s="71"/>
      <c r="GNW22" s="71"/>
      <c r="GOM22" s="71"/>
      <c r="GPC22" s="71"/>
      <c r="GPS22" s="71"/>
      <c r="GQI22" s="71"/>
      <c r="GQY22" s="71"/>
      <c r="GRO22" s="71"/>
      <c r="GSE22" s="71"/>
      <c r="GSU22" s="71"/>
      <c r="GTK22" s="71"/>
      <c r="GUA22" s="71"/>
      <c r="GUQ22" s="71"/>
      <c r="GVG22" s="71"/>
      <c r="GVW22" s="71"/>
      <c r="GWM22" s="71"/>
      <c r="GXC22" s="71"/>
      <c r="GXS22" s="71"/>
      <c r="GYI22" s="71"/>
      <c r="GYY22" s="71"/>
      <c r="GZO22" s="71"/>
      <c r="HAE22" s="71"/>
      <c r="HAU22" s="71"/>
      <c r="HBK22" s="71"/>
      <c r="HCA22" s="71"/>
      <c r="HCQ22" s="71"/>
      <c r="HDG22" s="71"/>
      <c r="HDW22" s="71"/>
      <c r="HEM22" s="71"/>
      <c r="HFC22" s="71"/>
      <c r="HFS22" s="71"/>
      <c r="HGI22" s="71"/>
      <c r="HGY22" s="71"/>
      <c r="HHO22" s="71"/>
      <c r="HIE22" s="71"/>
      <c r="HIU22" s="71"/>
      <c r="HJK22" s="71"/>
      <c r="HKA22" s="71"/>
      <c r="HKQ22" s="71"/>
      <c r="HLG22" s="71"/>
      <c r="HLW22" s="71"/>
      <c r="HMM22" s="71"/>
      <c r="HNC22" s="71"/>
      <c r="HNS22" s="71"/>
      <c r="HOI22" s="71"/>
      <c r="HOY22" s="71"/>
      <c r="HPO22" s="71"/>
      <c r="HQE22" s="71"/>
      <c r="HQU22" s="71"/>
      <c r="HRK22" s="71"/>
      <c r="HSA22" s="71"/>
      <c r="HSQ22" s="71"/>
      <c r="HTG22" s="71"/>
      <c r="HTW22" s="71"/>
      <c r="HUM22" s="71"/>
      <c r="HVC22" s="71"/>
      <c r="HVS22" s="71"/>
      <c r="HWI22" s="71"/>
      <c r="HWY22" s="71"/>
      <c r="HXO22" s="71"/>
      <c r="HYE22" s="71"/>
      <c r="HYU22" s="71"/>
      <c r="HZK22" s="71"/>
      <c r="IAA22" s="71"/>
      <c r="IAQ22" s="71"/>
      <c r="IBG22" s="71"/>
      <c r="IBW22" s="71"/>
      <c r="ICM22" s="71"/>
      <c r="IDC22" s="71"/>
      <c r="IDS22" s="71"/>
      <c r="IEI22" s="71"/>
      <c r="IEY22" s="71"/>
      <c r="IFO22" s="71"/>
      <c r="IGE22" s="71"/>
      <c r="IGU22" s="71"/>
      <c r="IHK22" s="71"/>
      <c r="IIA22" s="71"/>
      <c r="IIQ22" s="71"/>
      <c r="IJG22" s="71"/>
      <c r="IJW22" s="71"/>
      <c r="IKM22" s="71"/>
      <c r="ILC22" s="71"/>
      <c r="ILS22" s="71"/>
      <c r="IMI22" s="71"/>
      <c r="IMY22" s="71"/>
      <c r="INO22" s="71"/>
      <c r="IOE22" s="71"/>
      <c r="IOU22" s="71"/>
      <c r="IPK22" s="71"/>
      <c r="IQA22" s="71"/>
      <c r="IQQ22" s="71"/>
      <c r="IRG22" s="71"/>
      <c r="IRW22" s="71"/>
      <c r="ISM22" s="71"/>
      <c r="ITC22" s="71"/>
      <c r="ITS22" s="71"/>
      <c r="IUI22" s="71"/>
      <c r="IUY22" s="71"/>
      <c r="IVO22" s="71"/>
      <c r="IWE22" s="71"/>
      <c r="IWU22" s="71"/>
      <c r="IXK22" s="71"/>
      <c r="IYA22" s="71"/>
      <c r="IYQ22" s="71"/>
      <c r="IZG22" s="71"/>
      <c r="IZW22" s="71"/>
      <c r="JAM22" s="71"/>
      <c r="JBC22" s="71"/>
      <c r="JBS22" s="71"/>
      <c r="JCI22" s="71"/>
      <c r="JCY22" s="71"/>
      <c r="JDO22" s="71"/>
      <c r="JEE22" s="71"/>
      <c r="JEU22" s="71"/>
      <c r="JFK22" s="71"/>
      <c r="JGA22" s="71"/>
      <c r="JGQ22" s="71"/>
      <c r="JHG22" s="71"/>
      <c r="JHW22" s="71"/>
      <c r="JIM22" s="71"/>
      <c r="JJC22" s="71"/>
      <c r="JJS22" s="71"/>
      <c r="JKI22" s="71"/>
      <c r="JKY22" s="71"/>
      <c r="JLO22" s="71"/>
      <c r="JME22" s="71"/>
      <c r="JMU22" s="71"/>
      <c r="JNK22" s="71"/>
      <c r="JOA22" s="71"/>
      <c r="JOQ22" s="71"/>
      <c r="JPG22" s="71"/>
      <c r="JPW22" s="71"/>
      <c r="JQM22" s="71"/>
      <c r="JRC22" s="71"/>
      <c r="JRS22" s="71"/>
      <c r="JSI22" s="71"/>
      <c r="JSY22" s="71"/>
      <c r="JTO22" s="71"/>
      <c r="JUE22" s="71"/>
      <c r="JUU22" s="71"/>
      <c r="JVK22" s="71"/>
      <c r="JWA22" s="71"/>
      <c r="JWQ22" s="71"/>
      <c r="JXG22" s="71"/>
      <c r="JXW22" s="71"/>
      <c r="JYM22" s="71"/>
      <c r="JZC22" s="71"/>
      <c r="JZS22" s="71"/>
      <c r="KAI22" s="71"/>
      <c r="KAY22" s="71"/>
      <c r="KBO22" s="71"/>
      <c r="KCE22" s="71"/>
      <c r="KCU22" s="71"/>
      <c r="KDK22" s="71"/>
      <c r="KEA22" s="71"/>
      <c r="KEQ22" s="71"/>
      <c r="KFG22" s="71"/>
      <c r="KFW22" s="71"/>
      <c r="KGM22" s="71"/>
      <c r="KHC22" s="71"/>
      <c r="KHS22" s="71"/>
      <c r="KII22" s="71"/>
      <c r="KIY22" s="71"/>
      <c r="KJO22" s="71"/>
      <c r="KKE22" s="71"/>
      <c r="KKU22" s="71"/>
      <c r="KLK22" s="71"/>
      <c r="KMA22" s="71"/>
      <c r="KMQ22" s="71"/>
      <c r="KNG22" s="71"/>
      <c r="KNW22" s="71"/>
      <c r="KOM22" s="71"/>
      <c r="KPC22" s="71"/>
      <c r="KPS22" s="71"/>
      <c r="KQI22" s="71"/>
      <c r="KQY22" s="71"/>
      <c r="KRO22" s="71"/>
      <c r="KSE22" s="71"/>
      <c r="KSU22" s="71"/>
      <c r="KTK22" s="71"/>
      <c r="KUA22" s="71"/>
      <c r="KUQ22" s="71"/>
      <c r="KVG22" s="71"/>
      <c r="KVW22" s="71"/>
      <c r="KWM22" s="71"/>
      <c r="KXC22" s="71"/>
      <c r="KXS22" s="71"/>
      <c r="KYI22" s="71"/>
      <c r="KYY22" s="71"/>
      <c r="KZO22" s="71"/>
      <c r="LAE22" s="71"/>
      <c r="LAU22" s="71"/>
      <c r="LBK22" s="71"/>
      <c r="LCA22" s="71"/>
      <c r="LCQ22" s="71"/>
      <c r="LDG22" s="71"/>
      <c r="LDW22" s="71"/>
      <c r="LEM22" s="71"/>
      <c r="LFC22" s="71"/>
      <c r="LFS22" s="71"/>
      <c r="LGI22" s="71"/>
      <c r="LGY22" s="71"/>
      <c r="LHO22" s="71"/>
      <c r="LIE22" s="71"/>
      <c r="LIU22" s="71"/>
      <c r="LJK22" s="71"/>
      <c r="LKA22" s="71"/>
      <c r="LKQ22" s="71"/>
      <c r="LLG22" s="71"/>
      <c r="LLW22" s="71"/>
      <c r="LMM22" s="71"/>
      <c r="LNC22" s="71"/>
      <c r="LNS22" s="71"/>
      <c r="LOI22" s="71"/>
      <c r="LOY22" s="71"/>
      <c r="LPO22" s="71"/>
      <c r="LQE22" s="71"/>
      <c r="LQU22" s="71"/>
      <c r="LRK22" s="71"/>
      <c r="LSA22" s="71"/>
      <c r="LSQ22" s="71"/>
      <c r="LTG22" s="71"/>
      <c r="LTW22" s="71"/>
      <c r="LUM22" s="71"/>
      <c r="LVC22" s="71"/>
      <c r="LVS22" s="71"/>
      <c r="LWI22" s="71"/>
      <c r="LWY22" s="71"/>
      <c r="LXO22" s="71"/>
      <c r="LYE22" s="71"/>
      <c r="LYU22" s="71"/>
      <c r="LZK22" s="71"/>
      <c r="MAA22" s="71"/>
      <c r="MAQ22" s="71"/>
      <c r="MBG22" s="71"/>
      <c r="MBW22" s="71"/>
      <c r="MCM22" s="71"/>
      <c r="MDC22" s="71"/>
      <c r="MDS22" s="71"/>
      <c r="MEI22" s="71"/>
      <c r="MEY22" s="71"/>
      <c r="MFO22" s="71"/>
      <c r="MGE22" s="71"/>
      <c r="MGU22" s="71"/>
      <c r="MHK22" s="71"/>
      <c r="MIA22" s="71"/>
      <c r="MIQ22" s="71"/>
      <c r="MJG22" s="71"/>
      <c r="MJW22" s="71"/>
      <c r="MKM22" s="71"/>
      <c r="MLC22" s="71"/>
      <c r="MLS22" s="71"/>
      <c r="MMI22" s="71"/>
      <c r="MMY22" s="71"/>
      <c r="MNO22" s="71"/>
      <c r="MOE22" s="71"/>
      <c r="MOU22" s="71"/>
      <c r="MPK22" s="71"/>
      <c r="MQA22" s="71"/>
      <c r="MQQ22" s="71"/>
      <c r="MRG22" s="71"/>
      <c r="MRW22" s="71"/>
      <c r="MSM22" s="71"/>
      <c r="MTC22" s="71"/>
      <c r="MTS22" s="71"/>
      <c r="MUI22" s="71"/>
      <c r="MUY22" s="71"/>
      <c r="MVO22" s="71"/>
      <c r="MWE22" s="71"/>
      <c r="MWU22" s="71"/>
      <c r="MXK22" s="71"/>
      <c r="MYA22" s="71"/>
      <c r="MYQ22" s="71"/>
      <c r="MZG22" s="71"/>
      <c r="MZW22" s="71"/>
      <c r="NAM22" s="71"/>
      <c r="NBC22" s="71"/>
      <c r="NBS22" s="71"/>
      <c r="NCI22" s="71"/>
      <c r="NCY22" s="71"/>
      <c r="NDO22" s="71"/>
      <c r="NEE22" s="71"/>
      <c r="NEU22" s="71"/>
      <c r="NFK22" s="71"/>
      <c r="NGA22" s="71"/>
      <c r="NGQ22" s="71"/>
      <c r="NHG22" s="71"/>
      <c r="NHW22" s="71"/>
      <c r="NIM22" s="71"/>
      <c r="NJC22" s="71"/>
      <c r="NJS22" s="71"/>
      <c r="NKI22" s="71"/>
      <c r="NKY22" s="71"/>
      <c r="NLO22" s="71"/>
      <c r="NME22" s="71"/>
      <c r="NMU22" s="71"/>
      <c r="NNK22" s="71"/>
      <c r="NOA22" s="71"/>
      <c r="NOQ22" s="71"/>
      <c r="NPG22" s="71"/>
      <c r="NPW22" s="71"/>
      <c r="NQM22" s="71"/>
      <c r="NRC22" s="71"/>
      <c r="NRS22" s="71"/>
      <c r="NSI22" s="71"/>
      <c r="NSY22" s="71"/>
      <c r="NTO22" s="71"/>
      <c r="NUE22" s="71"/>
      <c r="NUU22" s="71"/>
      <c r="NVK22" s="71"/>
      <c r="NWA22" s="71"/>
      <c r="NWQ22" s="71"/>
      <c r="NXG22" s="71"/>
      <c r="NXW22" s="71"/>
      <c r="NYM22" s="71"/>
      <c r="NZC22" s="71"/>
      <c r="NZS22" s="71"/>
      <c r="OAI22" s="71"/>
      <c r="OAY22" s="71"/>
      <c r="OBO22" s="71"/>
      <c r="OCE22" s="71"/>
      <c r="OCU22" s="71"/>
      <c r="ODK22" s="71"/>
      <c r="OEA22" s="71"/>
      <c r="OEQ22" s="71"/>
      <c r="OFG22" s="71"/>
      <c r="OFW22" s="71"/>
      <c r="OGM22" s="71"/>
      <c r="OHC22" s="71"/>
      <c r="OHS22" s="71"/>
      <c r="OII22" s="71"/>
      <c r="OIY22" s="71"/>
      <c r="OJO22" s="71"/>
      <c r="OKE22" s="71"/>
      <c r="OKU22" s="71"/>
      <c r="OLK22" s="71"/>
      <c r="OMA22" s="71"/>
      <c r="OMQ22" s="71"/>
      <c r="ONG22" s="71"/>
      <c r="ONW22" s="71"/>
      <c r="OOM22" s="71"/>
      <c r="OPC22" s="71"/>
      <c r="OPS22" s="71"/>
      <c r="OQI22" s="71"/>
      <c r="OQY22" s="71"/>
      <c r="ORO22" s="71"/>
      <c r="OSE22" s="71"/>
      <c r="OSU22" s="71"/>
      <c r="OTK22" s="71"/>
      <c r="OUA22" s="71"/>
      <c r="OUQ22" s="71"/>
      <c r="OVG22" s="71"/>
      <c r="OVW22" s="71"/>
      <c r="OWM22" s="71"/>
      <c r="OXC22" s="71"/>
      <c r="OXS22" s="71"/>
      <c r="OYI22" s="71"/>
      <c r="OYY22" s="71"/>
      <c r="OZO22" s="71"/>
      <c r="PAE22" s="71"/>
      <c r="PAU22" s="71"/>
      <c r="PBK22" s="71"/>
      <c r="PCA22" s="71"/>
      <c r="PCQ22" s="71"/>
      <c r="PDG22" s="71"/>
      <c r="PDW22" s="71"/>
      <c r="PEM22" s="71"/>
      <c r="PFC22" s="71"/>
      <c r="PFS22" s="71"/>
      <c r="PGI22" s="71"/>
      <c r="PGY22" s="71"/>
      <c r="PHO22" s="71"/>
      <c r="PIE22" s="71"/>
      <c r="PIU22" s="71"/>
      <c r="PJK22" s="71"/>
      <c r="PKA22" s="71"/>
      <c r="PKQ22" s="71"/>
      <c r="PLG22" s="71"/>
      <c r="PLW22" s="71"/>
      <c r="PMM22" s="71"/>
      <c r="PNC22" s="71"/>
      <c r="PNS22" s="71"/>
      <c r="POI22" s="71"/>
      <c r="POY22" s="71"/>
      <c r="PPO22" s="71"/>
      <c r="PQE22" s="71"/>
      <c r="PQU22" s="71"/>
      <c r="PRK22" s="71"/>
      <c r="PSA22" s="71"/>
      <c r="PSQ22" s="71"/>
      <c r="PTG22" s="71"/>
      <c r="PTW22" s="71"/>
      <c r="PUM22" s="71"/>
      <c r="PVC22" s="71"/>
      <c r="PVS22" s="71"/>
      <c r="PWI22" s="71"/>
      <c r="PWY22" s="71"/>
      <c r="PXO22" s="71"/>
      <c r="PYE22" s="71"/>
      <c r="PYU22" s="71"/>
      <c r="PZK22" s="71"/>
      <c r="QAA22" s="71"/>
      <c r="QAQ22" s="71"/>
      <c r="QBG22" s="71"/>
      <c r="QBW22" s="71"/>
      <c r="QCM22" s="71"/>
      <c r="QDC22" s="71"/>
      <c r="QDS22" s="71"/>
      <c r="QEI22" s="71"/>
      <c r="QEY22" s="71"/>
      <c r="QFO22" s="71"/>
      <c r="QGE22" s="71"/>
      <c r="QGU22" s="71"/>
      <c r="QHK22" s="71"/>
      <c r="QIA22" s="71"/>
      <c r="QIQ22" s="71"/>
      <c r="QJG22" s="71"/>
      <c r="QJW22" s="71"/>
      <c r="QKM22" s="71"/>
      <c r="QLC22" s="71"/>
      <c r="QLS22" s="71"/>
      <c r="QMI22" s="71"/>
      <c r="QMY22" s="71"/>
      <c r="QNO22" s="71"/>
      <c r="QOE22" s="71"/>
      <c r="QOU22" s="71"/>
      <c r="QPK22" s="71"/>
      <c r="QQA22" s="71"/>
      <c r="QQQ22" s="71"/>
      <c r="QRG22" s="71"/>
      <c r="QRW22" s="71"/>
      <c r="QSM22" s="71"/>
      <c r="QTC22" s="71"/>
      <c r="QTS22" s="71"/>
      <c r="QUI22" s="71"/>
      <c r="QUY22" s="71"/>
      <c r="QVO22" s="71"/>
      <c r="QWE22" s="71"/>
      <c r="QWU22" s="71"/>
      <c r="QXK22" s="71"/>
      <c r="QYA22" s="71"/>
      <c r="QYQ22" s="71"/>
      <c r="QZG22" s="71"/>
      <c r="QZW22" s="71"/>
      <c r="RAM22" s="71"/>
      <c r="RBC22" s="71"/>
      <c r="RBS22" s="71"/>
      <c r="RCI22" s="71"/>
      <c r="RCY22" s="71"/>
      <c r="RDO22" s="71"/>
      <c r="REE22" s="71"/>
      <c r="REU22" s="71"/>
      <c r="RFK22" s="71"/>
      <c r="RGA22" s="71"/>
      <c r="RGQ22" s="71"/>
      <c r="RHG22" s="71"/>
      <c r="RHW22" s="71"/>
      <c r="RIM22" s="71"/>
      <c r="RJC22" s="71"/>
      <c r="RJS22" s="71"/>
      <c r="RKI22" s="71"/>
      <c r="RKY22" s="71"/>
      <c r="RLO22" s="71"/>
      <c r="RME22" s="71"/>
      <c r="RMU22" s="71"/>
      <c r="RNK22" s="71"/>
      <c r="ROA22" s="71"/>
      <c r="ROQ22" s="71"/>
      <c r="RPG22" s="71"/>
      <c r="RPW22" s="71"/>
      <c r="RQM22" s="71"/>
      <c r="RRC22" s="71"/>
      <c r="RRS22" s="71"/>
      <c r="RSI22" s="71"/>
      <c r="RSY22" s="71"/>
      <c r="RTO22" s="71"/>
      <c r="RUE22" s="71"/>
      <c r="RUU22" s="71"/>
      <c r="RVK22" s="71"/>
      <c r="RWA22" s="71"/>
      <c r="RWQ22" s="71"/>
      <c r="RXG22" s="71"/>
      <c r="RXW22" s="71"/>
      <c r="RYM22" s="71"/>
      <c r="RZC22" s="71"/>
      <c r="RZS22" s="71"/>
      <c r="SAI22" s="71"/>
      <c r="SAY22" s="71"/>
      <c r="SBO22" s="71"/>
      <c r="SCE22" s="71"/>
      <c r="SCU22" s="71"/>
      <c r="SDK22" s="71"/>
      <c r="SEA22" s="71"/>
      <c r="SEQ22" s="71"/>
      <c r="SFG22" s="71"/>
      <c r="SFW22" s="71"/>
      <c r="SGM22" s="71"/>
      <c r="SHC22" s="71"/>
      <c r="SHS22" s="71"/>
      <c r="SII22" s="71"/>
      <c r="SIY22" s="71"/>
      <c r="SJO22" s="71"/>
      <c r="SKE22" s="71"/>
      <c r="SKU22" s="71"/>
      <c r="SLK22" s="71"/>
      <c r="SMA22" s="71"/>
      <c r="SMQ22" s="71"/>
      <c r="SNG22" s="71"/>
      <c r="SNW22" s="71"/>
      <c r="SOM22" s="71"/>
      <c r="SPC22" s="71"/>
      <c r="SPS22" s="71"/>
      <c r="SQI22" s="71"/>
      <c r="SQY22" s="71"/>
      <c r="SRO22" s="71"/>
      <c r="SSE22" s="71"/>
      <c r="SSU22" s="71"/>
      <c r="STK22" s="71"/>
      <c r="SUA22" s="71"/>
      <c r="SUQ22" s="71"/>
      <c r="SVG22" s="71"/>
      <c r="SVW22" s="71"/>
      <c r="SWM22" s="71"/>
      <c r="SXC22" s="71"/>
      <c r="SXS22" s="71"/>
      <c r="SYI22" s="71"/>
      <c r="SYY22" s="71"/>
      <c r="SZO22" s="71"/>
      <c r="TAE22" s="71"/>
      <c r="TAU22" s="71"/>
      <c r="TBK22" s="71"/>
      <c r="TCA22" s="71"/>
      <c r="TCQ22" s="71"/>
      <c r="TDG22" s="71"/>
      <c r="TDW22" s="71"/>
      <c r="TEM22" s="71"/>
      <c r="TFC22" s="71"/>
      <c r="TFS22" s="71"/>
      <c r="TGI22" s="71"/>
      <c r="TGY22" s="71"/>
      <c r="THO22" s="71"/>
      <c r="TIE22" s="71"/>
      <c r="TIU22" s="71"/>
      <c r="TJK22" s="71"/>
      <c r="TKA22" s="71"/>
      <c r="TKQ22" s="71"/>
      <c r="TLG22" s="71"/>
      <c r="TLW22" s="71"/>
      <c r="TMM22" s="71"/>
      <c r="TNC22" s="71"/>
      <c r="TNS22" s="71"/>
      <c r="TOI22" s="71"/>
      <c r="TOY22" s="71"/>
      <c r="TPO22" s="71"/>
      <c r="TQE22" s="71"/>
      <c r="TQU22" s="71"/>
      <c r="TRK22" s="71"/>
      <c r="TSA22" s="71"/>
      <c r="TSQ22" s="71"/>
      <c r="TTG22" s="71"/>
      <c r="TTW22" s="71"/>
      <c r="TUM22" s="71"/>
      <c r="TVC22" s="71"/>
      <c r="TVS22" s="71"/>
      <c r="TWI22" s="71"/>
      <c r="TWY22" s="71"/>
      <c r="TXO22" s="71"/>
      <c r="TYE22" s="71"/>
      <c r="TYU22" s="71"/>
      <c r="TZK22" s="71"/>
      <c r="UAA22" s="71"/>
      <c r="UAQ22" s="71"/>
      <c r="UBG22" s="71"/>
      <c r="UBW22" s="71"/>
      <c r="UCM22" s="71"/>
      <c r="UDC22" s="71"/>
      <c r="UDS22" s="71"/>
      <c r="UEI22" s="71"/>
      <c r="UEY22" s="71"/>
      <c r="UFO22" s="71"/>
      <c r="UGE22" s="71"/>
      <c r="UGU22" s="71"/>
      <c r="UHK22" s="71"/>
      <c r="UIA22" s="71"/>
      <c r="UIQ22" s="71"/>
      <c r="UJG22" s="71"/>
      <c r="UJW22" s="71"/>
      <c r="UKM22" s="71"/>
      <c r="ULC22" s="71"/>
      <c r="ULS22" s="71"/>
      <c r="UMI22" s="71"/>
      <c r="UMY22" s="71"/>
      <c r="UNO22" s="71"/>
      <c r="UOE22" s="71"/>
      <c r="UOU22" s="71"/>
      <c r="UPK22" s="71"/>
      <c r="UQA22" s="71"/>
      <c r="UQQ22" s="71"/>
      <c r="URG22" s="71"/>
      <c r="URW22" s="71"/>
      <c r="USM22" s="71"/>
      <c r="UTC22" s="71"/>
      <c r="UTS22" s="71"/>
      <c r="UUI22" s="71"/>
      <c r="UUY22" s="71"/>
      <c r="UVO22" s="71"/>
      <c r="UWE22" s="71"/>
      <c r="UWU22" s="71"/>
      <c r="UXK22" s="71"/>
      <c r="UYA22" s="71"/>
      <c r="UYQ22" s="71"/>
      <c r="UZG22" s="71"/>
      <c r="UZW22" s="71"/>
      <c r="VAM22" s="71"/>
      <c r="VBC22" s="71"/>
      <c r="VBS22" s="71"/>
      <c r="VCI22" s="71"/>
      <c r="VCY22" s="71"/>
      <c r="VDO22" s="71"/>
      <c r="VEE22" s="71"/>
      <c r="VEU22" s="71"/>
      <c r="VFK22" s="71"/>
      <c r="VGA22" s="71"/>
      <c r="VGQ22" s="71"/>
      <c r="VHG22" s="71"/>
      <c r="VHW22" s="71"/>
      <c r="VIM22" s="71"/>
      <c r="VJC22" s="71"/>
      <c r="VJS22" s="71"/>
      <c r="VKI22" s="71"/>
      <c r="VKY22" s="71"/>
      <c r="VLO22" s="71"/>
      <c r="VME22" s="71"/>
      <c r="VMU22" s="71"/>
      <c r="VNK22" s="71"/>
      <c r="VOA22" s="71"/>
      <c r="VOQ22" s="71"/>
      <c r="VPG22" s="71"/>
      <c r="VPW22" s="71"/>
      <c r="VQM22" s="71"/>
      <c r="VRC22" s="71"/>
      <c r="VRS22" s="71"/>
      <c r="VSI22" s="71"/>
      <c r="VSY22" s="71"/>
      <c r="VTO22" s="71"/>
      <c r="VUE22" s="71"/>
      <c r="VUU22" s="71"/>
      <c r="VVK22" s="71"/>
      <c r="VWA22" s="71"/>
      <c r="VWQ22" s="71"/>
      <c r="VXG22" s="71"/>
      <c r="VXW22" s="71"/>
      <c r="VYM22" s="71"/>
      <c r="VZC22" s="71"/>
      <c r="VZS22" s="71"/>
      <c r="WAI22" s="71"/>
      <c r="WAY22" s="71"/>
      <c r="WBO22" s="71"/>
      <c r="WCE22" s="71"/>
      <c r="WCU22" s="71"/>
      <c r="WDK22" s="71"/>
      <c r="WEA22" s="71"/>
      <c r="WEQ22" s="71"/>
      <c r="WFG22" s="71"/>
      <c r="WFW22" s="71"/>
      <c r="WGM22" s="71"/>
      <c r="WHC22" s="71"/>
      <c r="WHS22" s="71"/>
      <c r="WII22" s="71"/>
      <c r="WIY22" s="71"/>
      <c r="WJO22" s="71"/>
      <c r="WKE22" s="71"/>
      <c r="WKU22" s="71"/>
      <c r="WLK22" s="71"/>
      <c r="WMA22" s="71"/>
      <c r="WMQ22" s="71"/>
      <c r="WNG22" s="71"/>
      <c r="WNW22" s="71"/>
      <c r="WOM22" s="71"/>
      <c r="WPC22" s="71"/>
      <c r="WPS22" s="71"/>
      <c r="WQI22" s="71"/>
      <c r="WQY22" s="71"/>
      <c r="WRO22" s="71"/>
      <c r="WSE22" s="71"/>
      <c r="WSU22" s="71"/>
      <c r="WTK22" s="71"/>
      <c r="WUA22" s="71"/>
      <c r="WUQ22" s="71"/>
      <c r="WVG22" s="71"/>
      <c r="WVW22" s="71"/>
      <c r="WWM22" s="71"/>
      <c r="WXC22" s="71"/>
      <c r="WXS22" s="71"/>
      <c r="WYI22" s="71"/>
      <c r="WYY22" s="71"/>
      <c r="WZO22" s="71"/>
      <c r="XAE22" s="71"/>
      <c r="XAU22" s="71"/>
      <c r="XBK22" s="71"/>
      <c r="XCA22" s="71"/>
      <c r="XCQ22" s="71"/>
      <c r="XDG22" s="71"/>
      <c r="XDW22" s="71"/>
      <c r="XEM22" s="71"/>
    </row>
    <row r="23" spans="1:1023 1039:2047 2063:3071 3087:4095 4111:5119 5135:6143 6159:7167 7183:8191 8207:9215 9231:10239 10255:11263 11279:12287 12303:13311 13327:14335 14351:15359 15375:16367">
      <c r="A23" s="20" t="str">
        <f>IF(COUNTBLANK(F23)=1," ",COUNTA($F$11:F23))</f>
        <v xml:space="preserve"> </v>
      </c>
      <c r="B23" s="73" t="s">
        <v>295</v>
      </c>
      <c r="C23" s="68" t="s">
        <v>16</v>
      </c>
      <c r="D23" s="68">
        <v>1</v>
      </c>
      <c r="E23" s="95"/>
      <c r="F23" s="134"/>
      <c r="G23" s="135"/>
      <c r="H23" s="136"/>
      <c r="I23" s="135">
        <f t="shared" si="0"/>
        <v>0</v>
      </c>
      <c r="J23" s="135">
        <f t="shared" si="1"/>
        <v>0</v>
      </c>
      <c r="K23" s="135">
        <f t="shared" si="2"/>
        <v>0</v>
      </c>
      <c r="L23" s="135">
        <f t="shared" si="3"/>
        <v>0</v>
      </c>
      <c r="M23" s="135">
        <f t="shared" si="4"/>
        <v>0</v>
      </c>
      <c r="N23" s="135">
        <f t="shared" si="5"/>
        <v>0</v>
      </c>
      <c r="O23" s="70">
        <f t="shared" si="6"/>
        <v>0</v>
      </c>
      <c r="AE23" s="71"/>
      <c r="AU23" s="71"/>
      <c r="BK23" s="71"/>
      <c r="CA23" s="71"/>
      <c r="CQ23" s="71"/>
      <c r="DG23" s="71"/>
      <c r="DW23" s="71"/>
      <c r="EM23" s="71"/>
      <c r="FC23" s="71"/>
      <c r="FS23" s="71"/>
      <c r="GI23" s="71"/>
      <c r="GY23" s="71"/>
      <c r="HO23" s="71"/>
      <c r="IE23" s="71"/>
      <c r="IU23" s="71"/>
      <c r="JK23" s="71"/>
      <c r="KA23" s="71"/>
      <c r="KQ23" s="71"/>
      <c r="LG23" s="71"/>
      <c r="LW23" s="71"/>
      <c r="MM23" s="71"/>
      <c r="NC23" s="71"/>
      <c r="NS23" s="71"/>
      <c r="OI23" s="71"/>
      <c r="OY23" s="71"/>
      <c r="PO23" s="71"/>
      <c r="QE23" s="71"/>
      <c r="QU23" s="71"/>
      <c r="RK23" s="71"/>
      <c r="SA23" s="71"/>
      <c r="SQ23" s="71"/>
      <c r="TG23" s="71"/>
      <c r="TW23" s="71"/>
      <c r="UM23" s="71"/>
      <c r="VC23" s="71"/>
      <c r="VS23" s="71"/>
      <c r="WI23" s="71"/>
      <c r="WY23" s="71"/>
      <c r="XO23" s="71"/>
      <c r="YE23" s="71"/>
      <c r="YU23" s="71"/>
      <c r="ZK23" s="71"/>
      <c r="AAA23" s="71"/>
      <c r="AAQ23" s="71"/>
      <c r="ABG23" s="71"/>
      <c r="ABW23" s="71"/>
      <c r="ACM23" s="71"/>
      <c r="ADC23" s="71"/>
      <c r="ADS23" s="71"/>
      <c r="AEI23" s="71"/>
      <c r="AEY23" s="71"/>
      <c r="AFO23" s="71"/>
      <c r="AGE23" s="71"/>
      <c r="AGU23" s="71"/>
      <c r="AHK23" s="71"/>
      <c r="AIA23" s="71"/>
      <c r="AIQ23" s="71"/>
      <c r="AJG23" s="71"/>
      <c r="AJW23" s="71"/>
      <c r="AKM23" s="71"/>
      <c r="ALC23" s="71"/>
      <c r="ALS23" s="71"/>
      <c r="AMI23" s="71"/>
      <c r="AMY23" s="71"/>
      <c r="ANO23" s="71"/>
      <c r="AOE23" s="71"/>
      <c r="AOU23" s="71"/>
      <c r="APK23" s="71"/>
      <c r="AQA23" s="71"/>
      <c r="AQQ23" s="71"/>
      <c r="ARG23" s="71"/>
      <c r="ARW23" s="71"/>
      <c r="ASM23" s="71"/>
      <c r="ATC23" s="71"/>
      <c r="ATS23" s="71"/>
      <c r="AUI23" s="71"/>
      <c r="AUY23" s="71"/>
      <c r="AVO23" s="71"/>
      <c r="AWE23" s="71"/>
      <c r="AWU23" s="71"/>
      <c r="AXK23" s="71"/>
      <c r="AYA23" s="71"/>
      <c r="AYQ23" s="71"/>
      <c r="AZG23" s="71"/>
      <c r="AZW23" s="71"/>
      <c r="BAM23" s="71"/>
      <c r="BBC23" s="71"/>
      <c r="BBS23" s="71"/>
      <c r="BCI23" s="71"/>
      <c r="BCY23" s="71"/>
      <c r="BDO23" s="71"/>
      <c r="BEE23" s="71"/>
      <c r="BEU23" s="71"/>
      <c r="BFK23" s="71"/>
      <c r="BGA23" s="71"/>
      <c r="BGQ23" s="71"/>
      <c r="BHG23" s="71"/>
      <c r="BHW23" s="71"/>
      <c r="BIM23" s="71"/>
      <c r="BJC23" s="71"/>
      <c r="BJS23" s="71"/>
      <c r="BKI23" s="71"/>
      <c r="BKY23" s="71"/>
      <c r="BLO23" s="71"/>
      <c r="BME23" s="71"/>
      <c r="BMU23" s="71"/>
      <c r="BNK23" s="71"/>
      <c r="BOA23" s="71"/>
      <c r="BOQ23" s="71"/>
      <c r="BPG23" s="71"/>
      <c r="BPW23" s="71"/>
      <c r="BQM23" s="71"/>
      <c r="BRC23" s="71"/>
      <c r="BRS23" s="71"/>
      <c r="BSI23" s="71"/>
      <c r="BSY23" s="71"/>
      <c r="BTO23" s="71"/>
      <c r="BUE23" s="71"/>
      <c r="BUU23" s="71"/>
      <c r="BVK23" s="71"/>
      <c r="BWA23" s="71"/>
      <c r="BWQ23" s="71"/>
      <c r="BXG23" s="71"/>
      <c r="BXW23" s="71"/>
      <c r="BYM23" s="71"/>
      <c r="BZC23" s="71"/>
      <c r="BZS23" s="71"/>
      <c r="CAI23" s="71"/>
      <c r="CAY23" s="71"/>
      <c r="CBO23" s="71"/>
      <c r="CCE23" s="71"/>
      <c r="CCU23" s="71"/>
      <c r="CDK23" s="71"/>
      <c r="CEA23" s="71"/>
      <c r="CEQ23" s="71"/>
      <c r="CFG23" s="71"/>
      <c r="CFW23" s="71"/>
      <c r="CGM23" s="71"/>
      <c r="CHC23" s="71"/>
      <c r="CHS23" s="71"/>
      <c r="CII23" s="71"/>
      <c r="CIY23" s="71"/>
      <c r="CJO23" s="71"/>
      <c r="CKE23" s="71"/>
      <c r="CKU23" s="71"/>
      <c r="CLK23" s="71"/>
      <c r="CMA23" s="71"/>
      <c r="CMQ23" s="71"/>
      <c r="CNG23" s="71"/>
      <c r="CNW23" s="71"/>
      <c r="COM23" s="71"/>
      <c r="CPC23" s="71"/>
      <c r="CPS23" s="71"/>
      <c r="CQI23" s="71"/>
      <c r="CQY23" s="71"/>
      <c r="CRO23" s="71"/>
      <c r="CSE23" s="71"/>
      <c r="CSU23" s="71"/>
      <c r="CTK23" s="71"/>
      <c r="CUA23" s="71"/>
      <c r="CUQ23" s="71"/>
      <c r="CVG23" s="71"/>
      <c r="CVW23" s="71"/>
      <c r="CWM23" s="71"/>
      <c r="CXC23" s="71"/>
      <c r="CXS23" s="71"/>
      <c r="CYI23" s="71"/>
      <c r="CYY23" s="71"/>
      <c r="CZO23" s="71"/>
      <c r="DAE23" s="71"/>
      <c r="DAU23" s="71"/>
      <c r="DBK23" s="71"/>
      <c r="DCA23" s="71"/>
      <c r="DCQ23" s="71"/>
      <c r="DDG23" s="71"/>
      <c r="DDW23" s="71"/>
      <c r="DEM23" s="71"/>
      <c r="DFC23" s="71"/>
      <c r="DFS23" s="71"/>
      <c r="DGI23" s="71"/>
      <c r="DGY23" s="71"/>
      <c r="DHO23" s="71"/>
      <c r="DIE23" s="71"/>
      <c r="DIU23" s="71"/>
      <c r="DJK23" s="71"/>
      <c r="DKA23" s="71"/>
      <c r="DKQ23" s="71"/>
      <c r="DLG23" s="71"/>
      <c r="DLW23" s="71"/>
      <c r="DMM23" s="71"/>
      <c r="DNC23" s="71"/>
      <c r="DNS23" s="71"/>
      <c r="DOI23" s="71"/>
      <c r="DOY23" s="71"/>
      <c r="DPO23" s="71"/>
      <c r="DQE23" s="71"/>
      <c r="DQU23" s="71"/>
      <c r="DRK23" s="71"/>
      <c r="DSA23" s="71"/>
      <c r="DSQ23" s="71"/>
      <c r="DTG23" s="71"/>
      <c r="DTW23" s="71"/>
      <c r="DUM23" s="71"/>
      <c r="DVC23" s="71"/>
      <c r="DVS23" s="71"/>
      <c r="DWI23" s="71"/>
      <c r="DWY23" s="71"/>
      <c r="DXO23" s="71"/>
      <c r="DYE23" s="71"/>
      <c r="DYU23" s="71"/>
      <c r="DZK23" s="71"/>
      <c r="EAA23" s="71"/>
      <c r="EAQ23" s="71"/>
      <c r="EBG23" s="71"/>
      <c r="EBW23" s="71"/>
      <c r="ECM23" s="71"/>
      <c r="EDC23" s="71"/>
      <c r="EDS23" s="71"/>
      <c r="EEI23" s="71"/>
      <c r="EEY23" s="71"/>
      <c r="EFO23" s="71"/>
      <c r="EGE23" s="71"/>
      <c r="EGU23" s="71"/>
      <c r="EHK23" s="71"/>
      <c r="EIA23" s="71"/>
      <c r="EIQ23" s="71"/>
      <c r="EJG23" s="71"/>
      <c r="EJW23" s="71"/>
      <c r="EKM23" s="71"/>
      <c r="ELC23" s="71"/>
      <c r="ELS23" s="71"/>
      <c r="EMI23" s="71"/>
      <c r="EMY23" s="71"/>
      <c r="ENO23" s="71"/>
      <c r="EOE23" s="71"/>
      <c r="EOU23" s="71"/>
      <c r="EPK23" s="71"/>
      <c r="EQA23" s="71"/>
      <c r="EQQ23" s="71"/>
      <c r="ERG23" s="71"/>
      <c r="ERW23" s="71"/>
      <c r="ESM23" s="71"/>
      <c r="ETC23" s="71"/>
      <c r="ETS23" s="71"/>
      <c r="EUI23" s="71"/>
      <c r="EUY23" s="71"/>
      <c r="EVO23" s="71"/>
      <c r="EWE23" s="71"/>
      <c r="EWU23" s="71"/>
      <c r="EXK23" s="71"/>
      <c r="EYA23" s="71"/>
      <c r="EYQ23" s="71"/>
      <c r="EZG23" s="71"/>
      <c r="EZW23" s="71"/>
      <c r="FAM23" s="71"/>
      <c r="FBC23" s="71"/>
      <c r="FBS23" s="71"/>
      <c r="FCI23" s="71"/>
      <c r="FCY23" s="71"/>
      <c r="FDO23" s="71"/>
      <c r="FEE23" s="71"/>
      <c r="FEU23" s="71"/>
      <c r="FFK23" s="71"/>
      <c r="FGA23" s="71"/>
      <c r="FGQ23" s="71"/>
      <c r="FHG23" s="71"/>
      <c r="FHW23" s="71"/>
      <c r="FIM23" s="71"/>
      <c r="FJC23" s="71"/>
      <c r="FJS23" s="71"/>
      <c r="FKI23" s="71"/>
      <c r="FKY23" s="71"/>
      <c r="FLO23" s="71"/>
      <c r="FME23" s="71"/>
      <c r="FMU23" s="71"/>
      <c r="FNK23" s="71"/>
      <c r="FOA23" s="71"/>
      <c r="FOQ23" s="71"/>
      <c r="FPG23" s="71"/>
      <c r="FPW23" s="71"/>
      <c r="FQM23" s="71"/>
      <c r="FRC23" s="71"/>
      <c r="FRS23" s="71"/>
      <c r="FSI23" s="71"/>
      <c r="FSY23" s="71"/>
      <c r="FTO23" s="71"/>
      <c r="FUE23" s="71"/>
      <c r="FUU23" s="71"/>
      <c r="FVK23" s="71"/>
      <c r="FWA23" s="71"/>
      <c r="FWQ23" s="71"/>
      <c r="FXG23" s="71"/>
      <c r="FXW23" s="71"/>
      <c r="FYM23" s="71"/>
      <c r="FZC23" s="71"/>
      <c r="FZS23" s="71"/>
      <c r="GAI23" s="71"/>
      <c r="GAY23" s="71"/>
      <c r="GBO23" s="71"/>
      <c r="GCE23" s="71"/>
      <c r="GCU23" s="71"/>
      <c r="GDK23" s="71"/>
      <c r="GEA23" s="71"/>
      <c r="GEQ23" s="71"/>
      <c r="GFG23" s="71"/>
      <c r="GFW23" s="71"/>
      <c r="GGM23" s="71"/>
      <c r="GHC23" s="71"/>
      <c r="GHS23" s="71"/>
      <c r="GII23" s="71"/>
      <c r="GIY23" s="71"/>
      <c r="GJO23" s="71"/>
      <c r="GKE23" s="71"/>
      <c r="GKU23" s="71"/>
      <c r="GLK23" s="71"/>
      <c r="GMA23" s="71"/>
      <c r="GMQ23" s="71"/>
      <c r="GNG23" s="71"/>
      <c r="GNW23" s="71"/>
      <c r="GOM23" s="71"/>
      <c r="GPC23" s="71"/>
      <c r="GPS23" s="71"/>
      <c r="GQI23" s="71"/>
      <c r="GQY23" s="71"/>
      <c r="GRO23" s="71"/>
      <c r="GSE23" s="71"/>
      <c r="GSU23" s="71"/>
      <c r="GTK23" s="71"/>
      <c r="GUA23" s="71"/>
      <c r="GUQ23" s="71"/>
      <c r="GVG23" s="71"/>
      <c r="GVW23" s="71"/>
      <c r="GWM23" s="71"/>
      <c r="GXC23" s="71"/>
      <c r="GXS23" s="71"/>
      <c r="GYI23" s="71"/>
      <c r="GYY23" s="71"/>
      <c r="GZO23" s="71"/>
      <c r="HAE23" s="71"/>
      <c r="HAU23" s="71"/>
      <c r="HBK23" s="71"/>
      <c r="HCA23" s="71"/>
      <c r="HCQ23" s="71"/>
      <c r="HDG23" s="71"/>
      <c r="HDW23" s="71"/>
      <c r="HEM23" s="71"/>
      <c r="HFC23" s="71"/>
      <c r="HFS23" s="71"/>
      <c r="HGI23" s="71"/>
      <c r="HGY23" s="71"/>
      <c r="HHO23" s="71"/>
      <c r="HIE23" s="71"/>
      <c r="HIU23" s="71"/>
      <c r="HJK23" s="71"/>
      <c r="HKA23" s="71"/>
      <c r="HKQ23" s="71"/>
      <c r="HLG23" s="71"/>
      <c r="HLW23" s="71"/>
      <c r="HMM23" s="71"/>
      <c r="HNC23" s="71"/>
      <c r="HNS23" s="71"/>
      <c r="HOI23" s="71"/>
      <c r="HOY23" s="71"/>
      <c r="HPO23" s="71"/>
      <c r="HQE23" s="71"/>
      <c r="HQU23" s="71"/>
      <c r="HRK23" s="71"/>
      <c r="HSA23" s="71"/>
      <c r="HSQ23" s="71"/>
      <c r="HTG23" s="71"/>
      <c r="HTW23" s="71"/>
      <c r="HUM23" s="71"/>
      <c r="HVC23" s="71"/>
      <c r="HVS23" s="71"/>
      <c r="HWI23" s="71"/>
      <c r="HWY23" s="71"/>
      <c r="HXO23" s="71"/>
      <c r="HYE23" s="71"/>
      <c r="HYU23" s="71"/>
      <c r="HZK23" s="71"/>
      <c r="IAA23" s="71"/>
      <c r="IAQ23" s="71"/>
      <c r="IBG23" s="71"/>
      <c r="IBW23" s="71"/>
      <c r="ICM23" s="71"/>
      <c r="IDC23" s="71"/>
      <c r="IDS23" s="71"/>
      <c r="IEI23" s="71"/>
      <c r="IEY23" s="71"/>
      <c r="IFO23" s="71"/>
      <c r="IGE23" s="71"/>
      <c r="IGU23" s="71"/>
      <c r="IHK23" s="71"/>
      <c r="IIA23" s="71"/>
      <c r="IIQ23" s="71"/>
      <c r="IJG23" s="71"/>
      <c r="IJW23" s="71"/>
      <c r="IKM23" s="71"/>
      <c r="ILC23" s="71"/>
      <c r="ILS23" s="71"/>
      <c r="IMI23" s="71"/>
      <c r="IMY23" s="71"/>
      <c r="INO23" s="71"/>
      <c r="IOE23" s="71"/>
      <c r="IOU23" s="71"/>
      <c r="IPK23" s="71"/>
      <c r="IQA23" s="71"/>
      <c r="IQQ23" s="71"/>
      <c r="IRG23" s="71"/>
      <c r="IRW23" s="71"/>
      <c r="ISM23" s="71"/>
      <c r="ITC23" s="71"/>
      <c r="ITS23" s="71"/>
      <c r="IUI23" s="71"/>
      <c r="IUY23" s="71"/>
      <c r="IVO23" s="71"/>
      <c r="IWE23" s="71"/>
      <c r="IWU23" s="71"/>
      <c r="IXK23" s="71"/>
      <c r="IYA23" s="71"/>
      <c r="IYQ23" s="71"/>
      <c r="IZG23" s="71"/>
      <c r="IZW23" s="71"/>
      <c r="JAM23" s="71"/>
      <c r="JBC23" s="71"/>
      <c r="JBS23" s="71"/>
      <c r="JCI23" s="71"/>
      <c r="JCY23" s="71"/>
      <c r="JDO23" s="71"/>
      <c r="JEE23" s="71"/>
      <c r="JEU23" s="71"/>
      <c r="JFK23" s="71"/>
      <c r="JGA23" s="71"/>
      <c r="JGQ23" s="71"/>
      <c r="JHG23" s="71"/>
      <c r="JHW23" s="71"/>
      <c r="JIM23" s="71"/>
      <c r="JJC23" s="71"/>
      <c r="JJS23" s="71"/>
      <c r="JKI23" s="71"/>
      <c r="JKY23" s="71"/>
      <c r="JLO23" s="71"/>
      <c r="JME23" s="71"/>
      <c r="JMU23" s="71"/>
      <c r="JNK23" s="71"/>
      <c r="JOA23" s="71"/>
      <c r="JOQ23" s="71"/>
      <c r="JPG23" s="71"/>
      <c r="JPW23" s="71"/>
      <c r="JQM23" s="71"/>
      <c r="JRC23" s="71"/>
      <c r="JRS23" s="71"/>
      <c r="JSI23" s="71"/>
      <c r="JSY23" s="71"/>
      <c r="JTO23" s="71"/>
      <c r="JUE23" s="71"/>
      <c r="JUU23" s="71"/>
      <c r="JVK23" s="71"/>
      <c r="JWA23" s="71"/>
      <c r="JWQ23" s="71"/>
      <c r="JXG23" s="71"/>
      <c r="JXW23" s="71"/>
      <c r="JYM23" s="71"/>
      <c r="JZC23" s="71"/>
      <c r="JZS23" s="71"/>
      <c r="KAI23" s="71"/>
      <c r="KAY23" s="71"/>
      <c r="KBO23" s="71"/>
      <c r="KCE23" s="71"/>
      <c r="KCU23" s="71"/>
      <c r="KDK23" s="71"/>
      <c r="KEA23" s="71"/>
      <c r="KEQ23" s="71"/>
      <c r="KFG23" s="71"/>
      <c r="KFW23" s="71"/>
      <c r="KGM23" s="71"/>
      <c r="KHC23" s="71"/>
      <c r="KHS23" s="71"/>
      <c r="KII23" s="71"/>
      <c r="KIY23" s="71"/>
      <c r="KJO23" s="71"/>
      <c r="KKE23" s="71"/>
      <c r="KKU23" s="71"/>
      <c r="KLK23" s="71"/>
      <c r="KMA23" s="71"/>
      <c r="KMQ23" s="71"/>
      <c r="KNG23" s="71"/>
      <c r="KNW23" s="71"/>
      <c r="KOM23" s="71"/>
      <c r="KPC23" s="71"/>
      <c r="KPS23" s="71"/>
      <c r="KQI23" s="71"/>
      <c r="KQY23" s="71"/>
      <c r="KRO23" s="71"/>
      <c r="KSE23" s="71"/>
      <c r="KSU23" s="71"/>
      <c r="KTK23" s="71"/>
      <c r="KUA23" s="71"/>
      <c r="KUQ23" s="71"/>
      <c r="KVG23" s="71"/>
      <c r="KVW23" s="71"/>
      <c r="KWM23" s="71"/>
      <c r="KXC23" s="71"/>
      <c r="KXS23" s="71"/>
      <c r="KYI23" s="71"/>
      <c r="KYY23" s="71"/>
      <c r="KZO23" s="71"/>
      <c r="LAE23" s="71"/>
      <c r="LAU23" s="71"/>
      <c r="LBK23" s="71"/>
      <c r="LCA23" s="71"/>
      <c r="LCQ23" s="71"/>
      <c r="LDG23" s="71"/>
      <c r="LDW23" s="71"/>
      <c r="LEM23" s="71"/>
      <c r="LFC23" s="71"/>
      <c r="LFS23" s="71"/>
      <c r="LGI23" s="71"/>
      <c r="LGY23" s="71"/>
      <c r="LHO23" s="71"/>
      <c r="LIE23" s="71"/>
      <c r="LIU23" s="71"/>
      <c r="LJK23" s="71"/>
      <c r="LKA23" s="71"/>
      <c r="LKQ23" s="71"/>
      <c r="LLG23" s="71"/>
      <c r="LLW23" s="71"/>
      <c r="LMM23" s="71"/>
      <c r="LNC23" s="71"/>
      <c r="LNS23" s="71"/>
      <c r="LOI23" s="71"/>
      <c r="LOY23" s="71"/>
      <c r="LPO23" s="71"/>
      <c r="LQE23" s="71"/>
      <c r="LQU23" s="71"/>
      <c r="LRK23" s="71"/>
      <c r="LSA23" s="71"/>
      <c r="LSQ23" s="71"/>
      <c r="LTG23" s="71"/>
      <c r="LTW23" s="71"/>
      <c r="LUM23" s="71"/>
      <c r="LVC23" s="71"/>
      <c r="LVS23" s="71"/>
      <c r="LWI23" s="71"/>
      <c r="LWY23" s="71"/>
      <c r="LXO23" s="71"/>
      <c r="LYE23" s="71"/>
      <c r="LYU23" s="71"/>
      <c r="LZK23" s="71"/>
      <c r="MAA23" s="71"/>
      <c r="MAQ23" s="71"/>
      <c r="MBG23" s="71"/>
      <c r="MBW23" s="71"/>
      <c r="MCM23" s="71"/>
      <c r="MDC23" s="71"/>
      <c r="MDS23" s="71"/>
      <c r="MEI23" s="71"/>
      <c r="MEY23" s="71"/>
      <c r="MFO23" s="71"/>
      <c r="MGE23" s="71"/>
      <c r="MGU23" s="71"/>
      <c r="MHK23" s="71"/>
      <c r="MIA23" s="71"/>
      <c r="MIQ23" s="71"/>
      <c r="MJG23" s="71"/>
      <c r="MJW23" s="71"/>
      <c r="MKM23" s="71"/>
      <c r="MLC23" s="71"/>
      <c r="MLS23" s="71"/>
      <c r="MMI23" s="71"/>
      <c r="MMY23" s="71"/>
      <c r="MNO23" s="71"/>
      <c r="MOE23" s="71"/>
      <c r="MOU23" s="71"/>
      <c r="MPK23" s="71"/>
      <c r="MQA23" s="71"/>
      <c r="MQQ23" s="71"/>
      <c r="MRG23" s="71"/>
      <c r="MRW23" s="71"/>
      <c r="MSM23" s="71"/>
      <c r="MTC23" s="71"/>
      <c r="MTS23" s="71"/>
      <c r="MUI23" s="71"/>
      <c r="MUY23" s="71"/>
      <c r="MVO23" s="71"/>
      <c r="MWE23" s="71"/>
      <c r="MWU23" s="71"/>
      <c r="MXK23" s="71"/>
      <c r="MYA23" s="71"/>
      <c r="MYQ23" s="71"/>
      <c r="MZG23" s="71"/>
      <c r="MZW23" s="71"/>
      <c r="NAM23" s="71"/>
      <c r="NBC23" s="71"/>
      <c r="NBS23" s="71"/>
      <c r="NCI23" s="71"/>
      <c r="NCY23" s="71"/>
      <c r="NDO23" s="71"/>
      <c r="NEE23" s="71"/>
      <c r="NEU23" s="71"/>
      <c r="NFK23" s="71"/>
      <c r="NGA23" s="71"/>
      <c r="NGQ23" s="71"/>
      <c r="NHG23" s="71"/>
      <c r="NHW23" s="71"/>
      <c r="NIM23" s="71"/>
      <c r="NJC23" s="71"/>
      <c r="NJS23" s="71"/>
      <c r="NKI23" s="71"/>
      <c r="NKY23" s="71"/>
      <c r="NLO23" s="71"/>
      <c r="NME23" s="71"/>
      <c r="NMU23" s="71"/>
      <c r="NNK23" s="71"/>
      <c r="NOA23" s="71"/>
      <c r="NOQ23" s="71"/>
      <c r="NPG23" s="71"/>
      <c r="NPW23" s="71"/>
      <c r="NQM23" s="71"/>
      <c r="NRC23" s="71"/>
      <c r="NRS23" s="71"/>
      <c r="NSI23" s="71"/>
      <c r="NSY23" s="71"/>
      <c r="NTO23" s="71"/>
      <c r="NUE23" s="71"/>
      <c r="NUU23" s="71"/>
      <c r="NVK23" s="71"/>
      <c r="NWA23" s="71"/>
      <c r="NWQ23" s="71"/>
      <c r="NXG23" s="71"/>
      <c r="NXW23" s="71"/>
      <c r="NYM23" s="71"/>
      <c r="NZC23" s="71"/>
      <c r="NZS23" s="71"/>
      <c r="OAI23" s="71"/>
      <c r="OAY23" s="71"/>
      <c r="OBO23" s="71"/>
      <c r="OCE23" s="71"/>
      <c r="OCU23" s="71"/>
      <c r="ODK23" s="71"/>
      <c r="OEA23" s="71"/>
      <c r="OEQ23" s="71"/>
      <c r="OFG23" s="71"/>
      <c r="OFW23" s="71"/>
      <c r="OGM23" s="71"/>
      <c r="OHC23" s="71"/>
      <c r="OHS23" s="71"/>
      <c r="OII23" s="71"/>
      <c r="OIY23" s="71"/>
      <c r="OJO23" s="71"/>
      <c r="OKE23" s="71"/>
      <c r="OKU23" s="71"/>
      <c r="OLK23" s="71"/>
      <c r="OMA23" s="71"/>
      <c r="OMQ23" s="71"/>
      <c r="ONG23" s="71"/>
      <c r="ONW23" s="71"/>
      <c r="OOM23" s="71"/>
      <c r="OPC23" s="71"/>
      <c r="OPS23" s="71"/>
      <c r="OQI23" s="71"/>
      <c r="OQY23" s="71"/>
      <c r="ORO23" s="71"/>
      <c r="OSE23" s="71"/>
      <c r="OSU23" s="71"/>
      <c r="OTK23" s="71"/>
      <c r="OUA23" s="71"/>
      <c r="OUQ23" s="71"/>
      <c r="OVG23" s="71"/>
      <c r="OVW23" s="71"/>
      <c r="OWM23" s="71"/>
      <c r="OXC23" s="71"/>
      <c r="OXS23" s="71"/>
      <c r="OYI23" s="71"/>
      <c r="OYY23" s="71"/>
      <c r="OZO23" s="71"/>
      <c r="PAE23" s="71"/>
      <c r="PAU23" s="71"/>
      <c r="PBK23" s="71"/>
      <c r="PCA23" s="71"/>
      <c r="PCQ23" s="71"/>
      <c r="PDG23" s="71"/>
      <c r="PDW23" s="71"/>
      <c r="PEM23" s="71"/>
      <c r="PFC23" s="71"/>
      <c r="PFS23" s="71"/>
      <c r="PGI23" s="71"/>
      <c r="PGY23" s="71"/>
      <c r="PHO23" s="71"/>
      <c r="PIE23" s="71"/>
      <c r="PIU23" s="71"/>
      <c r="PJK23" s="71"/>
      <c r="PKA23" s="71"/>
      <c r="PKQ23" s="71"/>
      <c r="PLG23" s="71"/>
      <c r="PLW23" s="71"/>
      <c r="PMM23" s="71"/>
      <c r="PNC23" s="71"/>
      <c r="PNS23" s="71"/>
      <c r="POI23" s="71"/>
      <c r="POY23" s="71"/>
      <c r="PPO23" s="71"/>
      <c r="PQE23" s="71"/>
      <c r="PQU23" s="71"/>
      <c r="PRK23" s="71"/>
      <c r="PSA23" s="71"/>
      <c r="PSQ23" s="71"/>
      <c r="PTG23" s="71"/>
      <c r="PTW23" s="71"/>
      <c r="PUM23" s="71"/>
      <c r="PVC23" s="71"/>
      <c r="PVS23" s="71"/>
      <c r="PWI23" s="71"/>
      <c r="PWY23" s="71"/>
      <c r="PXO23" s="71"/>
      <c r="PYE23" s="71"/>
      <c r="PYU23" s="71"/>
      <c r="PZK23" s="71"/>
      <c r="QAA23" s="71"/>
      <c r="QAQ23" s="71"/>
      <c r="QBG23" s="71"/>
      <c r="QBW23" s="71"/>
      <c r="QCM23" s="71"/>
      <c r="QDC23" s="71"/>
      <c r="QDS23" s="71"/>
      <c r="QEI23" s="71"/>
      <c r="QEY23" s="71"/>
      <c r="QFO23" s="71"/>
      <c r="QGE23" s="71"/>
      <c r="QGU23" s="71"/>
      <c r="QHK23" s="71"/>
      <c r="QIA23" s="71"/>
      <c r="QIQ23" s="71"/>
      <c r="QJG23" s="71"/>
      <c r="QJW23" s="71"/>
      <c r="QKM23" s="71"/>
      <c r="QLC23" s="71"/>
      <c r="QLS23" s="71"/>
      <c r="QMI23" s="71"/>
      <c r="QMY23" s="71"/>
      <c r="QNO23" s="71"/>
      <c r="QOE23" s="71"/>
      <c r="QOU23" s="71"/>
      <c r="QPK23" s="71"/>
      <c r="QQA23" s="71"/>
      <c r="QQQ23" s="71"/>
      <c r="QRG23" s="71"/>
      <c r="QRW23" s="71"/>
      <c r="QSM23" s="71"/>
      <c r="QTC23" s="71"/>
      <c r="QTS23" s="71"/>
      <c r="QUI23" s="71"/>
      <c r="QUY23" s="71"/>
      <c r="QVO23" s="71"/>
      <c r="QWE23" s="71"/>
      <c r="QWU23" s="71"/>
      <c r="QXK23" s="71"/>
      <c r="QYA23" s="71"/>
      <c r="QYQ23" s="71"/>
      <c r="QZG23" s="71"/>
      <c r="QZW23" s="71"/>
      <c r="RAM23" s="71"/>
      <c r="RBC23" s="71"/>
      <c r="RBS23" s="71"/>
      <c r="RCI23" s="71"/>
      <c r="RCY23" s="71"/>
      <c r="RDO23" s="71"/>
      <c r="REE23" s="71"/>
      <c r="REU23" s="71"/>
      <c r="RFK23" s="71"/>
      <c r="RGA23" s="71"/>
      <c r="RGQ23" s="71"/>
      <c r="RHG23" s="71"/>
      <c r="RHW23" s="71"/>
      <c r="RIM23" s="71"/>
      <c r="RJC23" s="71"/>
      <c r="RJS23" s="71"/>
      <c r="RKI23" s="71"/>
      <c r="RKY23" s="71"/>
      <c r="RLO23" s="71"/>
      <c r="RME23" s="71"/>
      <c r="RMU23" s="71"/>
      <c r="RNK23" s="71"/>
      <c r="ROA23" s="71"/>
      <c r="ROQ23" s="71"/>
      <c r="RPG23" s="71"/>
      <c r="RPW23" s="71"/>
      <c r="RQM23" s="71"/>
      <c r="RRC23" s="71"/>
      <c r="RRS23" s="71"/>
      <c r="RSI23" s="71"/>
      <c r="RSY23" s="71"/>
      <c r="RTO23" s="71"/>
      <c r="RUE23" s="71"/>
      <c r="RUU23" s="71"/>
      <c r="RVK23" s="71"/>
      <c r="RWA23" s="71"/>
      <c r="RWQ23" s="71"/>
      <c r="RXG23" s="71"/>
      <c r="RXW23" s="71"/>
      <c r="RYM23" s="71"/>
      <c r="RZC23" s="71"/>
      <c r="RZS23" s="71"/>
      <c r="SAI23" s="71"/>
      <c r="SAY23" s="71"/>
      <c r="SBO23" s="71"/>
      <c r="SCE23" s="71"/>
      <c r="SCU23" s="71"/>
      <c r="SDK23" s="71"/>
      <c r="SEA23" s="71"/>
      <c r="SEQ23" s="71"/>
      <c r="SFG23" s="71"/>
      <c r="SFW23" s="71"/>
      <c r="SGM23" s="71"/>
      <c r="SHC23" s="71"/>
      <c r="SHS23" s="71"/>
      <c r="SII23" s="71"/>
      <c r="SIY23" s="71"/>
      <c r="SJO23" s="71"/>
      <c r="SKE23" s="71"/>
      <c r="SKU23" s="71"/>
      <c r="SLK23" s="71"/>
      <c r="SMA23" s="71"/>
      <c r="SMQ23" s="71"/>
      <c r="SNG23" s="71"/>
      <c r="SNW23" s="71"/>
      <c r="SOM23" s="71"/>
      <c r="SPC23" s="71"/>
      <c r="SPS23" s="71"/>
      <c r="SQI23" s="71"/>
      <c r="SQY23" s="71"/>
      <c r="SRO23" s="71"/>
      <c r="SSE23" s="71"/>
      <c r="SSU23" s="71"/>
      <c r="STK23" s="71"/>
      <c r="SUA23" s="71"/>
      <c r="SUQ23" s="71"/>
      <c r="SVG23" s="71"/>
      <c r="SVW23" s="71"/>
      <c r="SWM23" s="71"/>
      <c r="SXC23" s="71"/>
      <c r="SXS23" s="71"/>
      <c r="SYI23" s="71"/>
      <c r="SYY23" s="71"/>
      <c r="SZO23" s="71"/>
      <c r="TAE23" s="71"/>
      <c r="TAU23" s="71"/>
      <c r="TBK23" s="71"/>
      <c r="TCA23" s="71"/>
      <c r="TCQ23" s="71"/>
      <c r="TDG23" s="71"/>
      <c r="TDW23" s="71"/>
      <c r="TEM23" s="71"/>
      <c r="TFC23" s="71"/>
      <c r="TFS23" s="71"/>
      <c r="TGI23" s="71"/>
      <c r="TGY23" s="71"/>
      <c r="THO23" s="71"/>
      <c r="TIE23" s="71"/>
      <c r="TIU23" s="71"/>
      <c r="TJK23" s="71"/>
      <c r="TKA23" s="71"/>
      <c r="TKQ23" s="71"/>
      <c r="TLG23" s="71"/>
      <c r="TLW23" s="71"/>
      <c r="TMM23" s="71"/>
      <c r="TNC23" s="71"/>
      <c r="TNS23" s="71"/>
      <c r="TOI23" s="71"/>
      <c r="TOY23" s="71"/>
      <c r="TPO23" s="71"/>
      <c r="TQE23" s="71"/>
      <c r="TQU23" s="71"/>
      <c r="TRK23" s="71"/>
      <c r="TSA23" s="71"/>
      <c r="TSQ23" s="71"/>
      <c r="TTG23" s="71"/>
      <c r="TTW23" s="71"/>
      <c r="TUM23" s="71"/>
      <c r="TVC23" s="71"/>
      <c r="TVS23" s="71"/>
      <c r="TWI23" s="71"/>
      <c r="TWY23" s="71"/>
      <c r="TXO23" s="71"/>
      <c r="TYE23" s="71"/>
      <c r="TYU23" s="71"/>
      <c r="TZK23" s="71"/>
      <c r="UAA23" s="71"/>
      <c r="UAQ23" s="71"/>
      <c r="UBG23" s="71"/>
      <c r="UBW23" s="71"/>
      <c r="UCM23" s="71"/>
      <c r="UDC23" s="71"/>
      <c r="UDS23" s="71"/>
      <c r="UEI23" s="71"/>
      <c r="UEY23" s="71"/>
      <c r="UFO23" s="71"/>
      <c r="UGE23" s="71"/>
      <c r="UGU23" s="71"/>
      <c r="UHK23" s="71"/>
      <c r="UIA23" s="71"/>
      <c r="UIQ23" s="71"/>
      <c r="UJG23" s="71"/>
      <c r="UJW23" s="71"/>
      <c r="UKM23" s="71"/>
      <c r="ULC23" s="71"/>
      <c r="ULS23" s="71"/>
      <c r="UMI23" s="71"/>
      <c r="UMY23" s="71"/>
      <c r="UNO23" s="71"/>
      <c r="UOE23" s="71"/>
      <c r="UOU23" s="71"/>
      <c r="UPK23" s="71"/>
      <c r="UQA23" s="71"/>
      <c r="UQQ23" s="71"/>
      <c r="URG23" s="71"/>
      <c r="URW23" s="71"/>
      <c r="USM23" s="71"/>
      <c r="UTC23" s="71"/>
      <c r="UTS23" s="71"/>
      <c r="UUI23" s="71"/>
      <c r="UUY23" s="71"/>
      <c r="UVO23" s="71"/>
      <c r="UWE23" s="71"/>
      <c r="UWU23" s="71"/>
      <c r="UXK23" s="71"/>
      <c r="UYA23" s="71"/>
      <c r="UYQ23" s="71"/>
      <c r="UZG23" s="71"/>
      <c r="UZW23" s="71"/>
      <c r="VAM23" s="71"/>
      <c r="VBC23" s="71"/>
      <c r="VBS23" s="71"/>
      <c r="VCI23" s="71"/>
      <c r="VCY23" s="71"/>
      <c r="VDO23" s="71"/>
      <c r="VEE23" s="71"/>
      <c r="VEU23" s="71"/>
      <c r="VFK23" s="71"/>
      <c r="VGA23" s="71"/>
      <c r="VGQ23" s="71"/>
      <c r="VHG23" s="71"/>
      <c r="VHW23" s="71"/>
      <c r="VIM23" s="71"/>
      <c r="VJC23" s="71"/>
      <c r="VJS23" s="71"/>
      <c r="VKI23" s="71"/>
      <c r="VKY23" s="71"/>
      <c r="VLO23" s="71"/>
      <c r="VME23" s="71"/>
      <c r="VMU23" s="71"/>
      <c r="VNK23" s="71"/>
      <c r="VOA23" s="71"/>
      <c r="VOQ23" s="71"/>
      <c r="VPG23" s="71"/>
      <c r="VPW23" s="71"/>
      <c r="VQM23" s="71"/>
      <c r="VRC23" s="71"/>
      <c r="VRS23" s="71"/>
      <c r="VSI23" s="71"/>
      <c r="VSY23" s="71"/>
      <c r="VTO23" s="71"/>
      <c r="VUE23" s="71"/>
      <c r="VUU23" s="71"/>
      <c r="VVK23" s="71"/>
      <c r="VWA23" s="71"/>
      <c r="VWQ23" s="71"/>
      <c r="VXG23" s="71"/>
      <c r="VXW23" s="71"/>
      <c r="VYM23" s="71"/>
      <c r="VZC23" s="71"/>
      <c r="VZS23" s="71"/>
      <c r="WAI23" s="71"/>
      <c r="WAY23" s="71"/>
      <c r="WBO23" s="71"/>
      <c r="WCE23" s="71"/>
      <c r="WCU23" s="71"/>
      <c r="WDK23" s="71"/>
      <c r="WEA23" s="71"/>
      <c r="WEQ23" s="71"/>
      <c r="WFG23" s="71"/>
      <c r="WFW23" s="71"/>
      <c r="WGM23" s="71"/>
      <c r="WHC23" s="71"/>
      <c r="WHS23" s="71"/>
      <c r="WII23" s="71"/>
      <c r="WIY23" s="71"/>
      <c r="WJO23" s="71"/>
      <c r="WKE23" s="71"/>
      <c r="WKU23" s="71"/>
      <c r="WLK23" s="71"/>
      <c r="WMA23" s="71"/>
      <c r="WMQ23" s="71"/>
      <c r="WNG23" s="71"/>
      <c r="WNW23" s="71"/>
      <c r="WOM23" s="71"/>
      <c r="WPC23" s="71"/>
      <c r="WPS23" s="71"/>
      <c r="WQI23" s="71"/>
      <c r="WQY23" s="71"/>
      <c r="WRO23" s="71"/>
      <c r="WSE23" s="71"/>
      <c r="WSU23" s="71"/>
      <c r="WTK23" s="71"/>
      <c r="WUA23" s="71"/>
      <c r="WUQ23" s="71"/>
      <c r="WVG23" s="71"/>
      <c r="WVW23" s="71"/>
      <c r="WWM23" s="71"/>
      <c r="WXC23" s="71"/>
      <c r="WXS23" s="71"/>
      <c r="WYI23" s="71"/>
      <c r="WYY23" s="71"/>
      <c r="WZO23" s="71"/>
      <c r="XAE23" s="71"/>
      <c r="XAU23" s="71"/>
      <c r="XBK23" s="71"/>
      <c r="XCA23" s="71"/>
      <c r="XCQ23" s="71"/>
      <c r="XDG23" s="71"/>
      <c r="XDW23" s="71"/>
      <c r="XEM23" s="71"/>
    </row>
    <row r="24" spans="1:1023 1039:2047 2063:3071 3087:4095 4111:5119 5135:6143 6159:7167 7183:8191 8207:9215 9231:10239 10255:11263 11279:12287 12303:13311 13327:14335 14351:15359 15375:16367">
      <c r="A24" s="20" t="str">
        <f>IF(COUNTBLANK(F24)=1," ",COUNTA($F$11:F24))</f>
        <v xml:space="preserve"> </v>
      </c>
      <c r="B24" s="73" t="s">
        <v>296</v>
      </c>
      <c r="C24" s="68" t="s">
        <v>16</v>
      </c>
      <c r="D24" s="68">
        <v>1</v>
      </c>
      <c r="E24" s="95"/>
      <c r="F24" s="134"/>
      <c r="G24" s="135"/>
      <c r="H24" s="136"/>
      <c r="I24" s="135">
        <f t="shared" si="0"/>
        <v>0</v>
      </c>
      <c r="J24" s="135">
        <f t="shared" si="1"/>
        <v>0</v>
      </c>
      <c r="K24" s="135">
        <f t="shared" si="2"/>
        <v>0</v>
      </c>
      <c r="L24" s="135">
        <f t="shared" si="3"/>
        <v>0</v>
      </c>
      <c r="M24" s="135">
        <f t="shared" si="4"/>
        <v>0</v>
      </c>
      <c r="N24" s="135">
        <f t="shared" si="5"/>
        <v>0</v>
      </c>
      <c r="O24" s="70">
        <f t="shared" si="6"/>
        <v>0</v>
      </c>
      <c r="AE24" s="71"/>
      <c r="AU24" s="71"/>
      <c r="BK24" s="71"/>
      <c r="CA24" s="71"/>
      <c r="CQ24" s="71"/>
      <c r="DG24" s="71"/>
      <c r="DW24" s="71"/>
      <c r="EM24" s="71"/>
      <c r="FC24" s="71"/>
      <c r="FS24" s="71"/>
      <c r="GI24" s="71"/>
      <c r="GY24" s="71"/>
      <c r="HO24" s="71"/>
      <c r="IE24" s="71"/>
      <c r="IU24" s="71"/>
      <c r="JK24" s="71"/>
      <c r="KA24" s="71"/>
      <c r="KQ24" s="71"/>
      <c r="LG24" s="71"/>
      <c r="LW24" s="71"/>
      <c r="MM24" s="71"/>
      <c r="NC24" s="71"/>
      <c r="NS24" s="71"/>
      <c r="OI24" s="71"/>
      <c r="OY24" s="71"/>
      <c r="PO24" s="71"/>
      <c r="QE24" s="71"/>
      <c r="QU24" s="71"/>
      <c r="RK24" s="71"/>
      <c r="SA24" s="71"/>
      <c r="SQ24" s="71"/>
      <c r="TG24" s="71"/>
      <c r="TW24" s="71"/>
      <c r="UM24" s="71"/>
      <c r="VC24" s="71"/>
      <c r="VS24" s="71"/>
      <c r="WI24" s="71"/>
      <c r="WY24" s="71"/>
      <c r="XO24" s="71"/>
      <c r="YE24" s="71"/>
      <c r="YU24" s="71"/>
      <c r="ZK24" s="71"/>
      <c r="AAA24" s="71"/>
      <c r="AAQ24" s="71"/>
      <c r="ABG24" s="71"/>
      <c r="ABW24" s="71"/>
      <c r="ACM24" s="71"/>
      <c r="ADC24" s="71"/>
      <c r="ADS24" s="71"/>
      <c r="AEI24" s="71"/>
      <c r="AEY24" s="71"/>
      <c r="AFO24" s="71"/>
      <c r="AGE24" s="71"/>
      <c r="AGU24" s="71"/>
      <c r="AHK24" s="71"/>
      <c r="AIA24" s="71"/>
      <c r="AIQ24" s="71"/>
      <c r="AJG24" s="71"/>
      <c r="AJW24" s="71"/>
      <c r="AKM24" s="71"/>
      <c r="ALC24" s="71"/>
      <c r="ALS24" s="71"/>
      <c r="AMI24" s="71"/>
      <c r="AMY24" s="71"/>
      <c r="ANO24" s="71"/>
      <c r="AOE24" s="71"/>
      <c r="AOU24" s="71"/>
      <c r="APK24" s="71"/>
      <c r="AQA24" s="71"/>
      <c r="AQQ24" s="71"/>
      <c r="ARG24" s="71"/>
      <c r="ARW24" s="71"/>
      <c r="ASM24" s="71"/>
      <c r="ATC24" s="71"/>
      <c r="ATS24" s="71"/>
      <c r="AUI24" s="71"/>
      <c r="AUY24" s="71"/>
      <c r="AVO24" s="71"/>
      <c r="AWE24" s="71"/>
      <c r="AWU24" s="71"/>
      <c r="AXK24" s="71"/>
      <c r="AYA24" s="71"/>
      <c r="AYQ24" s="71"/>
      <c r="AZG24" s="71"/>
      <c r="AZW24" s="71"/>
      <c r="BAM24" s="71"/>
      <c r="BBC24" s="71"/>
      <c r="BBS24" s="71"/>
      <c r="BCI24" s="71"/>
      <c r="BCY24" s="71"/>
      <c r="BDO24" s="71"/>
      <c r="BEE24" s="71"/>
      <c r="BEU24" s="71"/>
      <c r="BFK24" s="71"/>
      <c r="BGA24" s="71"/>
      <c r="BGQ24" s="71"/>
      <c r="BHG24" s="71"/>
      <c r="BHW24" s="71"/>
      <c r="BIM24" s="71"/>
      <c r="BJC24" s="71"/>
      <c r="BJS24" s="71"/>
      <c r="BKI24" s="71"/>
      <c r="BKY24" s="71"/>
      <c r="BLO24" s="71"/>
      <c r="BME24" s="71"/>
      <c r="BMU24" s="71"/>
      <c r="BNK24" s="71"/>
      <c r="BOA24" s="71"/>
      <c r="BOQ24" s="71"/>
      <c r="BPG24" s="71"/>
      <c r="BPW24" s="71"/>
      <c r="BQM24" s="71"/>
      <c r="BRC24" s="71"/>
      <c r="BRS24" s="71"/>
      <c r="BSI24" s="71"/>
      <c r="BSY24" s="71"/>
      <c r="BTO24" s="71"/>
      <c r="BUE24" s="71"/>
      <c r="BUU24" s="71"/>
      <c r="BVK24" s="71"/>
      <c r="BWA24" s="71"/>
      <c r="BWQ24" s="71"/>
      <c r="BXG24" s="71"/>
      <c r="BXW24" s="71"/>
      <c r="BYM24" s="71"/>
      <c r="BZC24" s="71"/>
      <c r="BZS24" s="71"/>
      <c r="CAI24" s="71"/>
      <c r="CAY24" s="71"/>
      <c r="CBO24" s="71"/>
      <c r="CCE24" s="71"/>
      <c r="CCU24" s="71"/>
      <c r="CDK24" s="71"/>
      <c r="CEA24" s="71"/>
      <c r="CEQ24" s="71"/>
      <c r="CFG24" s="71"/>
      <c r="CFW24" s="71"/>
      <c r="CGM24" s="71"/>
      <c r="CHC24" s="71"/>
      <c r="CHS24" s="71"/>
      <c r="CII24" s="71"/>
      <c r="CIY24" s="71"/>
      <c r="CJO24" s="71"/>
      <c r="CKE24" s="71"/>
      <c r="CKU24" s="71"/>
      <c r="CLK24" s="71"/>
      <c r="CMA24" s="71"/>
      <c r="CMQ24" s="71"/>
      <c r="CNG24" s="71"/>
      <c r="CNW24" s="71"/>
      <c r="COM24" s="71"/>
      <c r="CPC24" s="71"/>
      <c r="CPS24" s="71"/>
      <c r="CQI24" s="71"/>
      <c r="CQY24" s="71"/>
      <c r="CRO24" s="71"/>
      <c r="CSE24" s="71"/>
      <c r="CSU24" s="71"/>
      <c r="CTK24" s="71"/>
      <c r="CUA24" s="71"/>
      <c r="CUQ24" s="71"/>
      <c r="CVG24" s="71"/>
      <c r="CVW24" s="71"/>
      <c r="CWM24" s="71"/>
      <c r="CXC24" s="71"/>
      <c r="CXS24" s="71"/>
      <c r="CYI24" s="71"/>
      <c r="CYY24" s="71"/>
      <c r="CZO24" s="71"/>
      <c r="DAE24" s="71"/>
      <c r="DAU24" s="71"/>
      <c r="DBK24" s="71"/>
      <c r="DCA24" s="71"/>
      <c r="DCQ24" s="71"/>
      <c r="DDG24" s="71"/>
      <c r="DDW24" s="71"/>
      <c r="DEM24" s="71"/>
      <c r="DFC24" s="71"/>
      <c r="DFS24" s="71"/>
      <c r="DGI24" s="71"/>
      <c r="DGY24" s="71"/>
      <c r="DHO24" s="71"/>
      <c r="DIE24" s="71"/>
      <c r="DIU24" s="71"/>
      <c r="DJK24" s="71"/>
      <c r="DKA24" s="71"/>
      <c r="DKQ24" s="71"/>
      <c r="DLG24" s="71"/>
      <c r="DLW24" s="71"/>
      <c r="DMM24" s="71"/>
      <c r="DNC24" s="71"/>
      <c r="DNS24" s="71"/>
      <c r="DOI24" s="71"/>
      <c r="DOY24" s="71"/>
      <c r="DPO24" s="71"/>
      <c r="DQE24" s="71"/>
      <c r="DQU24" s="71"/>
      <c r="DRK24" s="71"/>
      <c r="DSA24" s="71"/>
      <c r="DSQ24" s="71"/>
      <c r="DTG24" s="71"/>
      <c r="DTW24" s="71"/>
      <c r="DUM24" s="71"/>
      <c r="DVC24" s="71"/>
      <c r="DVS24" s="71"/>
      <c r="DWI24" s="71"/>
      <c r="DWY24" s="71"/>
      <c r="DXO24" s="71"/>
      <c r="DYE24" s="71"/>
      <c r="DYU24" s="71"/>
      <c r="DZK24" s="71"/>
      <c r="EAA24" s="71"/>
      <c r="EAQ24" s="71"/>
      <c r="EBG24" s="71"/>
      <c r="EBW24" s="71"/>
      <c r="ECM24" s="71"/>
      <c r="EDC24" s="71"/>
      <c r="EDS24" s="71"/>
      <c r="EEI24" s="71"/>
      <c r="EEY24" s="71"/>
      <c r="EFO24" s="71"/>
      <c r="EGE24" s="71"/>
      <c r="EGU24" s="71"/>
      <c r="EHK24" s="71"/>
      <c r="EIA24" s="71"/>
      <c r="EIQ24" s="71"/>
      <c r="EJG24" s="71"/>
      <c r="EJW24" s="71"/>
      <c r="EKM24" s="71"/>
      <c r="ELC24" s="71"/>
      <c r="ELS24" s="71"/>
      <c r="EMI24" s="71"/>
      <c r="EMY24" s="71"/>
      <c r="ENO24" s="71"/>
      <c r="EOE24" s="71"/>
      <c r="EOU24" s="71"/>
      <c r="EPK24" s="71"/>
      <c r="EQA24" s="71"/>
      <c r="EQQ24" s="71"/>
      <c r="ERG24" s="71"/>
      <c r="ERW24" s="71"/>
      <c r="ESM24" s="71"/>
      <c r="ETC24" s="71"/>
      <c r="ETS24" s="71"/>
      <c r="EUI24" s="71"/>
      <c r="EUY24" s="71"/>
      <c r="EVO24" s="71"/>
      <c r="EWE24" s="71"/>
      <c r="EWU24" s="71"/>
      <c r="EXK24" s="71"/>
      <c r="EYA24" s="71"/>
      <c r="EYQ24" s="71"/>
      <c r="EZG24" s="71"/>
      <c r="EZW24" s="71"/>
      <c r="FAM24" s="71"/>
      <c r="FBC24" s="71"/>
      <c r="FBS24" s="71"/>
      <c r="FCI24" s="71"/>
      <c r="FCY24" s="71"/>
      <c r="FDO24" s="71"/>
      <c r="FEE24" s="71"/>
      <c r="FEU24" s="71"/>
      <c r="FFK24" s="71"/>
      <c r="FGA24" s="71"/>
      <c r="FGQ24" s="71"/>
      <c r="FHG24" s="71"/>
      <c r="FHW24" s="71"/>
      <c r="FIM24" s="71"/>
      <c r="FJC24" s="71"/>
      <c r="FJS24" s="71"/>
      <c r="FKI24" s="71"/>
      <c r="FKY24" s="71"/>
      <c r="FLO24" s="71"/>
      <c r="FME24" s="71"/>
      <c r="FMU24" s="71"/>
      <c r="FNK24" s="71"/>
      <c r="FOA24" s="71"/>
      <c r="FOQ24" s="71"/>
      <c r="FPG24" s="71"/>
      <c r="FPW24" s="71"/>
      <c r="FQM24" s="71"/>
      <c r="FRC24" s="71"/>
      <c r="FRS24" s="71"/>
      <c r="FSI24" s="71"/>
      <c r="FSY24" s="71"/>
      <c r="FTO24" s="71"/>
      <c r="FUE24" s="71"/>
      <c r="FUU24" s="71"/>
      <c r="FVK24" s="71"/>
      <c r="FWA24" s="71"/>
      <c r="FWQ24" s="71"/>
      <c r="FXG24" s="71"/>
      <c r="FXW24" s="71"/>
      <c r="FYM24" s="71"/>
      <c r="FZC24" s="71"/>
      <c r="FZS24" s="71"/>
      <c r="GAI24" s="71"/>
      <c r="GAY24" s="71"/>
      <c r="GBO24" s="71"/>
      <c r="GCE24" s="71"/>
      <c r="GCU24" s="71"/>
      <c r="GDK24" s="71"/>
      <c r="GEA24" s="71"/>
      <c r="GEQ24" s="71"/>
      <c r="GFG24" s="71"/>
      <c r="GFW24" s="71"/>
      <c r="GGM24" s="71"/>
      <c r="GHC24" s="71"/>
      <c r="GHS24" s="71"/>
      <c r="GII24" s="71"/>
      <c r="GIY24" s="71"/>
      <c r="GJO24" s="71"/>
      <c r="GKE24" s="71"/>
      <c r="GKU24" s="71"/>
      <c r="GLK24" s="71"/>
      <c r="GMA24" s="71"/>
      <c r="GMQ24" s="71"/>
      <c r="GNG24" s="71"/>
      <c r="GNW24" s="71"/>
      <c r="GOM24" s="71"/>
      <c r="GPC24" s="71"/>
      <c r="GPS24" s="71"/>
      <c r="GQI24" s="71"/>
      <c r="GQY24" s="71"/>
      <c r="GRO24" s="71"/>
      <c r="GSE24" s="71"/>
      <c r="GSU24" s="71"/>
      <c r="GTK24" s="71"/>
      <c r="GUA24" s="71"/>
      <c r="GUQ24" s="71"/>
      <c r="GVG24" s="71"/>
      <c r="GVW24" s="71"/>
      <c r="GWM24" s="71"/>
      <c r="GXC24" s="71"/>
      <c r="GXS24" s="71"/>
      <c r="GYI24" s="71"/>
      <c r="GYY24" s="71"/>
      <c r="GZO24" s="71"/>
      <c r="HAE24" s="71"/>
      <c r="HAU24" s="71"/>
      <c r="HBK24" s="71"/>
      <c r="HCA24" s="71"/>
      <c r="HCQ24" s="71"/>
      <c r="HDG24" s="71"/>
      <c r="HDW24" s="71"/>
      <c r="HEM24" s="71"/>
      <c r="HFC24" s="71"/>
      <c r="HFS24" s="71"/>
      <c r="HGI24" s="71"/>
      <c r="HGY24" s="71"/>
      <c r="HHO24" s="71"/>
      <c r="HIE24" s="71"/>
      <c r="HIU24" s="71"/>
      <c r="HJK24" s="71"/>
      <c r="HKA24" s="71"/>
      <c r="HKQ24" s="71"/>
      <c r="HLG24" s="71"/>
      <c r="HLW24" s="71"/>
      <c r="HMM24" s="71"/>
      <c r="HNC24" s="71"/>
      <c r="HNS24" s="71"/>
      <c r="HOI24" s="71"/>
      <c r="HOY24" s="71"/>
      <c r="HPO24" s="71"/>
      <c r="HQE24" s="71"/>
      <c r="HQU24" s="71"/>
      <c r="HRK24" s="71"/>
      <c r="HSA24" s="71"/>
      <c r="HSQ24" s="71"/>
      <c r="HTG24" s="71"/>
      <c r="HTW24" s="71"/>
      <c r="HUM24" s="71"/>
      <c r="HVC24" s="71"/>
      <c r="HVS24" s="71"/>
      <c r="HWI24" s="71"/>
      <c r="HWY24" s="71"/>
      <c r="HXO24" s="71"/>
      <c r="HYE24" s="71"/>
      <c r="HYU24" s="71"/>
      <c r="HZK24" s="71"/>
      <c r="IAA24" s="71"/>
      <c r="IAQ24" s="71"/>
      <c r="IBG24" s="71"/>
      <c r="IBW24" s="71"/>
      <c r="ICM24" s="71"/>
      <c r="IDC24" s="71"/>
      <c r="IDS24" s="71"/>
      <c r="IEI24" s="71"/>
      <c r="IEY24" s="71"/>
      <c r="IFO24" s="71"/>
      <c r="IGE24" s="71"/>
      <c r="IGU24" s="71"/>
      <c r="IHK24" s="71"/>
      <c r="IIA24" s="71"/>
      <c r="IIQ24" s="71"/>
      <c r="IJG24" s="71"/>
      <c r="IJW24" s="71"/>
      <c r="IKM24" s="71"/>
      <c r="ILC24" s="71"/>
      <c r="ILS24" s="71"/>
      <c r="IMI24" s="71"/>
      <c r="IMY24" s="71"/>
      <c r="INO24" s="71"/>
      <c r="IOE24" s="71"/>
      <c r="IOU24" s="71"/>
      <c r="IPK24" s="71"/>
      <c r="IQA24" s="71"/>
      <c r="IQQ24" s="71"/>
      <c r="IRG24" s="71"/>
      <c r="IRW24" s="71"/>
      <c r="ISM24" s="71"/>
      <c r="ITC24" s="71"/>
      <c r="ITS24" s="71"/>
      <c r="IUI24" s="71"/>
      <c r="IUY24" s="71"/>
      <c r="IVO24" s="71"/>
      <c r="IWE24" s="71"/>
      <c r="IWU24" s="71"/>
      <c r="IXK24" s="71"/>
      <c r="IYA24" s="71"/>
      <c r="IYQ24" s="71"/>
      <c r="IZG24" s="71"/>
      <c r="IZW24" s="71"/>
      <c r="JAM24" s="71"/>
      <c r="JBC24" s="71"/>
      <c r="JBS24" s="71"/>
      <c r="JCI24" s="71"/>
      <c r="JCY24" s="71"/>
      <c r="JDO24" s="71"/>
      <c r="JEE24" s="71"/>
      <c r="JEU24" s="71"/>
      <c r="JFK24" s="71"/>
      <c r="JGA24" s="71"/>
      <c r="JGQ24" s="71"/>
      <c r="JHG24" s="71"/>
      <c r="JHW24" s="71"/>
      <c r="JIM24" s="71"/>
      <c r="JJC24" s="71"/>
      <c r="JJS24" s="71"/>
      <c r="JKI24" s="71"/>
      <c r="JKY24" s="71"/>
      <c r="JLO24" s="71"/>
      <c r="JME24" s="71"/>
      <c r="JMU24" s="71"/>
      <c r="JNK24" s="71"/>
      <c r="JOA24" s="71"/>
      <c r="JOQ24" s="71"/>
      <c r="JPG24" s="71"/>
      <c r="JPW24" s="71"/>
      <c r="JQM24" s="71"/>
      <c r="JRC24" s="71"/>
      <c r="JRS24" s="71"/>
      <c r="JSI24" s="71"/>
      <c r="JSY24" s="71"/>
      <c r="JTO24" s="71"/>
      <c r="JUE24" s="71"/>
      <c r="JUU24" s="71"/>
      <c r="JVK24" s="71"/>
      <c r="JWA24" s="71"/>
      <c r="JWQ24" s="71"/>
      <c r="JXG24" s="71"/>
      <c r="JXW24" s="71"/>
      <c r="JYM24" s="71"/>
      <c r="JZC24" s="71"/>
      <c r="JZS24" s="71"/>
      <c r="KAI24" s="71"/>
      <c r="KAY24" s="71"/>
      <c r="KBO24" s="71"/>
      <c r="KCE24" s="71"/>
      <c r="KCU24" s="71"/>
      <c r="KDK24" s="71"/>
      <c r="KEA24" s="71"/>
      <c r="KEQ24" s="71"/>
      <c r="KFG24" s="71"/>
      <c r="KFW24" s="71"/>
      <c r="KGM24" s="71"/>
      <c r="KHC24" s="71"/>
      <c r="KHS24" s="71"/>
      <c r="KII24" s="71"/>
      <c r="KIY24" s="71"/>
      <c r="KJO24" s="71"/>
      <c r="KKE24" s="71"/>
      <c r="KKU24" s="71"/>
      <c r="KLK24" s="71"/>
      <c r="KMA24" s="71"/>
      <c r="KMQ24" s="71"/>
      <c r="KNG24" s="71"/>
      <c r="KNW24" s="71"/>
      <c r="KOM24" s="71"/>
      <c r="KPC24" s="71"/>
      <c r="KPS24" s="71"/>
      <c r="KQI24" s="71"/>
      <c r="KQY24" s="71"/>
      <c r="KRO24" s="71"/>
      <c r="KSE24" s="71"/>
      <c r="KSU24" s="71"/>
      <c r="KTK24" s="71"/>
      <c r="KUA24" s="71"/>
      <c r="KUQ24" s="71"/>
      <c r="KVG24" s="71"/>
      <c r="KVW24" s="71"/>
      <c r="KWM24" s="71"/>
      <c r="KXC24" s="71"/>
      <c r="KXS24" s="71"/>
      <c r="KYI24" s="71"/>
      <c r="KYY24" s="71"/>
      <c r="KZO24" s="71"/>
      <c r="LAE24" s="71"/>
      <c r="LAU24" s="71"/>
      <c r="LBK24" s="71"/>
      <c r="LCA24" s="71"/>
      <c r="LCQ24" s="71"/>
      <c r="LDG24" s="71"/>
      <c r="LDW24" s="71"/>
      <c r="LEM24" s="71"/>
      <c r="LFC24" s="71"/>
      <c r="LFS24" s="71"/>
      <c r="LGI24" s="71"/>
      <c r="LGY24" s="71"/>
      <c r="LHO24" s="71"/>
      <c r="LIE24" s="71"/>
      <c r="LIU24" s="71"/>
      <c r="LJK24" s="71"/>
      <c r="LKA24" s="71"/>
      <c r="LKQ24" s="71"/>
      <c r="LLG24" s="71"/>
      <c r="LLW24" s="71"/>
      <c r="LMM24" s="71"/>
      <c r="LNC24" s="71"/>
      <c r="LNS24" s="71"/>
      <c r="LOI24" s="71"/>
      <c r="LOY24" s="71"/>
      <c r="LPO24" s="71"/>
      <c r="LQE24" s="71"/>
      <c r="LQU24" s="71"/>
      <c r="LRK24" s="71"/>
      <c r="LSA24" s="71"/>
      <c r="LSQ24" s="71"/>
      <c r="LTG24" s="71"/>
      <c r="LTW24" s="71"/>
      <c r="LUM24" s="71"/>
      <c r="LVC24" s="71"/>
      <c r="LVS24" s="71"/>
      <c r="LWI24" s="71"/>
      <c r="LWY24" s="71"/>
      <c r="LXO24" s="71"/>
      <c r="LYE24" s="71"/>
      <c r="LYU24" s="71"/>
      <c r="LZK24" s="71"/>
      <c r="MAA24" s="71"/>
      <c r="MAQ24" s="71"/>
      <c r="MBG24" s="71"/>
      <c r="MBW24" s="71"/>
      <c r="MCM24" s="71"/>
      <c r="MDC24" s="71"/>
      <c r="MDS24" s="71"/>
      <c r="MEI24" s="71"/>
      <c r="MEY24" s="71"/>
      <c r="MFO24" s="71"/>
      <c r="MGE24" s="71"/>
      <c r="MGU24" s="71"/>
      <c r="MHK24" s="71"/>
      <c r="MIA24" s="71"/>
      <c r="MIQ24" s="71"/>
      <c r="MJG24" s="71"/>
      <c r="MJW24" s="71"/>
      <c r="MKM24" s="71"/>
      <c r="MLC24" s="71"/>
      <c r="MLS24" s="71"/>
      <c r="MMI24" s="71"/>
      <c r="MMY24" s="71"/>
      <c r="MNO24" s="71"/>
      <c r="MOE24" s="71"/>
      <c r="MOU24" s="71"/>
      <c r="MPK24" s="71"/>
      <c r="MQA24" s="71"/>
      <c r="MQQ24" s="71"/>
      <c r="MRG24" s="71"/>
      <c r="MRW24" s="71"/>
      <c r="MSM24" s="71"/>
      <c r="MTC24" s="71"/>
      <c r="MTS24" s="71"/>
      <c r="MUI24" s="71"/>
      <c r="MUY24" s="71"/>
      <c r="MVO24" s="71"/>
      <c r="MWE24" s="71"/>
      <c r="MWU24" s="71"/>
      <c r="MXK24" s="71"/>
      <c r="MYA24" s="71"/>
      <c r="MYQ24" s="71"/>
      <c r="MZG24" s="71"/>
      <c r="MZW24" s="71"/>
      <c r="NAM24" s="71"/>
      <c r="NBC24" s="71"/>
      <c r="NBS24" s="71"/>
      <c r="NCI24" s="71"/>
      <c r="NCY24" s="71"/>
      <c r="NDO24" s="71"/>
      <c r="NEE24" s="71"/>
      <c r="NEU24" s="71"/>
      <c r="NFK24" s="71"/>
      <c r="NGA24" s="71"/>
      <c r="NGQ24" s="71"/>
      <c r="NHG24" s="71"/>
      <c r="NHW24" s="71"/>
      <c r="NIM24" s="71"/>
      <c r="NJC24" s="71"/>
      <c r="NJS24" s="71"/>
      <c r="NKI24" s="71"/>
      <c r="NKY24" s="71"/>
      <c r="NLO24" s="71"/>
      <c r="NME24" s="71"/>
      <c r="NMU24" s="71"/>
      <c r="NNK24" s="71"/>
      <c r="NOA24" s="71"/>
      <c r="NOQ24" s="71"/>
      <c r="NPG24" s="71"/>
      <c r="NPW24" s="71"/>
      <c r="NQM24" s="71"/>
      <c r="NRC24" s="71"/>
      <c r="NRS24" s="71"/>
      <c r="NSI24" s="71"/>
      <c r="NSY24" s="71"/>
      <c r="NTO24" s="71"/>
      <c r="NUE24" s="71"/>
      <c r="NUU24" s="71"/>
      <c r="NVK24" s="71"/>
      <c r="NWA24" s="71"/>
      <c r="NWQ24" s="71"/>
      <c r="NXG24" s="71"/>
      <c r="NXW24" s="71"/>
      <c r="NYM24" s="71"/>
      <c r="NZC24" s="71"/>
      <c r="NZS24" s="71"/>
      <c r="OAI24" s="71"/>
      <c r="OAY24" s="71"/>
      <c r="OBO24" s="71"/>
      <c r="OCE24" s="71"/>
      <c r="OCU24" s="71"/>
      <c r="ODK24" s="71"/>
      <c r="OEA24" s="71"/>
      <c r="OEQ24" s="71"/>
      <c r="OFG24" s="71"/>
      <c r="OFW24" s="71"/>
      <c r="OGM24" s="71"/>
      <c r="OHC24" s="71"/>
      <c r="OHS24" s="71"/>
      <c r="OII24" s="71"/>
      <c r="OIY24" s="71"/>
      <c r="OJO24" s="71"/>
      <c r="OKE24" s="71"/>
      <c r="OKU24" s="71"/>
      <c r="OLK24" s="71"/>
      <c r="OMA24" s="71"/>
      <c r="OMQ24" s="71"/>
      <c r="ONG24" s="71"/>
      <c r="ONW24" s="71"/>
      <c r="OOM24" s="71"/>
      <c r="OPC24" s="71"/>
      <c r="OPS24" s="71"/>
      <c r="OQI24" s="71"/>
      <c r="OQY24" s="71"/>
      <c r="ORO24" s="71"/>
      <c r="OSE24" s="71"/>
      <c r="OSU24" s="71"/>
      <c r="OTK24" s="71"/>
      <c r="OUA24" s="71"/>
      <c r="OUQ24" s="71"/>
      <c r="OVG24" s="71"/>
      <c r="OVW24" s="71"/>
      <c r="OWM24" s="71"/>
      <c r="OXC24" s="71"/>
      <c r="OXS24" s="71"/>
      <c r="OYI24" s="71"/>
      <c r="OYY24" s="71"/>
      <c r="OZO24" s="71"/>
      <c r="PAE24" s="71"/>
      <c r="PAU24" s="71"/>
      <c r="PBK24" s="71"/>
      <c r="PCA24" s="71"/>
      <c r="PCQ24" s="71"/>
      <c r="PDG24" s="71"/>
      <c r="PDW24" s="71"/>
      <c r="PEM24" s="71"/>
      <c r="PFC24" s="71"/>
      <c r="PFS24" s="71"/>
      <c r="PGI24" s="71"/>
      <c r="PGY24" s="71"/>
      <c r="PHO24" s="71"/>
      <c r="PIE24" s="71"/>
      <c r="PIU24" s="71"/>
      <c r="PJK24" s="71"/>
      <c r="PKA24" s="71"/>
      <c r="PKQ24" s="71"/>
      <c r="PLG24" s="71"/>
      <c r="PLW24" s="71"/>
      <c r="PMM24" s="71"/>
      <c r="PNC24" s="71"/>
      <c r="PNS24" s="71"/>
      <c r="POI24" s="71"/>
      <c r="POY24" s="71"/>
      <c r="PPO24" s="71"/>
      <c r="PQE24" s="71"/>
      <c r="PQU24" s="71"/>
      <c r="PRK24" s="71"/>
      <c r="PSA24" s="71"/>
      <c r="PSQ24" s="71"/>
      <c r="PTG24" s="71"/>
      <c r="PTW24" s="71"/>
      <c r="PUM24" s="71"/>
      <c r="PVC24" s="71"/>
      <c r="PVS24" s="71"/>
      <c r="PWI24" s="71"/>
      <c r="PWY24" s="71"/>
      <c r="PXO24" s="71"/>
      <c r="PYE24" s="71"/>
      <c r="PYU24" s="71"/>
      <c r="PZK24" s="71"/>
      <c r="QAA24" s="71"/>
      <c r="QAQ24" s="71"/>
      <c r="QBG24" s="71"/>
      <c r="QBW24" s="71"/>
      <c r="QCM24" s="71"/>
      <c r="QDC24" s="71"/>
      <c r="QDS24" s="71"/>
      <c r="QEI24" s="71"/>
      <c r="QEY24" s="71"/>
      <c r="QFO24" s="71"/>
      <c r="QGE24" s="71"/>
      <c r="QGU24" s="71"/>
      <c r="QHK24" s="71"/>
      <c r="QIA24" s="71"/>
      <c r="QIQ24" s="71"/>
      <c r="QJG24" s="71"/>
      <c r="QJW24" s="71"/>
      <c r="QKM24" s="71"/>
      <c r="QLC24" s="71"/>
      <c r="QLS24" s="71"/>
      <c r="QMI24" s="71"/>
      <c r="QMY24" s="71"/>
      <c r="QNO24" s="71"/>
      <c r="QOE24" s="71"/>
      <c r="QOU24" s="71"/>
      <c r="QPK24" s="71"/>
      <c r="QQA24" s="71"/>
      <c r="QQQ24" s="71"/>
      <c r="QRG24" s="71"/>
      <c r="QRW24" s="71"/>
      <c r="QSM24" s="71"/>
      <c r="QTC24" s="71"/>
      <c r="QTS24" s="71"/>
      <c r="QUI24" s="71"/>
      <c r="QUY24" s="71"/>
      <c r="QVO24" s="71"/>
      <c r="QWE24" s="71"/>
      <c r="QWU24" s="71"/>
      <c r="QXK24" s="71"/>
      <c r="QYA24" s="71"/>
      <c r="QYQ24" s="71"/>
      <c r="QZG24" s="71"/>
      <c r="QZW24" s="71"/>
      <c r="RAM24" s="71"/>
      <c r="RBC24" s="71"/>
      <c r="RBS24" s="71"/>
      <c r="RCI24" s="71"/>
      <c r="RCY24" s="71"/>
      <c r="RDO24" s="71"/>
      <c r="REE24" s="71"/>
      <c r="REU24" s="71"/>
      <c r="RFK24" s="71"/>
      <c r="RGA24" s="71"/>
      <c r="RGQ24" s="71"/>
      <c r="RHG24" s="71"/>
      <c r="RHW24" s="71"/>
      <c r="RIM24" s="71"/>
      <c r="RJC24" s="71"/>
      <c r="RJS24" s="71"/>
      <c r="RKI24" s="71"/>
      <c r="RKY24" s="71"/>
      <c r="RLO24" s="71"/>
      <c r="RME24" s="71"/>
      <c r="RMU24" s="71"/>
      <c r="RNK24" s="71"/>
      <c r="ROA24" s="71"/>
      <c r="ROQ24" s="71"/>
      <c r="RPG24" s="71"/>
      <c r="RPW24" s="71"/>
      <c r="RQM24" s="71"/>
      <c r="RRC24" s="71"/>
      <c r="RRS24" s="71"/>
      <c r="RSI24" s="71"/>
      <c r="RSY24" s="71"/>
      <c r="RTO24" s="71"/>
      <c r="RUE24" s="71"/>
      <c r="RUU24" s="71"/>
      <c r="RVK24" s="71"/>
      <c r="RWA24" s="71"/>
      <c r="RWQ24" s="71"/>
      <c r="RXG24" s="71"/>
      <c r="RXW24" s="71"/>
      <c r="RYM24" s="71"/>
      <c r="RZC24" s="71"/>
      <c r="RZS24" s="71"/>
      <c r="SAI24" s="71"/>
      <c r="SAY24" s="71"/>
      <c r="SBO24" s="71"/>
      <c r="SCE24" s="71"/>
      <c r="SCU24" s="71"/>
      <c r="SDK24" s="71"/>
      <c r="SEA24" s="71"/>
      <c r="SEQ24" s="71"/>
      <c r="SFG24" s="71"/>
      <c r="SFW24" s="71"/>
      <c r="SGM24" s="71"/>
      <c r="SHC24" s="71"/>
      <c r="SHS24" s="71"/>
      <c r="SII24" s="71"/>
      <c r="SIY24" s="71"/>
      <c r="SJO24" s="71"/>
      <c r="SKE24" s="71"/>
      <c r="SKU24" s="71"/>
      <c r="SLK24" s="71"/>
      <c r="SMA24" s="71"/>
      <c r="SMQ24" s="71"/>
      <c r="SNG24" s="71"/>
      <c r="SNW24" s="71"/>
      <c r="SOM24" s="71"/>
      <c r="SPC24" s="71"/>
      <c r="SPS24" s="71"/>
      <c r="SQI24" s="71"/>
      <c r="SQY24" s="71"/>
      <c r="SRO24" s="71"/>
      <c r="SSE24" s="71"/>
      <c r="SSU24" s="71"/>
      <c r="STK24" s="71"/>
      <c r="SUA24" s="71"/>
      <c r="SUQ24" s="71"/>
      <c r="SVG24" s="71"/>
      <c r="SVW24" s="71"/>
      <c r="SWM24" s="71"/>
      <c r="SXC24" s="71"/>
      <c r="SXS24" s="71"/>
      <c r="SYI24" s="71"/>
      <c r="SYY24" s="71"/>
      <c r="SZO24" s="71"/>
      <c r="TAE24" s="71"/>
      <c r="TAU24" s="71"/>
      <c r="TBK24" s="71"/>
      <c r="TCA24" s="71"/>
      <c r="TCQ24" s="71"/>
      <c r="TDG24" s="71"/>
      <c r="TDW24" s="71"/>
      <c r="TEM24" s="71"/>
      <c r="TFC24" s="71"/>
      <c r="TFS24" s="71"/>
      <c r="TGI24" s="71"/>
      <c r="TGY24" s="71"/>
      <c r="THO24" s="71"/>
      <c r="TIE24" s="71"/>
      <c r="TIU24" s="71"/>
      <c r="TJK24" s="71"/>
      <c r="TKA24" s="71"/>
      <c r="TKQ24" s="71"/>
      <c r="TLG24" s="71"/>
      <c r="TLW24" s="71"/>
      <c r="TMM24" s="71"/>
      <c r="TNC24" s="71"/>
      <c r="TNS24" s="71"/>
      <c r="TOI24" s="71"/>
      <c r="TOY24" s="71"/>
      <c r="TPO24" s="71"/>
      <c r="TQE24" s="71"/>
      <c r="TQU24" s="71"/>
      <c r="TRK24" s="71"/>
      <c r="TSA24" s="71"/>
      <c r="TSQ24" s="71"/>
      <c r="TTG24" s="71"/>
      <c r="TTW24" s="71"/>
      <c r="TUM24" s="71"/>
      <c r="TVC24" s="71"/>
      <c r="TVS24" s="71"/>
      <c r="TWI24" s="71"/>
      <c r="TWY24" s="71"/>
      <c r="TXO24" s="71"/>
      <c r="TYE24" s="71"/>
      <c r="TYU24" s="71"/>
      <c r="TZK24" s="71"/>
      <c r="UAA24" s="71"/>
      <c r="UAQ24" s="71"/>
      <c r="UBG24" s="71"/>
      <c r="UBW24" s="71"/>
      <c r="UCM24" s="71"/>
      <c r="UDC24" s="71"/>
      <c r="UDS24" s="71"/>
      <c r="UEI24" s="71"/>
      <c r="UEY24" s="71"/>
      <c r="UFO24" s="71"/>
      <c r="UGE24" s="71"/>
      <c r="UGU24" s="71"/>
      <c r="UHK24" s="71"/>
      <c r="UIA24" s="71"/>
      <c r="UIQ24" s="71"/>
      <c r="UJG24" s="71"/>
      <c r="UJW24" s="71"/>
      <c r="UKM24" s="71"/>
      <c r="ULC24" s="71"/>
      <c r="ULS24" s="71"/>
      <c r="UMI24" s="71"/>
      <c r="UMY24" s="71"/>
      <c r="UNO24" s="71"/>
      <c r="UOE24" s="71"/>
      <c r="UOU24" s="71"/>
      <c r="UPK24" s="71"/>
      <c r="UQA24" s="71"/>
      <c r="UQQ24" s="71"/>
      <c r="URG24" s="71"/>
      <c r="URW24" s="71"/>
      <c r="USM24" s="71"/>
      <c r="UTC24" s="71"/>
      <c r="UTS24" s="71"/>
      <c r="UUI24" s="71"/>
      <c r="UUY24" s="71"/>
      <c r="UVO24" s="71"/>
      <c r="UWE24" s="71"/>
      <c r="UWU24" s="71"/>
      <c r="UXK24" s="71"/>
      <c r="UYA24" s="71"/>
      <c r="UYQ24" s="71"/>
      <c r="UZG24" s="71"/>
      <c r="UZW24" s="71"/>
      <c r="VAM24" s="71"/>
      <c r="VBC24" s="71"/>
      <c r="VBS24" s="71"/>
      <c r="VCI24" s="71"/>
      <c r="VCY24" s="71"/>
      <c r="VDO24" s="71"/>
      <c r="VEE24" s="71"/>
      <c r="VEU24" s="71"/>
      <c r="VFK24" s="71"/>
      <c r="VGA24" s="71"/>
      <c r="VGQ24" s="71"/>
      <c r="VHG24" s="71"/>
      <c r="VHW24" s="71"/>
      <c r="VIM24" s="71"/>
      <c r="VJC24" s="71"/>
      <c r="VJS24" s="71"/>
      <c r="VKI24" s="71"/>
      <c r="VKY24" s="71"/>
      <c r="VLO24" s="71"/>
      <c r="VME24" s="71"/>
      <c r="VMU24" s="71"/>
      <c r="VNK24" s="71"/>
      <c r="VOA24" s="71"/>
      <c r="VOQ24" s="71"/>
      <c r="VPG24" s="71"/>
      <c r="VPW24" s="71"/>
      <c r="VQM24" s="71"/>
      <c r="VRC24" s="71"/>
      <c r="VRS24" s="71"/>
      <c r="VSI24" s="71"/>
      <c r="VSY24" s="71"/>
      <c r="VTO24" s="71"/>
      <c r="VUE24" s="71"/>
      <c r="VUU24" s="71"/>
      <c r="VVK24" s="71"/>
      <c r="VWA24" s="71"/>
      <c r="VWQ24" s="71"/>
      <c r="VXG24" s="71"/>
      <c r="VXW24" s="71"/>
      <c r="VYM24" s="71"/>
      <c r="VZC24" s="71"/>
      <c r="VZS24" s="71"/>
      <c r="WAI24" s="71"/>
      <c r="WAY24" s="71"/>
      <c r="WBO24" s="71"/>
      <c r="WCE24" s="71"/>
      <c r="WCU24" s="71"/>
      <c r="WDK24" s="71"/>
      <c r="WEA24" s="71"/>
      <c r="WEQ24" s="71"/>
      <c r="WFG24" s="71"/>
      <c r="WFW24" s="71"/>
      <c r="WGM24" s="71"/>
      <c r="WHC24" s="71"/>
      <c r="WHS24" s="71"/>
      <c r="WII24" s="71"/>
      <c r="WIY24" s="71"/>
      <c r="WJO24" s="71"/>
      <c r="WKE24" s="71"/>
      <c r="WKU24" s="71"/>
      <c r="WLK24" s="71"/>
      <c r="WMA24" s="71"/>
      <c r="WMQ24" s="71"/>
      <c r="WNG24" s="71"/>
      <c r="WNW24" s="71"/>
      <c r="WOM24" s="71"/>
      <c r="WPC24" s="71"/>
      <c r="WPS24" s="71"/>
      <c r="WQI24" s="71"/>
      <c r="WQY24" s="71"/>
      <c r="WRO24" s="71"/>
      <c r="WSE24" s="71"/>
      <c r="WSU24" s="71"/>
      <c r="WTK24" s="71"/>
      <c r="WUA24" s="71"/>
      <c r="WUQ24" s="71"/>
      <c r="WVG24" s="71"/>
      <c r="WVW24" s="71"/>
      <c r="WWM24" s="71"/>
      <c r="WXC24" s="71"/>
      <c r="WXS24" s="71"/>
      <c r="WYI24" s="71"/>
      <c r="WYY24" s="71"/>
      <c r="WZO24" s="71"/>
      <c r="XAE24" s="71"/>
      <c r="XAU24" s="71"/>
      <c r="XBK24" s="71"/>
      <c r="XCA24" s="71"/>
      <c r="XCQ24" s="71"/>
      <c r="XDG24" s="71"/>
      <c r="XDW24" s="71"/>
      <c r="XEM24" s="71"/>
    </row>
    <row r="25" spans="1:1023 1039:2047 2063:3071 3087:4095 4111:5119 5135:6143 6159:7167 7183:8191 8207:9215 9231:10239 10255:11263 11279:12287 12303:13311 13327:14335 14351:15359 15375:16367">
      <c r="A25" s="20" t="str">
        <f>IF(COUNTBLANK(F25)=1," ",COUNTA($F$11:F25))</f>
        <v xml:space="preserve"> </v>
      </c>
      <c r="B25" s="73" t="s">
        <v>297</v>
      </c>
      <c r="C25" s="68" t="s">
        <v>16</v>
      </c>
      <c r="D25" s="68">
        <v>1</v>
      </c>
      <c r="E25" s="95"/>
      <c r="F25" s="134"/>
      <c r="G25" s="135"/>
      <c r="H25" s="136"/>
      <c r="I25" s="135">
        <f t="shared" si="0"/>
        <v>0</v>
      </c>
      <c r="J25" s="135">
        <f t="shared" si="1"/>
        <v>0</v>
      </c>
      <c r="K25" s="135">
        <f t="shared" si="2"/>
        <v>0</v>
      </c>
      <c r="L25" s="135">
        <f t="shared" si="3"/>
        <v>0</v>
      </c>
      <c r="M25" s="135">
        <f t="shared" si="4"/>
        <v>0</v>
      </c>
      <c r="N25" s="135">
        <f t="shared" si="5"/>
        <v>0</v>
      </c>
      <c r="O25" s="70">
        <f t="shared" si="6"/>
        <v>0</v>
      </c>
      <c r="AE25" s="71"/>
      <c r="AU25" s="71"/>
      <c r="BK25" s="71"/>
      <c r="CA25" s="71"/>
      <c r="CQ25" s="71"/>
      <c r="DG25" s="71"/>
      <c r="DW25" s="71"/>
      <c r="EM25" s="71"/>
      <c r="FC25" s="71"/>
      <c r="FS25" s="71"/>
      <c r="GI25" s="71"/>
      <c r="GY25" s="71"/>
      <c r="HO25" s="71"/>
      <c r="IE25" s="71"/>
      <c r="IU25" s="71"/>
      <c r="JK25" s="71"/>
      <c r="KA25" s="71"/>
      <c r="KQ25" s="71"/>
      <c r="LG25" s="71"/>
      <c r="LW25" s="71"/>
      <c r="MM25" s="71"/>
      <c r="NC25" s="71"/>
      <c r="NS25" s="71"/>
      <c r="OI25" s="71"/>
      <c r="OY25" s="71"/>
      <c r="PO25" s="71"/>
      <c r="QE25" s="71"/>
      <c r="QU25" s="71"/>
      <c r="RK25" s="71"/>
      <c r="SA25" s="71"/>
      <c r="SQ25" s="71"/>
      <c r="TG25" s="71"/>
      <c r="TW25" s="71"/>
      <c r="UM25" s="71"/>
      <c r="VC25" s="71"/>
      <c r="VS25" s="71"/>
      <c r="WI25" s="71"/>
      <c r="WY25" s="71"/>
      <c r="XO25" s="71"/>
      <c r="YE25" s="71"/>
      <c r="YU25" s="71"/>
      <c r="ZK25" s="71"/>
      <c r="AAA25" s="71"/>
      <c r="AAQ25" s="71"/>
      <c r="ABG25" s="71"/>
      <c r="ABW25" s="71"/>
      <c r="ACM25" s="71"/>
      <c r="ADC25" s="71"/>
      <c r="ADS25" s="71"/>
      <c r="AEI25" s="71"/>
      <c r="AEY25" s="71"/>
      <c r="AFO25" s="71"/>
      <c r="AGE25" s="71"/>
      <c r="AGU25" s="71"/>
      <c r="AHK25" s="71"/>
      <c r="AIA25" s="71"/>
      <c r="AIQ25" s="71"/>
      <c r="AJG25" s="71"/>
      <c r="AJW25" s="71"/>
      <c r="AKM25" s="71"/>
      <c r="ALC25" s="71"/>
      <c r="ALS25" s="71"/>
      <c r="AMI25" s="71"/>
      <c r="AMY25" s="71"/>
      <c r="ANO25" s="71"/>
      <c r="AOE25" s="71"/>
      <c r="AOU25" s="71"/>
      <c r="APK25" s="71"/>
      <c r="AQA25" s="71"/>
      <c r="AQQ25" s="71"/>
      <c r="ARG25" s="71"/>
      <c r="ARW25" s="71"/>
      <c r="ASM25" s="71"/>
      <c r="ATC25" s="71"/>
      <c r="ATS25" s="71"/>
      <c r="AUI25" s="71"/>
      <c r="AUY25" s="71"/>
      <c r="AVO25" s="71"/>
      <c r="AWE25" s="71"/>
      <c r="AWU25" s="71"/>
      <c r="AXK25" s="71"/>
      <c r="AYA25" s="71"/>
      <c r="AYQ25" s="71"/>
      <c r="AZG25" s="71"/>
      <c r="AZW25" s="71"/>
      <c r="BAM25" s="71"/>
      <c r="BBC25" s="71"/>
      <c r="BBS25" s="71"/>
      <c r="BCI25" s="71"/>
      <c r="BCY25" s="71"/>
      <c r="BDO25" s="71"/>
      <c r="BEE25" s="71"/>
      <c r="BEU25" s="71"/>
      <c r="BFK25" s="71"/>
      <c r="BGA25" s="71"/>
      <c r="BGQ25" s="71"/>
      <c r="BHG25" s="71"/>
      <c r="BHW25" s="71"/>
      <c r="BIM25" s="71"/>
      <c r="BJC25" s="71"/>
      <c r="BJS25" s="71"/>
      <c r="BKI25" s="71"/>
      <c r="BKY25" s="71"/>
      <c r="BLO25" s="71"/>
      <c r="BME25" s="71"/>
      <c r="BMU25" s="71"/>
      <c r="BNK25" s="71"/>
      <c r="BOA25" s="71"/>
      <c r="BOQ25" s="71"/>
      <c r="BPG25" s="71"/>
      <c r="BPW25" s="71"/>
      <c r="BQM25" s="71"/>
      <c r="BRC25" s="71"/>
      <c r="BRS25" s="71"/>
      <c r="BSI25" s="71"/>
      <c r="BSY25" s="71"/>
      <c r="BTO25" s="71"/>
      <c r="BUE25" s="71"/>
      <c r="BUU25" s="71"/>
      <c r="BVK25" s="71"/>
      <c r="BWA25" s="71"/>
      <c r="BWQ25" s="71"/>
      <c r="BXG25" s="71"/>
      <c r="BXW25" s="71"/>
      <c r="BYM25" s="71"/>
      <c r="BZC25" s="71"/>
      <c r="BZS25" s="71"/>
      <c r="CAI25" s="71"/>
      <c r="CAY25" s="71"/>
      <c r="CBO25" s="71"/>
      <c r="CCE25" s="71"/>
      <c r="CCU25" s="71"/>
      <c r="CDK25" s="71"/>
      <c r="CEA25" s="71"/>
      <c r="CEQ25" s="71"/>
      <c r="CFG25" s="71"/>
      <c r="CFW25" s="71"/>
      <c r="CGM25" s="71"/>
      <c r="CHC25" s="71"/>
      <c r="CHS25" s="71"/>
      <c r="CII25" s="71"/>
      <c r="CIY25" s="71"/>
      <c r="CJO25" s="71"/>
      <c r="CKE25" s="71"/>
      <c r="CKU25" s="71"/>
      <c r="CLK25" s="71"/>
      <c r="CMA25" s="71"/>
      <c r="CMQ25" s="71"/>
      <c r="CNG25" s="71"/>
      <c r="CNW25" s="71"/>
      <c r="COM25" s="71"/>
      <c r="CPC25" s="71"/>
      <c r="CPS25" s="71"/>
      <c r="CQI25" s="71"/>
      <c r="CQY25" s="71"/>
      <c r="CRO25" s="71"/>
      <c r="CSE25" s="71"/>
      <c r="CSU25" s="71"/>
      <c r="CTK25" s="71"/>
      <c r="CUA25" s="71"/>
      <c r="CUQ25" s="71"/>
      <c r="CVG25" s="71"/>
      <c r="CVW25" s="71"/>
      <c r="CWM25" s="71"/>
      <c r="CXC25" s="71"/>
      <c r="CXS25" s="71"/>
      <c r="CYI25" s="71"/>
      <c r="CYY25" s="71"/>
      <c r="CZO25" s="71"/>
      <c r="DAE25" s="71"/>
      <c r="DAU25" s="71"/>
      <c r="DBK25" s="71"/>
      <c r="DCA25" s="71"/>
      <c r="DCQ25" s="71"/>
      <c r="DDG25" s="71"/>
      <c r="DDW25" s="71"/>
      <c r="DEM25" s="71"/>
      <c r="DFC25" s="71"/>
      <c r="DFS25" s="71"/>
      <c r="DGI25" s="71"/>
      <c r="DGY25" s="71"/>
      <c r="DHO25" s="71"/>
      <c r="DIE25" s="71"/>
      <c r="DIU25" s="71"/>
      <c r="DJK25" s="71"/>
      <c r="DKA25" s="71"/>
      <c r="DKQ25" s="71"/>
      <c r="DLG25" s="71"/>
      <c r="DLW25" s="71"/>
      <c r="DMM25" s="71"/>
      <c r="DNC25" s="71"/>
      <c r="DNS25" s="71"/>
      <c r="DOI25" s="71"/>
      <c r="DOY25" s="71"/>
      <c r="DPO25" s="71"/>
      <c r="DQE25" s="71"/>
      <c r="DQU25" s="71"/>
      <c r="DRK25" s="71"/>
      <c r="DSA25" s="71"/>
      <c r="DSQ25" s="71"/>
      <c r="DTG25" s="71"/>
      <c r="DTW25" s="71"/>
      <c r="DUM25" s="71"/>
      <c r="DVC25" s="71"/>
      <c r="DVS25" s="71"/>
      <c r="DWI25" s="71"/>
      <c r="DWY25" s="71"/>
      <c r="DXO25" s="71"/>
      <c r="DYE25" s="71"/>
      <c r="DYU25" s="71"/>
      <c r="DZK25" s="71"/>
      <c r="EAA25" s="71"/>
      <c r="EAQ25" s="71"/>
      <c r="EBG25" s="71"/>
      <c r="EBW25" s="71"/>
      <c r="ECM25" s="71"/>
      <c r="EDC25" s="71"/>
      <c r="EDS25" s="71"/>
      <c r="EEI25" s="71"/>
      <c r="EEY25" s="71"/>
      <c r="EFO25" s="71"/>
      <c r="EGE25" s="71"/>
      <c r="EGU25" s="71"/>
      <c r="EHK25" s="71"/>
      <c r="EIA25" s="71"/>
      <c r="EIQ25" s="71"/>
      <c r="EJG25" s="71"/>
      <c r="EJW25" s="71"/>
      <c r="EKM25" s="71"/>
      <c r="ELC25" s="71"/>
      <c r="ELS25" s="71"/>
      <c r="EMI25" s="71"/>
      <c r="EMY25" s="71"/>
      <c r="ENO25" s="71"/>
      <c r="EOE25" s="71"/>
      <c r="EOU25" s="71"/>
      <c r="EPK25" s="71"/>
      <c r="EQA25" s="71"/>
      <c r="EQQ25" s="71"/>
      <c r="ERG25" s="71"/>
      <c r="ERW25" s="71"/>
      <c r="ESM25" s="71"/>
      <c r="ETC25" s="71"/>
      <c r="ETS25" s="71"/>
      <c r="EUI25" s="71"/>
      <c r="EUY25" s="71"/>
      <c r="EVO25" s="71"/>
      <c r="EWE25" s="71"/>
      <c r="EWU25" s="71"/>
      <c r="EXK25" s="71"/>
      <c r="EYA25" s="71"/>
      <c r="EYQ25" s="71"/>
      <c r="EZG25" s="71"/>
      <c r="EZW25" s="71"/>
      <c r="FAM25" s="71"/>
      <c r="FBC25" s="71"/>
      <c r="FBS25" s="71"/>
      <c r="FCI25" s="71"/>
      <c r="FCY25" s="71"/>
      <c r="FDO25" s="71"/>
      <c r="FEE25" s="71"/>
      <c r="FEU25" s="71"/>
      <c r="FFK25" s="71"/>
      <c r="FGA25" s="71"/>
      <c r="FGQ25" s="71"/>
      <c r="FHG25" s="71"/>
      <c r="FHW25" s="71"/>
      <c r="FIM25" s="71"/>
      <c r="FJC25" s="71"/>
      <c r="FJS25" s="71"/>
      <c r="FKI25" s="71"/>
      <c r="FKY25" s="71"/>
      <c r="FLO25" s="71"/>
      <c r="FME25" s="71"/>
      <c r="FMU25" s="71"/>
      <c r="FNK25" s="71"/>
      <c r="FOA25" s="71"/>
      <c r="FOQ25" s="71"/>
      <c r="FPG25" s="71"/>
      <c r="FPW25" s="71"/>
      <c r="FQM25" s="71"/>
      <c r="FRC25" s="71"/>
      <c r="FRS25" s="71"/>
      <c r="FSI25" s="71"/>
      <c r="FSY25" s="71"/>
      <c r="FTO25" s="71"/>
      <c r="FUE25" s="71"/>
      <c r="FUU25" s="71"/>
      <c r="FVK25" s="71"/>
      <c r="FWA25" s="71"/>
      <c r="FWQ25" s="71"/>
      <c r="FXG25" s="71"/>
      <c r="FXW25" s="71"/>
      <c r="FYM25" s="71"/>
      <c r="FZC25" s="71"/>
      <c r="FZS25" s="71"/>
      <c r="GAI25" s="71"/>
      <c r="GAY25" s="71"/>
      <c r="GBO25" s="71"/>
      <c r="GCE25" s="71"/>
      <c r="GCU25" s="71"/>
      <c r="GDK25" s="71"/>
      <c r="GEA25" s="71"/>
      <c r="GEQ25" s="71"/>
      <c r="GFG25" s="71"/>
      <c r="GFW25" s="71"/>
      <c r="GGM25" s="71"/>
      <c r="GHC25" s="71"/>
      <c r="GHS25" s="71"/>
      <c r="GII25" s="71"/>
      <c r="GIY25" s="71"/>
      <c r="GJO25" s="71"/>
      <c r="GKE25" s="71"/>
      <c r="GKU25" s="71"/>
      <c r="GLK25" s="71"/>
      <c r="GMA25" s="71"/>
      <c r="GMQ25" s="71"/>
      <c r="GNG25" s="71"/>
      <c r="GNW25" s="71"/>
      <c r="GOM25" s="71"/>
      <c r="GPC25" s="71"/>
      <c r="GPS25" s="71"/>
      <c r="GQI25" s="71"/>
      <c r="GQY25" s="71"/>
      <c r="GRO25" s="71"/>
      <c r="GSE25" s="71"/>
      <c r="GSU25" s="71"/>
      <c r="GTK25" s="71"/>
      <c r="GUA25" s="71"/>
      <c r="GUQ25" s="71"/>
      <c r="GVG25" s="71"/>
      <c r="GVW25" s="71"/>
      <c r="GWM25" s="71"/>
      <c r="GXC25" s="71"/>
      <c r="GXS25" s="71"/>
      <c r="GYI25" s="71"/>
      <c r="GYY25" s="71"/>
      <c r="GZO25" s="71"/>
      <c r="HAE25" s="71"/>
      <c r="HAU25" s="71"/>
      <c r="HBK25" s="71"/>
      <c r="HCA25" s="71"/>
      <c r="HCQ25" s="71"/>
      <c r="HDG25" s="71"/>
      <c r="HDW25" s="71"/>
      <c r="HEM25" s="71"/>
      <c r="HFC25" s="71"/>
      <c r="HFS25" s="71"/>
      <c r="HGI25" s="71"/>
      <c r="HGY25" s="71"/>
      <c r="HHO25" s="71"/>
      <c r="HIE25" s="71"/>
      <c r="HIU25" s="71"/>
      <c r="HJK25" s="71"/>
      <c r="HKA25" s="71"/>
      <c r="HKQ25" s="71"/>
      <c r="HLG25" s="71"/>
      <c r="HLW25" s="71"/>
      <c r="HMM25" s="71"/>
      <c r="HNC25" s="71"/>
      <c r="HNS25" s="71"/>
      <c r="HOI25" s="71"/>
      <c r="HOY25" s="71"/>
      <c r="HPO25" s="71"/>
      <c r="HQE25" s="71"/>
      <c r="HQU25" s="71"/>
      <c r="HRK25" s="71"/>
      <c r="HSA25" s="71"/>
      <c r="HSQ25" s="71"/>
      <c r="HTG25" s="71"/>
      <c r="HTW25" s="71"/>
      <c r="HUM25" s="71"/>
      <c r="HVC25" s="71"/>
      <c r="HVS25" s="71"/>
      <c r="HWI25" s="71"/>
      <c r="HWY25" s="71"/>
      <c r="HXO25" s="71"/>
      <c r="HYE25" s="71"/>
      <c r="HYU25" s="71"/>
      <c r="HZK25" s="71"/>
      <c r="IAA25" s="71"/>
      <c r="IAQ25" s="71"/>
      <c r="IBG25" s="71"/>
      <c r="IBW25" s="71"/>
      <c r="ICM25" s="71"/>
      <c r="IDC25" s="71"/>
      <c r="IDS25" s="71"/>
      <c r="IEI25" s="71"/>
      <c r="IEY25" s="71"/>
      <c r="IFO25" s="71"/>
      <c r="IGE25" s="71"/>
      <c r="IGU25" s="71"/>
      <c r="IHK25" s="71"/>
      <c r="IIA25" s="71"/>
      <c r="IIQ25" s="71"/>
      <c r="IJG25" s="71"/>
      <c r="IJW25" s="71"/>
      <c r="IKM25" s="71"/>
      <c r="ILC25" s="71"/>
      <c r="ILS25" s="71"/>
      <c r="IMI25" s="71"/>
      <c r="IMY25" s="71"/>
      <c r="INO25" s="71"/>
      <c r="IOE25" s="71"/>
      <c r="IOU25" s="71"/>
      <c r="IPK25" s="71"/>
      <c r="IQA25" s="71"/>
      <c r="IQQ25" s="71"/>
      <c r="IRG25" s="71"/>
      <c r="IRW25" s="71"/>
      <c r="ISM25" s="71"/>
      <c r="ITC25" s="71"/>
      <c r="ITS25" s="71"/>
      <c r="IUI25" s="71"/>
      <c r="IUY25" s="71"/>
      <c r="IVO25" s="71"/>
      <c r="IWE25" s="71"/>
      <c r="IWU25" s="71"/>
      <c r="IXK25" s="71"/>
      <c r="IYA25" s="71"/>
      <c r="IYQ25" s="71"/>
      <c r="IZG25" s="71"/>
      <c r="IZW25" s="71"/>
      <c r="JAM25" s="71"/>
      <c r="JBC25" s="71"/>
      <c r="JBS25" s="71"/>
      <c r="JCI25" s="71"/>
      <c r="JCY25" s="71"/>
      <c r="JDO25" s="71"/>
      <c r="JEE25" s="71"/>
      <c r="JEU25" s="71"/>
      <c r="JFK25" s="71"/>
      <c r="JGA25" s="71"/>
      <c r="JGQ25" s="71"/>
      <c r="JHG25" s="71"/>
      <c r="JHW25" s="71"/>
      <c r="JIM25" s="71"/>
      <c r="JJC25" s="71"/>
      <c r="JJS25" s="71"/>
      <c r="JKI25" s="71"/>
      <c r="JKY25" s="71"/>
      <c r="JLO25" s="71"/>
      <c r="JME25" s="71"/>
      <c r="JMU25" s="71"/>
      <c r="JNK25" s="71"/>
      <c r="JOA25" s="71"/>
      <c r="JOQ25" s="71"/>
      <c r="JPG25" s="71"/>
      <c r="JPW25" s="71"/>
      <c r="JQM25" s="71"/>
      <c r="JRC25" s="71"/>
      <c r="JRS25" s="71"/>
      <c r="JSI25" s="71"/>
      <c r="JSY25" s="71"/>
      <c r="JTO25" s="71"/>
      <c r="JUE25" s="71"/>
      <c r="JUU25" s="71"/>
      <c r="JVK25" s="71"/>
      <c r="JWA25" s="71"/>
      <c r="JWQ25" s="71"/>
      <c r="JXG25" s="71"/>
      <c r="JXW25" s="71"/>
      <c r="JYM25" s="71"/>
      <c r="JZC25" s="71"/>
      <c r="JZS25" s="71"/>
      <c r="KAI25" s="71"/>
      <c r="KAY25" s="71"/>
      <c r="KBO25" s="71"/>
      <c r="KCE25" s="71"/>
      <c r="KCU25" s="71"/>
      <c r="KDK25" s="71"/>
      <c r="KEA25" s="71"/>
      <c r="KEQ25" s="71"/>
      <c r="KFG25" s="71"/>
      <c r="KFW25" s="71"/>
      <c r="KGM25" s="71"/>
      <c r="KHC25" s="71"/>
      <c r="KHS25" s="71"/>
      <c r="KII25" s="71"/>
      <c r="KIY25" s="71"/>
      <c r="KJO25" s="71"/>
      <c r="KKE25" s="71"/>
      <c r="KKU25" s="71"/>
      <c r="KLK25" s="71"/>
      <c r="KMA25" s="71"/>
      <c r="KMQ25" s="71"/>
      <c r="KNG25" s="71"/>
      <c r="KNW25" s="71"/>
      <c r="KOM25" s="71"/>
      <c r="KPC25" s="71"/>
      <c r="KPS25" s="71"/>
      <c r="KQI25" s="71"/>
      <c r="KQY25" s="71"/>
      <c r="KRO25" s="71"/>
      <c r="KSE25" s="71"/>
      <c r="KSU25" s="71"/>
      <c r="KTK25" s="71"/>
      <c r="KUA25" s="71"/>
      <c r="KUQ25" s="71"/>
      <c r="KVG25" s="71"/>
      <c r="KVW25" s="71"/>
      <c r="KWM25" s="71"/>
      <c r="KXC25" s="71"/>
      <c r="KXS25" s="71"/>
      <c r="KYI25" s="71"/>
      <c r="KYY25" s="71"/>
      <c r="KZO25" s="71"/>
      <c r="LAE25" s="71"/>
      <c r="LAU25" s="71"/>
      <c r="LBK25" s="71"/>
      <c r="LCA25" s="71"/>
      <c r="LCQ25" s="71"/>
      <c r="LDG25" s="71"/>
      <c r="LDW25" s="71"/>
      <c r="LEM25" s="71"/>
      <c r="LFC25" s="71"/>
      <c r="LFS25" s="71"/>
      <c r="LGI25" s="71"/>
      <c r="LGY25" s="71"/>
      <c r="LHO25" s="71"/>
      <c r="LIE25" s="71"/>
      <c r="LIU25" s="71"/>
      <c r="LJK25" s="71"/>
      <c r="LKA25" s="71"/>
      <c r="LKQ25" s="71"/>
      <c r="LLG25" s="71"/>
      <c r="LLW25" s="71"/>
      <c r="LMM25" s="71"/>
      <c r="LNC25" s="71"/>
      <c r="LNS25" s="71"/>
      <c r="LOI25" s="71"/>
      <c r="LOY25" s="71"/>
      <c r="LPO25" s="71"/>
      <c r="LQE25" s="71"/>
      <c r="LQU25" s="71"/>
      <c r="LRK25" s="71"/>
      <c r="LSA25" s="71"/>
      <c r="LSQ25" s="71"/>
      <c r="LTG25" s="71"/>
      <c r="LTW25" s="71"/>
      <c r="LUM25" s="71"/>
      <c r="LVC25" s="71"/>
      <c r="LVS25" s="71"/>
      <c r="LWI25" s="71"/>
      <c r="LWY25" s="71"/>
      <c r="LXO25" s="71"/>
      <c r="LYE25" s="71"/>
      <c r="LYU25" s="71"/>
      <c r="LZK25" s="71"/>
      <c r="MAA25" s="71"/>
      <c r="MAQ25" s="71"/>
      <c r="MBG25" s="71"/>
      <c r="MBW25" s="71"/>
      <c r="MCM25" s="71"/>
      <c r="MDC25" s="71"/>
      <c r="MDS25" s="71"/>
      <c r="MEI25" s="71"/>
      <c r="MEY25" s="71"/>
      <c r="MFO25" s="71"/>
      <c r="MGE25" s="71"/>
      <c r="MGU25" s="71"/>
      <c r="MHK25" s="71"/>
      <c r="MIA25" s="71"/>
      <c r="MIQ25" s="71"/>
      <c r="MJG25" s="71"/>
      <c r="MJW25" s="71"/>
      <c r="MKM25" s="71"/>
      <c r="MLC25" s="71"/>
      <c r="MLS25" s="71"/>
      <c r="MMI25" s="71"/>
      <c r="MMY25" s="71"/>
      <c r="MNO25" s="71"/>
      <c r="MOE25" s="71"/>
      <c r="MOU25" s="71"/>
      <c r="MPK25" s="71"/>
      <c r="MQA25" s="71"/>
      <c r="MQQ25" s="71"/>
      <c r="MRG25" s="71"/>
      <c r="MRW25" s="71"/>
      <c r="MSM25" s="71"/>
      <c r="MTC25" s="71"/>
      <c r="MTS25" s="71"/>
      <c r="MUI25" s="71"/>
      <c r="MUY25" s="71"/>
      <c r="MVO25" s="71"/>
      <c r="MWE25" s="71"/>
      <c r="MWU25" s="71"/>
      <c r="MXK25" s="71"/>
      <c r="MYA25" s="71"/>
      <c r="MYQ25" s="71"/>
      <c r="MZG25" s="71"/>
      <c r="MZW25" s="71"/>
      <c r="NAM25" s="71"/>
      <c r="NBC25" s="71"/>
      <c r="NBS25" s="71"/>
      <c r="NCI25" s="71"/>
      <c r="NCY25" s="71"/>
      <c r="NDO25" s="71"/>
      <c r="NEE25" s="71"/>
      <c r="NEU25" s="71"/>
      <c r="NFK25" s="71"/>
      <c r="NGA25" s="71"/>
      <c r="NGQ25" s="71"/>
      <c r="NHG25" s="71"/>
      <c r="NHW25" s="71"/>
      <c r="NIM25" s="71"/>
      <c r="NJC25" s="71"/>
      <c r="NJS25" s="71"/>
      <c r="NKI25" s="71"/>
      <c r="NKY25" s="71"/>
      <c r="NLO25" s="71"/>
      <c r="NME25" s="71"/>
      <c r="NMU25" s="71"/>
      <c r="NNK25" s="71"/>
      <c r="NOA25" s="71"/>
      <c r="NOQ25" s="71"/>
      <c r="NPG25" s="71"/>
      <c r="NPW25" s="71"/>
      <c r="NQM25" s="71"/>
      <c r="NRC25" s="71"/>
      <c r="NRS25" s="71"/>
      <c r="NSI25" s="71"/>
      <c r="NSY25" s="71"/>
      <c r="NTO25" s="71"/>
      <c r="NUE25" s="71"/>
      <c r="NUU25" s="71"/>
      <c r="NVK25" s="71"/>
      <c r="NWA25" s="71"/>
      <c r="NWQ25" s="71"/>
      <c r="NXG25" s="71"/>
      <c r="NXW25" s="71"/>
      <c r="NYM25" s="71"/>
      <c r="NZC25" s="71"/>
      <c r="NZS25" s="71"/>
      <c r="OAI25" s="71"/>
      <c r="OAY25" s="71"/>
      <c r="OBO25" s="71"/>
      <c r="OCE25" s="71"/>
      <c r="OCU25" s="71"/>
      <c r="ODK25" s="71"/>
      <c r="OEA25" s="71"/>
      <c r="OEQ25" s="71"/>
      <c r="OFG25" s="71"/>
      <c r="OFW25" s="71"/>
      <c r="OGM25" s="71"/>
      <c r="OHC25" s="71"/>
      <c r="OHS25" s="71"/>
      <c r="OII25" s="71"/>
      <c r="OIY25" s="71"/>
      <c r="OJO25" s="71"/>
      <c r="OKE25" s="71"/>
      <c r="OKU25" s="71"/>
      <c r="OLK25" s="71"/>
      <c r="OMA25" s="71"/>
      <c r="OMQ25" s="71"/>
      <c r="ONG25" s="71"/>
      <c r="ONW25" s="71"/>
      <c r="OOM25" s="71"/>
      <c r="OPC25" s="71"/>
      <c r="OPS25" s="71"/>
      <c r="OQI25" s="71"/>
      <c r="OQY25" s="71"/>
      <c r="ORO25" s="71"/>
      <c r="OSE25" s="71"/>
      <c r="OSU25" s="71"/>
      <c r="OTK25" s="71"/>
      <c r="OUA25" s="71"/>
      <c r="OUQ25" s="71"/>
      <c r="OVG25" s="71"/>
      <c r="OVW25" s="71"/>
      <c r="OWM25" s="71"/>
      <c r="OXC25" s="71"/>
      <c r="OXS25" s="71"/>
      <c r="OYI25" s="71"/>
      <c r="OYY25" s="71"/>
      <c r="OZO25" s="71"/>
      <c r="PAE25" s="71"/>
      <c r="PAU25" s="71"/>
      <c r="PBK25" s="71"/>
      <c r="PCA25" s="71"/>
      <c r="PCQ25" s="71"/>
      <c r="PDG25" s="71"/>
      <c r="PDW25" s="71"/>
      <c r="PEM25" s="71"/>
      <c r="PFC25" s="71"/>
      <c r="PFS25" s="71"/>
      <c r="PGI25" s="71"/>
      <c r="PGY25" s="71"/>
      <c r="PHO25" s="71"/>
      <c r="PIE25" s="71"/>
      <c r="PIU25" s="71"/>
      <c r="PJK25" s="71"/>
      <c r="PKA25" s="71"/>
      <c r="PKQ25" s="71"/>
      <c r="PLG25" s="71"/>
      <c r="PLW25" s="71"/>
      <c r="PMM25" s="71"/>
      <c r="PNC25" s="71"/>
      <c r="PNS25" s="71"/>
      <c r="POI25" s="71"/>
      <c r="POY25" s="71"/>
      <c r="PPO25" s="71"/>
      <c r="PQE25" s="71"/>
      <c r="PQU25" s="71"/>
      <c r="PRK25" s="71"/>
      <c r="PSA25" s="71"/>
      <c r="PSQ25" s="71"/>
      <c r="PTG25" s="71"/>
      <c r="PTW25" s="71"/>
      <c r="PUM25" s="71"/>
      <c r="PVC25" s="71"/>
      <c r="PVS25" s="71"/>
      <c r="PWI25" s="71"/>
      <c r="PWY25" s="71"/>
      <c r="PXO25" s="71"/>
      <c r="PYE25" s="71"/>
      <c r="PYU25" s="71"/>
      <c r="PZK25" s="71"/>
      <c r="QAA25" s="71"/>
      <c r="QAQ25" s="71"/>
      <c r="QBG25" s="71"/>
      <c r="QBW25" s="71"/>
      <c r="QCM25" s="71"/>
      <c r="QDC25" s="71"/>
      <c r="QDS25" s="71"/>
      <c r="QEI25" s="71"/>
      <c r="QEY25" s="71"/>
      <c r="QFO25" s="71"/>
      <c r="QGE25" s="71"/>
      <c r="QGU25" s="71"/>
      <c r="QHK25" s="71"/>
      <c r="QIA25" s="71"/>
      <c r="QIQ25" s="71"/>
      <c r="QJG25" s="71"/>
      <c r="QJW25" s="71"/>
      <c r="QKM25" s="71"/>
      <c r="QLC25" s="71"/>
      <c r="QLS25" s="71"/>
      <c r="QMI25" s="71"/>
      <c r="QMY25" s="71"/>
      <c r="QNO25" s="71"/>
      <c r="QOE25" s="71"/>
      <c r="QOU25" s="71"/>
      <c r="QPK25" s="71"/>
      <c r="QQA25" s="71"/>
      <c r="QQQ25" s="71"/>
      <c r="QRG25" s="71"/>
      <c r="QRW25" s="71"/>
      <c r="QSM25" s="71"/>
      <c r="QTC25" s="71"/>
      <c r="QTS25" s="71"/>
      <c r="QUI25" s="71"/>
      <c r="QUY25" s="71"/>
      <c r="QVO25" s="71"/>
      <c r="QWE25" s="71"/>
      <c r="QWU25" s="71"/>
      <c r="QXK25" s="71"/>
      <c r="QYA25" s="71"/>
      <c r="QYQ25" s="71"/>
      <c r="QZG25" s="71"/>
      <c r="QZW25" s="71"/>
      <c r="RAM25" s="71"/>
      <c r="RBC25" s="71"/>
      <c r="RBS25" s="71"/>
      <c r="RCI25" s="71"/>
      <c r="RCY25" s="71"/>
      <c r="RDO25" s="71"/>
      <c r="REE25" s="71"/>
      <c r="REU25" s="71"/>
      <c r="RFK25" s="71"/>
      <c r="RGA25" s="71"/>
      <c r="RGQ25" s="71"/>
      <c r="RHG25" s="71"/>
      <c r="RHW25" s="71"/>
      <c r="RIM25" s="71"/>
      <c r="RJC25" s="71"/>
      <c r="RJS25" s="71"/>
      <c r="RKI25" s="71"/>
      <c r="RKY25" s="71"/>
      <c r="RLO25" s="71"/>
      <c r="RME25" s="71"/>
      <c r="RMU25" s="71"/>
      <c r="RNK25" s="71"/>
      <c r="ROA25" s="71"/>
      <c r="ROQ25" s="71"/>
      <c r="RPG25" s="71"/>
      <c r="RPW25" s="71"/>
      <c r="RQM25" s="71"/>
      <c r="RRC25" s="71"/>
      <c r="RRS25" s="71"/>
      <c r="RSI25" s="71"/>
      <c r="RSY25" s="71"/>
      <c r="RTO25" s="71"/>
      <c r="RUE25" s="71"/>
      <c r="RUU25" s="71"/>
      <c r="RVK25" s="71"/>
      <c r="RWA25" s="71"/>
      <c r="RWQ25" s="71"/>
      <c r="RXG25" s="71"/>
      <c r="RXW25" s="71"/>
      <c r="RYM25" s="71"/>
      <c r="RZC25" s="71"/>
      <c r="RZS25" s="71"/>
      <c r="SAI25" s="71"/>
      <c r="SAY25" s="71"/>
      <c r="SBO25" s="71"/>
      <c r="SCE25" s="71"/>
      <c r="SCU25" s="71"/>
      <c r="SDK25" s="71"/>
      <c r="SEA25" s="71"/>
      <c r="SEQ25" s="71"/>
      <c r="SFG25" s="71"/>
      <c r="SFW25" s="71"/>
      <c r="SGM25" s="71"/>
      <c r="SHC25" s="71"/>
      <c r="SHS25" s="71"/>
      <c r="SII25" s="71"/>
      <c r="SIY25" s="71"/>
      <c r="SJO25" s="71"/>
      <c r="SKE25" s="71"/>
      <c r="SKU25" s="71"/>
      <c r="SLK25" s="71"/>
      <c r="SMA25" s="71"/>
      <c r="SMQ25" s="71"/>
      <c r="SNG25" s="71"/>
      <c r="SNW25" s="71"/>
      <c r="SOM25" s="71"/>
      <c r="SPC25" s="71"/>
      <c r="SPS25" s="71"/>
      <c r="SQI25" s="71"/>
      <c r="SQY25" s="71"/>
      <c r="SRO25" s="71"/>
      <c r="SSE25" s="71"/>
      <c r="SSU25" s="71"/>
      <c r="STK25" s="71"/>
      <c r="SUA25" s="71"/>
      <c r="SUQ25" s="71"/>
      <c r="SVG25" s="71"/>
      <c r="SVW25" s="71"/>
      <c r="SWM25" s="71"/>
      <c r="SXC25" s="71"/>
      <c r="SXS25" s="71"/>
      <c r="SYI25" s="71"/>
      <c r="SYY25" s="71"/>
      <c r="SZO25" s="71"/>
      <c r="TAE25" s="71"/>
      <c r="TAU25" s="71"/>
      <c r="TBK25" s="71"/>
      <c r="TCA25" s="71"/>
      <c r="TCQ25" s="71"/>
      <c r="TDG25" s="71"/>
      <c r="TDW25" s="71"/>
      <c r="TEM25" s="71"/>
      <c r="TFC25" s="71"/>
      <c r="TFS25" s="71"/>
      <c r="TGI25" s="71"/>
      <c r="TGY25" s="71"/>
      <c r="THO25" s="71"/>
      <c r="TIE25" s="71"/>
      <c r="TIU25" s="71"/>
      <c r="TJK25" s="71"/>
      <c r="TKA25" s="71"/>
      <c r="TKQ25" s="71"/>
      <c r="TLG25" s="71"/>
      <c r="TLW25" s="71"/>
      <c r="TMM25" s="71"/>
      <c r="TNC25" s="71"/>
      <c r="TNS25" s="71"/>
      <c r="TOI25" s="71"/>
      <c r="TOY25" s="71"/>
      <c r="TPO25" s="71"/>
      <c r="TQE25" s="71"/>
      <c r="TQU25" s="71"/>
      <c r="TRK25" s="71"/>
      <c r="TSA25" s="71"/>
      <c r="TSQ25" s="71"/>
      <c r="TTG25" s="71"/>
      <c r="TTW25" s="71"/>
      <c r="TUM25" s="71"/>
      <c r="TVC25" s="71"/>
      <c r="TVS25" s="71"/>
      <c r="TWI25" s="71"/>
      <c r="TWY25" s="71"/>
      <c r="TXO25" s="71"/>
      <c r="TYE25" s="71"/>
      <c r="TYU25" s="71"/>
      <c r="TZK25" s="71"/>
      <c r="UAA25" s="71"/>
      <c r="UAQ25" s="71"/>
      <c r="UBG25" s="71"/>
      <c r="UBW25" s="71"/>
      <c r="UCM25" s="71"/>
      <c r="UDC25" s="71"/>
      <c r="UDS25" s="71"/>
      <c r="UEI25" s="71"/>
      <c r="UEY25" s="71"/>
      <c r="UFO25" s="71"/>
      <c r="UGE25" s="71"/>
      <c r="UGU25" s="71"/>
      <c r="UHK25" s="71"/>
      <c r="UIA25" s="71"/>
      <c r="UIQ25" s="71"/>
      <c r="UJG25" s="71"/>
      <c r="UJW25" s="71"/>
      <c r="UKM25" s="71"/>
      <c r="ULC25" s="71"/>
      <c r="ULS25" s="71"/>
      <c r="UMI25" s="71"/>
      <c r="UMY25" s="71"/>
      <c r="UNO25" s="71"/>
      <c r="UOE25" s="71"/>
      <c r="UOU25" s="71"/>
      <c r="UPK25" s="71"/>
      <c r="UQA25" s="71"/>
      <c r="UQQ25" s="71"/>
      <c r="URG25" s="71"/>
      <c r="URW25" s="71"/>
      <c r="USM25" s="71"/>
      <c r="UTC25" s="71"/>
      <c r="UTS25" s="71"/>
      <c r="UUI25" s="71"/>
      <c r="UUY25" s="71"/>
      <c r="UVO25" s="71"/>
      <c r="UWE25" s="71"/>
      <c r="UWU25" s="71"/>
      <c r="UXK25" s="71"/>
      <c r="UYA25" s="71"/>
      <c r="UYQ25" s="71"/>
      <c r="UZG25" s="71"/>
      <c r="UZW25" s="71"/>
      <c r="VAM25" s="71"/>
      <c r="VBC25" s="71"/>
      <c r="VBS25" s="71"/>
      <c r="VCI25" s="71"/>
      <c r="VCY25" s="71"/>
      <c r="VDO25" s="71"/>
      <c r="VEE25" s="71"/>
      <c r="VEU25" s="71"/>
      <c r="VFK25" s="71"/>
      <c r="VGA25" s="71"/>
      <c r="VGQ25" s="71"/>
      <c r="VHG25" s="71"/>
      <c r="VHW25" s="71"/>
      <c r="VIM25" s="71"/>
      <c r="VJC25" s="71"/>
      <c r="VJS25" s="71"/>
      <c r="VKI25" s="71"/>
      <c r="VKY25" s="71"/>
      <c r="VLO25" s="71"/>
      <c r="VME25" s="71"/>
      <c r="VMU25" s="71"/>
      <c r="VNK25" s="71"/>
      <c r="VOA25" s="71"/>
      <c r="VOQ25" s="71"/>
      <c r="VPG25" s="71"/>
      <c r="VPW25" s="71"/>
      <c r="VQM25" s="71"/>
      <c r="VRC25" s="71"/>
      <c r="VRS25" s="71"/>
      <c r="VSI25" s="71"/>
      <c r="VSY25" s="71"/>
      <c r="VTO25" s="71"/>
      <c r="VUE25" s="71"/>
      <c r="VUU25" s="71"/>
      <c r="VVK25" s="71"/>
      <c r="VWA25" s="71"/>
      <c r="VWQ25" s="71"/>
      <c r="VXG25" s="71"/>
      <c r="VXW25" s="71"/>
      <c r="VYM25" s="71"/>
      <c r="VZC25" s="71"/>
      <c r="VZS25" s="71"/>
      <c r="WAI25" s="71"/>
      <c r="WAY25" s="71"/>
      <c r="WBO25" s="71"/>
      <c r="WCE25" s="71"/>
      <c r="WCU25" s="71"/>
      <c r="WDK25" s="71"/>
      <c r="WEA25" s="71"/>
      <c r="WEQ25" s="71"/>
      <c r="WFG25" s="71"/>
      <c r="WFW25" s="71"/>
      <c r="WGM25" s="71"/>
      <c r="WHC25" s="71"/>
      <c r="WHS25" s="71"/>
      <c r="WII25" s="71"/>
      <c r="WIY25" s="71"/>
      <c r="WJO25" s="71"/>
      <c r="WKE25" s="71"/>
      <c r="WKU25" s="71"/>
      <c r="WLK25" s="71"/>
      <c r="WMA25" s="71"/>
      <c r="WMQ25" s="71"/>
      <c r="WNG25" s="71"/>
      <c r="WNW25" s="71"/>
      <c r="WOM25" s="71"/>
      <c r="WPC25" s="71"/>
      <c r="WPS25" s="71"/>
      <c r="WQI25" s="71"/>
      <c r="WQY25" s="71"/>
      <c r="WRO25" s="71"/>
      <c r="WSE25" s="71"/>
      <c r="WSU25" s="71"/>
      <c r="WTK25" s="71"/>
      <c r="WUA25" s="71"/>
      <c r="WUQ25" s="71"/>
      <c r="WVG25" s="71"/>
      <c r="WVW25" s="71"/>
      <c r="WWM25" s="71"/>
      <c r="WXC25" s="71"/>
      <c r="WXS25" s="71"/>
      <c r="WYI25" s="71"/>
      <c r="WYY25" s="71"/>
      <c r="WZO25" s="71"/>
      <c r="XAE25" s="71"/>
      <c r="XAU25" s="71"/>
      <c r="XBK25" s="71"/>
      <c r="XCA25" s="71"/>
      <c r="XCQ25" s="71"/>
      <c r="XDG25" s="71"/>
      <c r="XDW25" s="71"/>
      <c r="XEM25" s="71"/>
    </row>
    <row r="26" spans="1:1023 1039:2047 2063:3071 3087:4095 4111:5119 5135:6143 6159:7167 7183:8191 8207:9215 9231:10239 10255:11263 11279:12287 12303:13311 13327:14335 14351:15359 15375:16367">
      <c r="A26" s="20" t="str">
        <f>IF(COUNTBLANK(F26)=1," ",COUNTA($F$11:F26))</f>
        <v xml:space="preserve"> </v>
      </c>
      <c r="B26" s="73" t="s">
        <v>298</v>
      </c>
      <c r="C26" s="68" t="s">
        <v>16</v>
      </c>
      <c r="D26" s="68">
        <v>1</v>
      </c>
      <c r="E26" s="95"/>
      <c r="F26" s="134"/>
      <c r="G26" s="135"/>
      <c r="H26" s="136"/>
      <c r="I26" s="135">
        <f t="shared" si="0"/>
        <v>0</v>
      </c>
      <c r="J26" s="135">
        <f t="shared" si="1"/>
        <v>0</v>
      </c>
      <c r="K26" s="135">
        <f t="shared" si="2"/>
        <v>0</v>
      </c>
      <c r="L26" s="135">
        <f t="shared" si="3"/>
        <v>0</v>
      </c>
      <c r="M26" s="135">
        <f t="shared" si="4"/>
        <v>0</v>
      </c>
      <c r="N26" s="135">
        <f t="shared" si="5"/>
        <v>0</v>
      </c>
      <c r="O26" s="70">
        <f t="shared" si="6"/>
        <v>0</v>
      </c>
      <c r="AE26" s="71"/>
      <c r="AU26" s="71"/>
      <c r="BK26" s="71"/>
      <c r="CA26" s="71"/>
      <c r="CQ26" s="71"/>
      <c r="DG26" s="71"/>
      <c r="DW26" s="71"/>
      <c r="EM26" s="71"/>
      <c r="FC26" s="71"/>
      <c r="FS26" s="71"/>
      <c r="GI26" s="71"/>
      <c r="GY26" s="71"/>
      <c r="HO26" s="71"/>
      <c r="IE26" s="71"/>
      <c r="IU26" s="71"/>
      <c r="JK26" s="71"/>
      <c r="KA26" s="71"/>
      <c r="KQ26" s="71"/>
      <c r="LG26" s="71"/>
      <c r="LW26" s="71"/>
      <c r="MM26" s="71"/>
      <c r="NC26" s="71"/>
      <c r="NS26" s="71"/>
      <c r="OI26" s="71"/>
      <c r="OY26" s="71"/>
      <c r="PO26" s="71"/>
      <c r="QE26" s="71"/>
      <c r="QU26" s="71"/>
      <c r="RK26" s="71"/>
      <c r="SA26" s="71"/>
      <c r="SQ26" s="71"/>
      <c r="TG26" s="71"/>
      <c r="TW26" s="71"/>
      <c r="UM26" s="71"/>
      <c r="VC26" s="71"/>
      <c r="VS26" s="71"/>
      <c r="WI26" s="71"/>
      <c r="WY26" s="71"/>
      <c r="XO26" s="71"/>
      <c r="YE26" s="71"/>
      <c r="YU26" s="71"/>
      <c r="ZK26" s="71"/>
      <c r="AAA26" s="71"/>
      <c r="AAQ26" s="71"/>
      <c r="ABG26" s="71"/>
      <c r="ABW26" s="71"/>
      <c r="ACM26" s="71"/>
      <c r="ADC26" s="71"/>
      <c r="ADS26" s="71"/>
      <c r="AEI26" s="71"/>
      <c r="AEY26" s="71"/>
      <c r="AFO26" s="71"/>
      <c r="AGE26" s="71"/>
      <c r="AGU26" s="71"/>
      <c r="AHK26" s="71"/>
      <c r="AIA26" s="71"/>
      <c r="AIQ26" s="71"/>
      <c r="AJG26" s="71"/>
      <c r="AJW26" s="71"/>
      <c r="AKM26" s="71"/>
      <c r="ALC26" s="71"/>
      <c r="ALS26" s="71"/>
      <c r="AMI26" s="71"/>
      <c r="AMY26" s="71"/>
      <c r="ANO26" s="71"/>
      <c r="AOE26" s="71"/>
      <c r="AOU26" s="71"/>
      <c r="APK26" s="71"/>
      <c r="AQA26" s="71"/>
      <c r="AQQ26" s="71"/>
      <c r="ARG26" s="71"/>
      <c r="ARW26" s="71"/>
      <c r="ASM26" s="71"/>
      <c r="ATC26" s="71"/>
      <c r="ATS26" s="71"/>
      <c r="AUI26" s="71"/>
      <c r="AUY26" s="71"/>
      <c r="AVO26" s="71"/>
      <c r="AWE26" s="71"/>
      <c r="AWU26" s="71"/>
      <c r="AXK26" s="71"/>
      <c r="AYA26" s="71"/>
      <c r="AYQ26" s="71"/>
      <c r="AZG26" s="71"/>
      <c r="AZW26" s="71"/>
      <c r="BAM26" s="71"/>
      <c r="BBC26" s="71"/>
      <c r="BBS26" s="71"/>
      <c r="BCI26" s="71"/>
      <c r="BCY26" s="71"/>
      <c r="BDO26" s="71"/>
      <c r="BEE26" s="71"/>
      <c r="BEU26" s="71"/>
      <c r="BFK26" s="71"/>
      <c r="BGA26" s="71"/>
      <c r="BGQ26" s="71"/>
      <c r="BHG26" s="71"/>
      <c r="BHW26" s="71"/>
      <c r="BIM26" s="71"/>
      <c r="BJC26" s="71"/>
      <c r="BJS26" s="71"/>
      <c r="BKI26" s="71"/>
      <c r="BKY26" s="71"/>
      <c r="BLO26" s="71"/>
      <c r="BME26" s="71"/>
      <c r="BMU26" s="71"/>
      <c r="BNK26" s="71"/>
      <c r="BOA26" s="71"/>
      <c r="BOQ26" s="71"/>
      <c r="BPG26" s="71"/>
      <c r="BPW26" s="71"/>
      <c r="BQM26" s="71"/>
      <c r="BRC26" s="71"/>
      <c r="BRS26" s="71"/>
      <c r="BSI26" s="71"/>
      <c r="BSY26" s="71"/>
      <c r="BTO26" s="71"/>
      <c r="BUE26" s="71"/>
      <c r="BUU26" s="71"/>
      <c r="BVK26" s="71"/>
      <c r="BWA26" s="71"/>
      <c r="BWQ26" s="71"/>
      <c r="BXG26" s="71"/>
      <c r="BXW26" s="71"/>
      <c r="BYM26" s="71"/>
      <c r="BZC26" s="71"/>
      <c r="BZS26" s="71"/>
      <c r="CAI26" s="71"/>
      <c r="CAY26" s="71"/>
      <c r="CBO26" s="71"/>
      <c r="CCE26" s="71"/>
      <c r="CCU26" s="71"/>
      <c r="CDK26" s="71"/>
      <c r="CEA26" s="71"/>
      <c r="CEQ26" s="71"/>
      <c r="CFG26" s="71"/>
      <c r="CFW26" s="71"/>
      <c r="CGM26" s="71"/>
      <c r="CHC26" s="71"/>
      <c r="CHS26" s="71"/>
      <c r="CII26" s="71"/>
      <c r="CIY26" s="71"/>
      <c r="CJO26" s="71"/>
      <c r="CKE26" s="71"/>
      <c r="CKU26" s="71"/>
      <c r="CLK26" s="71"/>
      <c r="CMA26" s="71"/>
      <c r="CMQ26" s="71"/>
      <c r="CNG26" s="71"/>
      <c r="CNW26" s="71"/>
      <c r="COM26" s="71"/>
      <c r="CPC26" s="71"/>
      <c r="CPS26" s="71"/>
      <c r="CQI26" s="71"/>
      <c r="CQY26" s="71"/>
      <c r="CRO26" s="71"/>
      <c r="CSE26" s="71"/>
      <c r="CSU26" s="71"/>
      <c r="CTK26" s="71"/>
      <c r="CUA26" s="71"/>
      <c r="CUQ26" s="71"/>
      <c r="CVG26" s="71"/>
      <c r="CVW26" s="71"/>
      <c r="CWM26" s="71"/>
      <c r="CXC26" s="71"/>
      <c r="CXS26" s="71"/>
      <c r="CYI26" s="71"/>
      <c r="CYY26" s="71"/>
      <c r="CZO26" s="71"/>
      <c r="DAE26" s="71"/>
      <c r="DAU26" s="71"/>
      <c r="DBK26" s="71"/>
      <c r="DCA26" s="71"/>
      <c r="DCQ26" s="71"/>
      <c r="DDG26" s="71"/>
      <c r="DDW26" s="71"/>
      <c r="DEM26" s="71"/>
      <c r="DFC26" s="71"/>
      <c r="DFS26" s="71"/>
      <c r="DGI26" s="71"/>
      <c r="DGY26" s="71"/>
      <c r="DHO26" s="71"/>
      <c r="DIE26" s="71"/>
      <c r="DIU26" s="71"/>
      <c r="DJK26" s="71"/>
      <c r="DKA26" s="71"/>
      <c r="DKQ26" s="71"/>
      <c r="DLG26" s="71"/>
      <c r="DLW26" s="71"/>
      <c r="DMM26" s="71"/>
      <c r="DNC26" s="71"/>
      <c r="DNS26" s="71"/>
      <c r="DOI26" s="71"/>
      <c r="DOY26" s="71"/>
      <c r="DPO26" s="71"/>
      <c r="DQE26" s="71"/>
      <c r="DQU26" s="71"/>
      <c r="DRK26" s="71"/>
      <c r="DSA26" s="71"/>
      <c r="DSQ26" s="71"/>
      <c r="DTG26" s="71"/>
      <c r="DTW26" s="71"/>
      <c r="DUM26" s="71"/>
      <c r="DVC26" s="71"/>
      <c r="DVS26" s="71"/>
      <c r="DWI26" s="71"/>
      <c r="DWY26" s="71"/>
      <c r="DXO26" s="71"/>
      <c r="DYE26" s="71"/>
      <c r="DYU26" s="71"/>
      <c r="DZK26" s="71"/>
      <c r="EAA26" s="71"/>
      <c r="EAQ26" s="71"/>
      <c r="EBG26" s="71"/>
      <c r="EBW26" s="71"/>
      <c r="ECM26" s="71"/>
      <c r="EDC26" s="71"/>
      <c r="EDS26" s="71"/>
      <c r="EEI26" s="71"/>
      <c r="EEY26" s="71"/>
      <c r="EFO26" s="71"/>
      <c r="EGE26" s="71"/>
      <c r="EGU26" s="71"/>
      <c r="EHK26" s="71"/>
      <c r="EIA26" s="71"/>
      <c r="EIQ26" s="71"/>
      <c r="EJG26" s="71"/>
      <c r="EJW26" s="71"/>
      <c r="EKM26" s="71"/>
      <c r="ELC26" s="71"/>
      <c r="ELS26" s="71"/>
      <c r="EMI26" s="71"/>
      <c r="EMY26" s="71"/>
      <c r="ENO26" s="71"/>
      <c r="EOE26" s="71"/>
      <c r="EOU26" s="71"/>
      <c r="EPK26" s="71"/>
      <c r="EQA26" s="71"/>
      <c r="EQQ26" s="71"/>
      <c r="ERG26" s="71"/>
      <c r="ERW26" s="71"/>
      <c r="ESM26" s="71"/>
      <c r="ETC26" s="71"/>
      <c r="ETS26" s="71"/>
      <c r="EUI26" s="71"/>
      <c r="EUY26" s="71"/>
      <c r="EVO26" s="71"/>
      <c r="EWE26" s="71"/>
      <c r="EWU26" s="71"/>
      <c r="EXK26" s="71"/>
      <c r="EYA26" s="71"/>
      <c r="EYQ26" s="71"/>
      <c r="EZG26" s="71"/>
      <c r="EZW26" s="71"/>
      <c r="FAM26" s="71"/>
      <c r="FBC26" s="71"/>
      <c r="FBS26" s="71"/>
      <c r="FCI26" s="71"/>
      <c r="FCY26" s="71"/>
      <c r="FDO26" s="71"/>
      <c r="FEE26" s="71"/>
      <c r="FEU26" s="71"/>
      <c r="FFK26" s="71"/>
      <c r="FGA26" s="71"/>
      <c r="FGQ26" s="71"/>
      <c r="FHG26" s="71"/>
      <c r="FHW26" s="71"/>
      <c r="FIM26" s="71"/>
      <c r="FJC26" s="71"/>
      <c r="FJS26" s="71"/>
      <c r="FKI26" s="71"/>
      <c r="FKY26" s="71"/>
      <c r="FLO26" s="71"/>
      <c r="FME26" s="71"/>
      <c r="FMU26" s="71"/>
      <c r="FNK26" s="71"/>
      <c r="FOA26" s="71"/>
      <c r="FOQ26" s="71"/>
      <c r="FPG26" s="71"/>
      <c r="FPW26" s="71"/>
      <c r="FQM26" s="71"/>
      <c r="FRC26" s="71"/>
      <c r="FRS26" s="71"/>
      <c r="FSI26" s="71"/>
      <c r="FSY26" s="71"/>
      <c r="FTO26" s="71"/>
      <c r="FUE26" s="71"/>
      <c r="FUU26" s="71"/>
      <c r="FVK26" s="71"/>
      <c r="FWA26" s="71"/>
      <c r="FWQ26" s="71"/>
      <c r="FXG26" s="71"/>
      <c r="FXW26" s="71"/>
      <c r="FYM26" s="71"/>
      <c r="FZC26" s="71"/>
      <c r="FZS26" s="71"/>
      <c r="GAI26" s="71"/>
      <c r="GAY26" s="71"/>
      <c r="GBO26" s="71"/>
      <c r="GCE26" s="71"/>
      <c r="GCU26" s="71"/>
      <c r="GDK26" s="71"/>
      <c r="GEA26" s="71"/>
      <c r="GEQ26" s="71"/>
      <c r="GFG26" s="71"/>
      <c r="GFW26" s="71"/>
      <c r="GGM26" s="71"/>
      <c r="GHC26" s="71"/>
      <c r="GHS26" s="71"/>
      <c r="GII26" s="71"/>
      <c r="GIY26" s="71"/>
      <c r="GJO26" s="71"/>
      <c r="GKE26" s="71"/>
      <c r="GKU26" s="71"/>
      <c r="GLK26" s="71"/>
      <c r="GMA26" s="71"/>
      <c r="GMQ26" s="71"/>
      <c r="GNG26" s="71"/>
      <c r="GNW26" s="71"/>
      <c r="GOM26" s="71"/>
      <c r="GPC26" s="71"/>
      <c r="GPS26" s="71"/>
      <c r="GQI26" s="71"/>
      <c r="GQY26" s="71"/>
      <c r="GRO26" s="71"/>
      <c r="GSE26" s="71"/>
      <c r="GSU26" s="71"/>
      <c r="GTK26" s="71"/>
      <c r="GUA26" s="71"/>
      <c r="GUQ26" s="71"/>
      <c r="GVG26" s="71"/>
      <c r="GVW26" s="71"/>
      <c r="GWM26" s="71"/>
      <c r="GXC26" s="71"/>
      <c r="GXS26" s="71"/>
      <c r="GYI26" s="71"/>
      <c r="GYY26" s="71"/>
      <c r="GZO26" s="71"/>
      <c r="HAE26" s="71"/>
      <c r="HAU26" s="71"/>
      <c r="HBK26" s="71"/>
      <c r="HCA26" s="71"/>
      <c r="HCQ26" s="71"/>
      <c r="HDG26" s="71"/>
      <c r="HDW26" s="71"/>
      <c r="HEM26" s="71"/>
      <c r="HFC26" s="71"/>
      <c r="HFS26" s="71"/>
      <c r="HGI26" s="71"/>
      <c r="HGY26" s="71"/>
      <c r="HHO26" s="71"/>
      <c r="HIE26" s="71"/>
      <c r="HIU26" s="71"/>
      <c r="HJK26" s="71"/>
      <c r="HKA26" s="71"/>
      <c r="HKQ26" s="71"/>
      <c r="HLG26" s="71"/>
      <c r="HLW26" s="71"/>
      <c r="HMM26" s="71"/>
      <c r="HNC26" s="71"/>
      <c r="HNS26" s="71"/>
      <c r="HOI26" s="71"/>
      <c r="HOY26" s="71"/>
      <c r="HPO26" s="71"/>
      <c r="HQE26" s="71"/>
      <c r="HQU26" s="71"/>
      <c r="HRK26" s="71"/>
      <c r="HSA26" s="71"/>
      <c r="HSQ26" s="71"/>
      <c r="HTG26" s="71"/>
      <c r="HTW26" s="71"/>
      <c r="HUM26" s="71"/>
      <c r="HVC26" s="71"/>
      <c r="HVS26" s="71"/>
      <c r="HWI26" s="71"/>
      <c r="HWY26" s="71"/>
      <c r="HXO26" s="71"/>
      <c r="HYE26" s="71"/>
      <c r="HYU26" s="71"/>
      <c r="HZK26" s="71"/>
      <c r="IAA26" s="71"/>
      <c r="IAQ26" s="71"/>
      <c r="IBG26" s="71"/>
      <c r="IBW26" s="71"/>
      <c r="ICM26" s="71"/>
      <c r="IDC26" s="71"/>
      <c r="IDS26" s="71"/>
      <c r="IEI26" s="71"/>
      <c r="IEY26" s="71"/>
      <c r="IFO26" s="71"/>
      <c r="IGE26" s="71"/>
      <c r="IGU26" s="71"/>
      <c r="IHK26" s="71"/>
      <c r="IIA26" s="71"/>
      <c r="IIQ26" s="71"/>
      <c r="IJG26" s="71"/>
      <c r="IJW26" s="71"/>
      <c r="IKM26" s="71"/>
      <c r="ILC26" s="71"/>
      <c r="ILS26" s="71"/>
      <c r="IMI26" s="71"/>
      <c r="IMY26" s="71"/>
      <c r="INO26" s="71"/>
      <c r="IOE26" s="71"/>
      <c r="IOU26" s="71"/>
      <c r="IPK26" s="71"/>
      <c r="IQA26" s="71"/>
      <c r="IQQ26" s="71"/>
      <c r="IRG26" s="71"/>
      <c r="IRW26" s="71"/>
      <c r="ISM26" s="71"/>
      <c r="ITC26" s="71"/>
      <c r="ITS26" s="71"/>
      <c r="IUI26" s="71"/>
      <c r="IUY26" s="71"/>
      <c r="IVO26" s="71"/>
      <c r="IWE26" s="71"/>
      <c r="IWU26" s="71"/>
      <c r="IXK26" s="71"/>
      <c r="IYA26" s="71"/>
      <c r="IYQ26" s="71"/>
      <c r="IZG26" s="71"/>
      <c r="IZW26" s="71"/>
      <c r="JAM26" s="71"/>
      <c r="JBC26" s="71"/>
      <c r="JBS26" s="71"/>
      <c r="JCI26" s="71"/>
      <c r="JCY26" s="71"/>
      <c r="JDO26" s="71"/>
      <c r="JEE26" s="71"/>
      <c r="JEU26" s="71"/>
      <c r="JFK26" s="71"/>
      <c r="JGA26" s="71"/>
      <c r="JGQ26" s="71"/>
      <c r="JHG26" s="71"/>
      <c r="JHW26" s="71"/>
      <c r="JIM26" s="71"/>
      <c r="JJC26" s="71"/>
      <c r="JJS26" s="71"/>
      <c r="JKI26" s="71"/>
      <c r="JKY26" s="71"/>
      <c r="JLO26" s="71"/>
      <c r="JME26" s="71"/>
      <c r="JMU26" s="71"/>
      <c r="JNK26" s="71"/>
      <c r="JOA26" s="71"/>
      <c r="JOQ26" s="71"/>
      <c r="JPG26" s="71"/>
      <c r="JPW26" s="71"/>
      <c r="JQM26" s="71"/>
      <c r="JRC26" s="71"/>
      <c r="JRS26" s="71"/>
      <c r="JSI26" s="71"/>
      <c r="JSY26" s="71"/>
      <c r="JTO26" s="71"/>
      <c r="JUE26" s="71"/>
      <c r="JUU26" s="71"/>
      <c r="JVK26" s="71"/>
      <c r="JWA26" s="71"/>
      <c r="JWQ26" s="71"/>
      <c r="JXG26" s="71"/>
      <c r="JXW26" s="71"/>
      <c r="JYM26" s="71"/>
      <c r="JZC26" s="71"/>
      <c r="JZS26" s="71"/>
      <c r="KAI26" s="71"/>
      <c r="KAY26" s="71"/>
      <c r="KBO26" s="71"/>
      <c r="KCE26" s="71"/>
      <c r="KCU26" s="71"/>
      <c r="KDK26" s="71"/>
      <c r="KEA26" s="71"/>
      <c r="KEQ26" s="71"/>
      <c r="KFG26" s="71"/>
      <c r="KFW26" s="71"/>
      <c r="KGM26" s="71"/>
      <c r="KHC26" s="71"/>
      <c r="KHS26" s="71"/>
      <c r="KII26" s="71"/>
      <c r="KIY26" s="71"/>
      <c r="KJO26" s="71"/>
      <c r="KKE26" s="71"/>
      <c r="KKU26" s="71"/>
      <c r="KLK26" s="71"/>
      <c r="KMA26" s="71"/>
      <c r="KMQ26" s="71"/>
      <c r="KNG26" s="71"/>
      <c r="KNW26" s="71"/>
      <c r="KOM26" s="71"/>
      <c r="KPC26" s="71"/>
      <c r="KPS26" s="71"/>
      <c r="KQI26" s="71"/>
      <c r="KQY26" s="71"/>
      <c r="KRO26" s="71"/>
      <c r="KSE26" s="71"/>
      <c r="KSU26" s="71"/>
      <c r="KTK26" s="71"/>
      <c r="KUA26" s="71"/>
      <c r="KUQ26" s="71"/>
      <c r="KVG26" s="71"/>
      <c r="KVW26" s="71"/>
      <c r="KWM26" s="71"/>
      <c r="KXC26" s="71"/>
      <c r="KXS26" s="71"/>
      <c r="KYI26" s="71"/>
      <c r="KYY26" s="71"/>
      <c r="KZO26" s="71"/>
      <c r="LAE26" s="71"/>
      <c r="LAU26" s="71"/>
      <c r="LBK26" s="71"/>
      <c r="LCA26" s="71"/>
      <c r="LCQ26" s="71"/>
      <c r="LDG26" s="71"/>
      <c r="LDW26" s="71"/>
      <c r="LEM26" s="71"/>
      <c r="LFC26" s="71"/>
      <c r="LFS26" s="71"/>
      <c r="LGI26" s="71"/>
      <c r="LGY26" s="71"/>
      <c r="LHO26" s="71"/>
      <c r="LIE26" s="71"/>
      <c r="LIU26" s="71"/>
      <c r="LJK26" s="71"/>
      <c r="LKA26" s="71"/>
      <c r="LKQ26" s="71"/>
      <c r="LLG26" s="71"/>
      <c r="LLW26" s="71"/>
      <c r="LMM26" s="71"/>
      <c r="LNC26" s="71"/>
      <c r="LNS26" s="71"/>
      <c r="LOI26" s="71"/>
      <c r="LOY26" s="71"/>
      <c r="LPO26" s="71"/>
      <c r="LQE26" s="71"/>
      <c r="LQU26" s="71"/>
      <c r="LRK26" s="71"/>
      <c r="LSA26" s="71"/>
      <c r="LSQ26" s="71"/>
      <c r="LTG26" s="71"/>
      <c r="LTW26" s="71"/>
      <c r="LUM26" s="71"/>
      <c r="LVC26" s="71"/>
      <c r="LVS26" s="71"/>
      <c r="LWI26" s="71"/>
      <c r="LWY26" s="71"/>
      <c r="LXO26" s="71"/>
      <c r="LYE26" s="71"/>
      <c r="LYU26" s="71"/>
      <c r="LZK26" s="71"/>
      <c r="MAA26" s="71"/>
      <c r="MAQ26" s="71"/>
      <c r="MBG26" s="71"/>
      <c r="MBW26" s="71"/>
      <c r="MCM26" s="71"/>
      <c r="MDC26" s="71"/>
      <c r="MDS26" s="71"/>
      <c r="MEI26" s="71"/>
      <c r="MEY26" s="71"/>
      <c r="MFO26" s="71"/>
      <c r="MGE26" s="71"/>
      <c r="MGU26" s="71"/>
      <c r="MHK26" s="71"/>
      <c r="MIA26" s="71"/>
      <c r="MIQ26" s="71"/>
      <c r="MJG26" s="71"/>
      <c r="MJW26" s="71"/>
      <c r="MKM26" s="71"/>
      <c r="MLC26" s="71"/>
      <c r="MLS26" s="71"/>
      <c r="MMI26" s="71"/>
      <c r="MMY26" s="71"/>
      <c r="MNO26" s="71"/>
      <c r="MOE26" s="71"/>
      <c r="MOU26" s="71"/>
      <c r="MPK26" s="71"/>
      <c r="MQA26" s="71"/>
      <c r="MQQ26" s="71"/>
      <c r="MRG26" s="71"/>
      <c r="MRW26" s="71"/>
      <c r="MSM26" s="71"/>
      <c r="MTC26" s="71"/>
      <c r="MTS26" s="71"/>
      <c r="MUI26" s="71"/>
      <c r="MUY26" s="71"/>
      <c r="MVO26" s="71"/>
      <c r="MWE26" s="71"/>
      <c r="MWU26" s="71"/>
      <c r="MXK26" s="71"/>
      <c r="MYA26" s="71"/>
      <c r="MYQ26" s="71"/>
      <c r="MZG26" s="71"/>
      <c r="MZW26" s="71"/>
      <c r="NAM26" s="71"/>
      <c r="NBC26" s="71"/>
      <c r="NBS26" s="71"/>
      <c r="NCI26" s="71"/>
      <c r="NCY26" s="71"/>
      <c r="NDO26" s="71"/>
      <c r="NEE26" s="71"/>
      <c r="NEU26" s="71"/>
      <c r="NFK26" s="71"/>
      <c r="NGA26" s="71"/>
      <c r="NGQ26" s="71"/>
      <c r="NHG26" s="71"/>
      <c r="NHW26" s="71"/>
      <c r="NIM26" s="71"/>
      <c r="NJC26" s="71"/>
      <c r="NJS26" s="71"/>
      <c r="NKI26" s="71"/>
      <c r="NKY26" s="71"/>
      <c r="NLO26" s="71"/>
      <c r="NME26" s="71"/>
      <c r="NMU26" s="71"/>
      <c r="NNK26" s="71"/>
      <c r="NOA26" s="71"/>
      <c r="NOQ26" s="71"/>
      <c r="NPG26" s="71"/>
      <c r="NPW26" s="71"/>
      <c r="NQM26" s="71"/>
      <c r="NRC26" s="71"/>
      <c r="NRS26" s="71"/>
      <c r="NSI26" s="71"/>
      <c r="NSY26" s="71"/>
      <c r="NTO26" s="71"/>
      <c r="NUE26" s="71"/>
      <c r="NUU26" s="71"/>
      <c r="NVK26" s="71"/>
      <c r="NWA26" s="71"/>
      <c r="NWQ26" s="71"/>
      <c r="NXG26" s="71"/>
      <c r="NXW26" s="71"/>
      <c r="NYM26" s="71"/>
      <c r="NZC26" s="71"/>
      <c r="NZS26" s="71"/>
      <c r="OAI26" s="71"/>
      <c r="OAY26" s="71"/>
      <c r="OBO26" s="71"/>
      <c r="OCE26" s="71"/>
      <c r="OCU26" s="71"/>
      <c r="ODK26" s="71"/>
      <c r="OEA26" s="71"/>
      <c r="OEQ26" s="71"/>
      <c r="OFG26" s="71"/>
      <c r="OFW26" s="71"/>
      <c r="OGM26" s="71"/>
      <c r="OHC26" s="71"/>
      <c r="OHS26" s="71"/>
      <c r="OII26" s="71"/>
      <c r="OIY26" s="71"/>
      <c r="OJO26" s="71"/>
      <c r="OKE26" s="71"/>
      <c r="OKU26" s="71"/>
      <c r="OLK26" s="71"/>
      <c r="OMA26" s="71"/>
      <c r="OMQ26" s="71"/>
      <c r="ONG26" s="71"/>
      <c r="ONW26" s="71"/>
      <c r="OOM26" s="71"/>
      <c r="OPC26" s="71"/>
      <c r="OPS26" s="71"/>
      <c r="OQI26" s="71"/>
      <c r="OQY26" s="71"/>
      <c r="ORO26" s="71"/>
      <c r="OSE26" s="71"/>
      <c r="OSU26" s="71"/>
      <c r="OTK26" s="71"/>
      <c r="OUA26" s="71"/>
      <c r="OUQ26" s="71"/>
      <c r="OVG26" s="71"/>
      <c r="OVW26" s="71"/>
      <c r="OWM26" s="71"/>
      <c r="OXC26" s="71"/>
      <c r="OXS26" s="71"/>
      <c r="OYI26" s="71"/>
      <c r="OYY26" s="71"/>
      <c r="OZO26" s="71"/>
      <c r="PAE26" s="71"/>
      <c r="PAU26" s="71"/>
      <c r="PBK26" s="71"/>
      <c r="PCA26" s="71"/>
      <c r="PCQ26" s="71"/>
      <c r="PDG26" s="71"/>
      <c r="PDW26" s="71"/>
      <c r="PEM26" s="71"/>
      <c r="PFC26" s="71"/>
      <c r="PFS26" s="71"/>
      <c r="PGI26" s="71"/>
      <c r="PGY26" s="71"/>
      <c r="PHO26" s="71"/>
      <c r="PIE26" s="71"/>
      <c r="PIU26" s="71"/>
      <c r="PJK26" s="71"/>
      <c r="PKA26" s="71"/>
      <c r="PKQ26" s="71"/>
      <c r="PLG26" s="71"/>
      <c r="PLW26" s="71"/>
      <c r="PMM26" s="71"/>
      <c r="PNC26" s="71"/>
      <c r="PNS26" s="71"/>
      <c r="POI26" s="71"/>
      <c r="POY26" s="71"/>
      <c r="PPO26" s="71"/>
      <c r="PQE26" s="71"/>
      <c r="PQU26" s="71"/>
      <c r="PRK26" s="71"/>
      <c r="PSA26" s="71"/>
      <c r="PSQ26" s="71"/>
      <c r="PTG26" s="71"/>
      <c r="PTW26" s="71"/>
      <c r="PUM26" s="71"/>
      <c r="PVC26" s="71"/>
      <c r="PVS26" s="71"/>
      <c r="PWI26" s="71"/>
      <c r="PWY26" s="71"/>
      <c r="PXO26" s="71"/>
      <c r="PYE26" s="71"/>
      <c r="PYU26" s="71"/>
      <c r="PZK26" s="71"/>
      <c r="QAA26" s="71"/>
      <c r="QAQ26" s="71"/>
      <c r="QBG26" s="71"/>
      <c r="QBW26" s="71"/>
      <c r="QCM26" s="71"/>
      <c r="QDC26" s="71"/>
      <c r="QDS26" s="71"/>
      <c r="QEI26" s="71"/>
      <c r="QEY26" s="71"/>
      <c r="QFO26" s="71"/>
      <c r="QGE26" s="71"/>
      <c r="QGU26" s="71"/>
      <c r="QHK26" s="71"/>
      <c r="QIA26" s="71"/>
      <c r="QIQ26" s="71"/>
      <c r="QJG26" s="71"/>
      <c r="QJW26" s="71"/>
      <c r="QKM26" s="71"/>
      <c r="QLC26" s="71"/>
      <c r="QLS26" s="71"/>
      <c r="QMI26" s="71"/>
      <c r="QMY26" s="71"/>
      <c r="QNO26" s="71"/>
      <c r="QOE26" s="71"/>
      <c r="QOU26" s="71"/>
      <c r="QPK26" s="71"/>
      <c r="QQA26" s="71"/>
      <c r="QQQ26" s="71"/>
      <c r="QRG26" s="71"/>
      <c r="QRW26" s="71"/>
      <c r="QSM26" s="71"/>
      <c r="QTC26" s="71"/>
      <c r="QTS26" s="71"/>
      <c r="QUI26" s="71"/>
      <c r="QUY26" s="71"/>
      <c r="QVO26" s="71"/>
      <c r="QWE26" s="71"/>
      <c r="QWU26" s="71"/>
      <c r="QXK26" s="71"/>
      <c r="QYA26" s="71"/>
      <c r="QYQ26" s="71"/>
      <c r="QZG26" s="71"/>
      <c r="QZW26" s="71"/>
      <c r="RAM26" s="71"/>
      <c r="RBC26" s="71"/>
      <c r="RBS26" s="71"/>
      <c r="RCI26" s="71"/>
      <c r="RCY26" s="71"/>
      <c r="RDO26" s="71"/>
      <c r="REE26" s="71"/>
      <c r="REU26" s="71"/>
      <c r="RFK26" s="71"/>
      <c r="RGA26" s="71"/>
      <c r="RGQ26" s="71"/>
      <c r="RHG26" s="71"/>
      <c r="RHW26" s="71"/>
      <c r="RIM26" s="71"/>
      <c r="RJC26" s="71"/>
      <c r="RJS26" s="71"/>
      <c r="RKI26" s="71"/>
      <c r="RKY26" s="71"/>
      <c r="RLO26" s="71"/>
      <c r="RME26" s="71"/>
      <c r="RMU26" s="71"/>
      <c r="RNK26" s="71"/>
      <c r="ROA26" s="71"/>
      <c r="ROQ26" s="71"/>
      <c r="RPG26" s="71"/>
      <c r="RPW26" s="71"/>
      <c r="RQM26" s="71"/>
      <c r="RRC26" s="71"/>
      <c r="RRS26" s="71"/>
      <c r="RSI26" s="71"/>
      <c r="RSY26" s="71"/>
      <c r="RTO26" s="71"/>
      <c r="RUE26" s="71"/>
      <c r="RUU26" s="71"/>
      <c r="RVK26" s="71"/>
      <c r="RWA26" s="71"/>
      <c r="RWQ26" s="71"/>
      <c r="RXG26" s="71"/>
      <c r="RXW26" s="71"/>
      <c r="RYM26" s="71"/>
      <c r="RZC26" s="71"/>
      <c r="RZS26" s="71"/>
      <c r="SAI26" s="71"/>
      <c r="SAY26" s="71"/>
      <c r="SBO26" s="71"/>
      <c r="SCE26" s="71"/>
      <c r="SCU26" s="71"/>
      <c r="SDK26" s="71"/>
      <c r="SEA26" s="71"/>
      <c r="SEQ26" s="71"/>
      <c r="SFG26" s="71"/>
      <c r="SFW26" s="71"/>
      <c r="SGM26" s="71"/>
      <c r="SHC26" s="71"/>
      <c r="SHS26" s="71"/>
      <c r="SII26" s="71"/>
      <c r="SIY26" s="71"/>
      <c r="SJO26" s="71"/>
      <c r="SKE26" s="71"/>
      <c r="SKU26" s="71"/>
      <c r="SLK26" s="71"/>
      <c r="SMA26" s="71"/>
      <c r="SMQ26" s="71"/>
      <c r="SNG26" s="71"/>
      <c r="SNW26" s="71"/>
      <c r="SOM26" s="71"/>
      <c r="SPC26" s="71"/>
      <c r="SPS26" s="71"/>
      <c r="SQI26" s="71"/>
      <c r="SQY26" s="71"/>
      <c r="SRO26" s="71"/>
      <c r="SSE26" s="71"/>
      <c r="SSU26" s="71"/>
      <c r="STK26" s="71"/>
      <c r="SUA26" s="71"/>
      <c r="SUQ26" s="71"/>
      <c r="SVG26" s="71"/>
      <c r="SVW26" s="71"/>
      <c r="SWM26" s="71"/>
      <c r="SXC26" s="71"/>
      <c r="SXS26" s="71"/>
      <c r="SYI26" s="71"/>
      <c r="SYY26" s="71"/>
      <c r="SZO26" s="71"/>
      <c r="TAE26" s="71"/>
      <c r="TAU26" s="71"/>
      <c r="TBK26" s="71"/>
      <c r="TCA26" s="71"/>
      <c r="TCQ26" s="71"/>
      <c r="TDG26" s="71"/>
      <c r="TDW26" s="71"/>
      <c r="TEM26" s="71"/>
      <c r="TFC26" s="71"/>
      <c r="TFS26" s="71"/>
      <c r="TGI26" s="71"/>
      <c r="TGY26" s="71"/>
      <c r="THO26" s="71"/>
      <c r="TIE26" s="71"/>
      <c r="TIU26" s="71"/>
      <c r="TJK26" s="71"/>
      <c r="TKA26" s="71"/>
      <c r="TKQ26" s="71"/>
      <c r="TLG26" s="71"/>
      <c r="TLW26" s="71"/>
      <c r="TMM26" s="71"/>
      <c r="TNC26" s="71"/>
      <c r="TNS26" s="71"/>
      <c r="TOI26" s="71"/>
      <c r="TOY26" s="71"/>
      <c r="TPO26" s="71"/>
      <c r="TQE26" s="71"/>
      <c r="TQU26" s="71"/>
      <c r="TRK26" s="71"/>
      <c r="TSA26" s="71"/>
      <c r="TSQ26" s="71"/>
      <c r="TTG26" s="71"/>
      <c r="TTW26" s="71"/>
      <c r="TUM26" s="71"/>
      <c r="TVC26" s="71"/>
      <c r="TVS26" s="71"/>
      <c r="TWI26" s="71"/>
      <c r="TWY26" s="71"/>
      <c r="TXO26" s="71"/>
      <c r="TYE26" s="71"/>
      <c r="TYU26" s="71"/>
      <c r="TZK26" s="71"/>
      <c r="UAA26" s="71"/>
      <c r="UAQ26" s="71"/>
      <c r="UBG26" s="71"/>
      <c r="UBW26" s="71"/>
      <c r="UCM26" s="71"/>
      <c r="UDC26" s="71"/>
      <c r="UDS26" s="71"/>
      <c r="UEI26" s="71"/>
      <c r="UEY26" s="71"/>
      <c r="UFO26" s="71"/>
      <c r="UGE26" s="71"/>
      <c r="UGU26" s="71"/>
      <c r="UHK26" s="71"/>
      <c r="UIA26" s="71"/>
      <c r="UIQ26" s="71"/>
      <c r="UJG26" s="71"/>
      <c r="UJW26" s="71"/>
      <c r="UKM26" s="71"/>
      <c r="ULC26" s="71"/>
      <c r="ULS26" s="71"/>
      <c r="UMI26" s="71"/>
      <c r="UMY26" s="71"/>
      <c r="UNO26" s="71"/>
      <c r="UOE26" s="71"/>
      <c r="UOU26" s="71"/>
      <c r="UPK26" s="71"/>
      <c r="UQA26" s="71"/>
      <c r="UQQ26" s="71"/>
      <c r="URG26" s="71"/>
      <c r="URW26" s="71"/>
      <c r="USM26" s="71"/>
      <c r="UTC26" s="71"/>
      <c r="UTS26" s="71"/>
      <c r="UUI26" s="71"/>
      <c r="UUY26" s="71"/>
      <c r="UVO26" s="71"/>
      <c r="UWE26" s="71"/>
      <c r="UWU26" s="71"/>
      <c r="UXK26" s="71"/>
      <c r="UYA26" s="71"/>
      <c r="UYQ26" s="71"/>
      <c r="UZG26" s="71"/>
      <c r="UZW26" s="71"/>
      <c r="VAM26" s="71"/>
      <c r="VBC26" s="71"/>
      <c r="VBS26" s="71"/>
      <c r="VCI26" s="71"/>
      <c r="VCY26" s="71"/>
      <c r="VDO26" s="71"/>
      <c r="VEE26" s="71"/>
      <c r="VEU26" s="71"/>
      <c r="VFK26" s="71"/>
      <c r="VGA26" s="71"/>
      <c r="VGQ26" s="71"/>
      <c r="VHG26" s="71"/>
      <c r="VHW26" s="71"/>
      <c r="VIM26" s="71"/>
      <c r="VJC26" s="71"/>
      <c r="VJS26" s="71"/>
      <c r="VKI26" s="71"/>
      <c r="VKY26" s="71"/>
      <c r="VLO26" s="71"/>
      <c r="VME26" s="71"/>
      <c r="VMU26" s="71"/>
      <c r="VNK26" s="71"/>
      <c r="VOA26" s="71"/>
      <c r="VOQ26" s="71"/>
      <c r="VPG26" s="71"/>
      <c r="VPW26" s="71"/>
      <c r="VQM26" s="71"/>
      <c r="VRC26" s="71"/>
      <c r="VRS26" s="71"/>
      <c r="VSI26" s="71"/>
      <c r="VSY26" s="71"/>
      <c r="VTO26" s="71"/>
      <c r="VUE26" s="71"/>
      <c r="VUU26" s="71"/>
      <c r="VVK26" s="71"/>
      <c r="VWA26" s="71"/>
      <c r="VWQ26" s="71"/>
      <c r="VXG26" s="71"/>
      <c r="VXW26" s="71"/>
      <c r="VYM26" s="71"/>
      <c r="VZC26" s="71"/>
      <c r="VZS26" s="71"/>
      <c r="WAI26" s="71"/>
      <c r="WAY26" s="71"/>
      <c r="WBO26" s="71"/>
      <c r="WCE26" s="71"/>
      <c r="WCU26" s="71"/>
      <c r="WDK26" s="71"/>
      <c r="WEA26" s="71"/>
      <c r="WEQ26" s="71"/>
      <c r="WFG26" s="71"/>
      <c r="WFW26" s="71"/>
      <c r="WGM26" s="71"/>
      <c r="WHC26" s="71"/>
      <c r="WHS26" s="71"/>
      <c r="WII26" s="71"/>
      <c r="WIY26" s="71"/>
      <c r="WJO26" s="71"/>
      <c r="WKE26" s="71"/>
      <c r="WKU26" s="71"/>
      <c r="WLK26" s="71"/>
      <c r="WMA26" s="71"/>
      <c r="WMQ26" s="71"/>
      <c r="WNG26" s="71"/>
      <c r="WNW26" s="71"/>
      <c r="WOM26" s="71"/>
      <c r="WPC26" s="71"/>
      <c r="WPS26" s="71"/>
      <c r="WQI26" s="71"/>
      <c r="WQY26" s="71"/>
      <c r="WRO26" s="71"/>
      <c r="WSE26" s="71"/>
      <c r="WSU26" s="71"/>
      <c r="WTK26" s="71"/>
      <c r="WUA26" s="71"/>
      <c r="WUQ26" s="71"/>
      <c r="WVG26" s="71"/>
      <c r="WVW26" s="71"/>
      <c r="WWM26" s="71"/>
      <c r="WXC26" s="71"/>
      <c r="WXS26" s="71"/>
      <c r="WYI26" s="71"/>
      <c r="WYY26" s="71"/>
      <c r="WZO26" s="71"/>
      <c r="XAE26" s="71"/>
      <c r="XAU26" s="71"/>
      <c r="XBK26" s="71"/>
      <c r="XCA26" s="71"/>
      <c r="XCQ26" s="71"/>
      <c r="XDG26" s="71"/>
      <c r="XDW26" s="71"/>
      <c r="XEM26" s="71"/>
    </row>
    <row r="27" spans="1:1023 1039:2047 2063:3071 3087:4095 4111:5119 5135:6143 6159:7167 7183:8191 8207:9215 9231:10239 10255:11263 11279:12287 12303:13311 13327:14335 14351:15359 15375:16367">
      <c r="A27" s="20" t="str">
        <f>IF(COUNTBLANK(F27)=1," ",COUNTA($F$11:F27))</f>
        <v xml:space="preserve"> </v>
      </c>
      <c r="B27" s="73" t="s">
        <v>299</v>
      </c>
      <c r="C27" s="68" t="s">
        <v>16</v>
      </c>
      <c r="D27" s="68">
        <v>1</v>
      </c>
      <c r="E27" s="95"/>
      <c r="F27" s="134"/>
      <c r="G27" s="135"/>
      <c r="H27" s="136"/>
      <c r="I27" s="135">
        <f t="shared" si="0"/>
        <v>0</v>
      </c>
      <c r="J27" s="135">
        <f t="shared" si="1"/>
        <v>0</v>
      </c>
      <c r="K27" s="135">
        <f t="shared" si="2"/>
        <v>0</v>
      </c>
      <c r="L27" s="135">
        <f t="shared" si="3"/>
        <v>0</v>
      </c>
      <c r="M27" s="135">
        <f t="shared" si="4"/>
        <v>0</v>
      </c>
      <c r="N27" s="135">
        <f t="shared" si="5"/>
        <v>0</v>
      </c>
      <c r="O27" s="70">
        <f t="shared" si="6"/>
        <v>0</v>
      </c>
      <c r="AE27" s="71"/>
      <c r="AU27" s="71"/>
      <c r="BK27" s="71"/>
      <c r="CA27" s="71"/>
      <c r="CQ27" s="71"/>
      <c r="DG27" s="71"/>
      <c r="DW27" s="71"/>
      <c r="EM27" s="71"/>
      <c r="FC27" s="71"/>
      <c r="FS27" s="71"/>
      <c r="GI27" s="71"/>
      <c r="GY27" s="71"/>
      <c r="HO27" s="71"/>
      <c r="IE27" s="71"/>
      <c r="IU27" s="71"/>
      <c r="JK27" s="71"/>
      <c r="KA27" s="71"/>
      <c r="KQ27" s="71"/>
      <c r="LG27" s="71"/>
      <c r="LW27" s="71"/>
      <c r="MM27" s="71"/>
      <c r="NC27" s="71"/>
      <c r="NS27" s="71"/>
      <c r="OI27" s="71"/>
      <c r="OY27" s="71"/>
      <c r="PO27" s="71"/>
      <c r="QE27" s="71"/>
      <c r="QU27" s="71"/>
      <c r="RK27" s="71"/>
      <c r="SA27" s="71"/>
      <c r="SQ27" s="71"/>
      <c r="TG27" s="71"/>
      <c r="TW27" s="71"/>
      <c r="UM27" s="71"/>
      <c r="VC27" s="71"/>
      <c r="VS27" s="71"/>
      <c r="WI27" s="71"/>
      <c r="WY27" s="71"/>
      <c r="XO27" s="71"/>
      <c r="YE27" s="71"/>
      <c r="YU27" s="71"/>
      <c r="ZK27" s="71"/>
      <c r="AAA27" s="71"/>
      <c r="AAQ27" s="71"/>
      <c r="ABG27" s="71"/>
      <c r="ABW27" s="71"/>
      <c r="ACM27" s="71"/>
      <c r="ADC27" s="71"/>
      <c r="ADS27" s="71"/>
      <c r="AEI27" s="71"/>
      <c r="AEY27" s="71"/>
      <c r="AFO27" s="71"/>
      <c r="AGE27" s="71"/>
      <c r="AGU27" s="71"/>
      <c r="AHK27" s="71"/>
      <c r="AIA27" s="71"/>
      <c r="AIQ27" s="71"/>
      <c r="AJG27" s="71"/>
      <c r="AJW27" s="71"/>
      <c r="AKM27" s="71"/>
      <c r="ALC27" s="71"/>
      <c r="ALS27" s="71"/>
      <c r="AMI27" s="71"/>
      <c r="AMY27" s="71"/>
      <c r="ANO27" s="71"/>
      <c r="AOE27" s="71"/>
      <c r="AOU27" s="71"/>
      <c r="APK27" s="71"/>
      <c r="AQA27" s="71"/>
      <c r="AQQ27" s="71"/>
      <c r="ARG27" s="71"/>
      <c r="ARW27" s="71"/>
      <c r="ASM27" s="71"/>
      <c r="ATC27" s="71"/>
      <c r="ATS27" s="71"/>
      <c r="AUI27" s="71"/>
      <c r="AUY27" s="71"/>
      <c r="AVO27" s="71"/>
      <c r="AWE27" s="71"/>
      <c r="AWU27" s="71"/>
      <c r="AXK27" s="71"/>
      <c r="AYA27" s="71"/>
      <c r="AYQ27" s="71"/>
      <c r="AZG27" s="71"/>
      <c r="AZW27" s="71"/>
      <c r="BAM27" s="71"/>
      <c r="BBC27" s="71"/>
      <c r="BBS27" s="71"/>
      <c r="BCI27" s="71"/>
      <c r="BCY27" s="71"/>
      <c r="BDO27" s="71"/>
      <c r="BEE27" s="71"/>
      <c r="BEU27" s="71"/>
      <c r="BFK27" s="71"/>
      <c r="BGA27" s="71"/>
      <c r="BGQ27" s="71"/>
      <c r="BHG27" s="71"/>
      <c r="BHW27" s="71"/>
      <c r="BIM27" s="71"/>
      <c r="BJC27" s="71"/>
      <c r="BJS27" s="71"/>
      <c r="BKI27" s="71"/>
      <c r="BKY27" s="71"/>
      <c r="BLO27" s="71"/>
      <c r="BME27" s="71"/>
      <c r="BMU27" s="71"/>
      <c r="BNK27" s="71"/>
      <c r="BOA27" s="71"/>
      <c r="BOQ27" s="71"/>
      <c r="BPG27" s="71"/>
      <c r="BPW27" s="71"/>
      <c r="BQM27" s="71"/>
      <c r="BRC27" s="71"/>
      <c r="BRS27" s="71"/>
      <c r="BSI27" s="71"/>
      <c r="BSY27" s="71"/>
      <c r="BTO27" s="71"/>
      <c r="BUE27" s="71"/>
      <c r="BUU27" s="71"/>
      <c r="BVK27" s="71"/>
      <c r="BWA27" s="71"/>
      <c r="BWQ27" s="71"/>
      <c r="BXG27" s="71"/>
      <c r="BXW27" s="71"/>
      <c r="BYM27" s="71"/>
      <c r="BZC27" s="71"/>
      <c r="BZS27" s="71"/>
      <c r="CAI27" s="71"/>
      <c r="CAY27" s="71"/>
      <c r="CBO27" s="71"/>
      <c r="CCE27" s="71"/>
      <c r="CCU27" s="71"/>
      <c r="CDK27" s="71"/>
      <c r="CEA27" s="71"/>
      <c r="CEQ27" s="71"/>
      <c r="CFG27" s="71"/>
      <c r="CFW27" s="71"/>
      <c r="CGM27" s="71"/>
      <c r="CHC27" s="71"/>
      <c r="CHS27" s="71"/>
      <c r="CII27" s="71"/>
      <c r="CIY27" s="71"/>
      <c r="CJO27" s="71"/>
      <c r="CKE27" s="71"/>
      <c r="CKU27" s="71"/>
      <c r="CLK27" s="71"/>
      <c r="CMA27" s="71"/>
      <c r="CMQ27" s="71"/>
      <c r="CNG27" s="71"/>
      <c r="CNW27" s="71"/>
      <c r="COM27" s="71"/>
      <c r="CPC27" s="71"/>
      <c r="CPS27" s="71"/>
      <c r="CQI27" s="71"/>
      <c r="CQY27" s="71"/>
      <c r="CRO27" s="71"/>
      <c r="CSE27" s="71"/>
      <c r="CSU27" s="71"/>
      <c r="CTK27" s="71"/>
      <c r="CUA27" s="71"/>
      <c r="CUQ27" s="71"/>
      <c r="CVG27" s="71"/>
      <c r="CVW27" s="71"/>
      <c r="CWM27" s="71"/>
      <c r="CXC27" s="71"/>
      <c r="CXS27" s="71"/>
      <c r="CYI27" s="71"/>
      <c r="CYY27" s="71"/>
      <c r="CZO27" s="71"/>
      <c r="DAE27" s="71"/>
      <c r="DAU27" s="71"/>
      <c r="DBK27" s="71"/>
      <c r="DCA27" s="71"/>
      <c r="DCQ27" s="71"/>
      <c r="DDG27" s="71"/>
      <c r="DDW27" s="71"/>
      <c r="DEM27" s="71"/>
      <c r="DFC27" s="71"/>
      <c r="DFS27" s="71"/>
      <c r="DGI27" s="71"/>
      <c r="DGY27" s="71"/>
      <c r="DHO27" s="71"/>
      <c r="DIE27" s="71"/>
      <c r="DIU27" s="71"/>
      <c r="DJK27" s="71"/>
      <c r="DKA27" s="71"/>
      <c r="DKQ27" s="71"/>
      <c r="DLG27" s="71"/>
      <c r="DLW27" s="71"/>
      <c r="DMM27" s="71"/>
      <c r="DNC27" s="71"/>
      <c r="DNS27" s="71"/>
      <c r="DOI27" s="71"/>
      <c r="DOY27" s="71"/>
      <c r="DPO27" s="71"/>
      <c r="DQE27" s="71"/>
      <c r="DQU27" s="71"/>
      <c r="DRK27" s="71"/>
      <c r="DSA27" s="71"/>
      <c r="DSQ27" s="71"/>
      <c r="DTG27" s="71"/>
      <c r="DTW27" s="71"/>
      <c r="DUM27" s="71"/>
      <c r="DVC27" s="71"/>
      <c r="DVS27" s="71"/>
      <c r="DWI27" s="71"/>
      <c r="DWY27" s="71"/>
      <c r="DXO27" s="71"/>
      <c r="DYE27" s="71"/>
      <c r="DYU27" s="71"/>
      <c r="DZK27" s="71"/>
      <c r="EAA27" s="71"/>
      <c r="EAQ27" s="71"/>
      <c r="EBG27" s="71"/>
      <c r="EBW27" s="71"/>
      <c r="ECM27" s="71"/>
      <c r="EDC27" s="71"/>
      <c r="EDS27" s="71"/>
      <c r="EEI27" s="71"/>
      <c r="EEY27" s="71"/>
      <c r="EFO27" s="71"/>
      <c r="EGE27" s="71"/>
      <c r="EGU27" s="71"/>
      <c r="EHK27" s="71"/>
      <c r="EIA27" s="71"/>
      <c r="EIQ27" s="71"/>
      <c r="EJG27" s="71"/>
      <c r="EJW27" s="71"/>
      <c r="EKM27" s="71"/>
      <c r="ELC27" s="71"/>
      <c r="ELS27" s="71"/>
      <c r="EMI27" s="71"/>
      <c r="EMY27" s="71"/>
      <c r="ENO27" s="71"/>
      <c r="EOE27" s="71"/>
      <c r="EOU27" s="71"/>
      <c r="EPK27" s="71"/>
      <c r="EQA27" s="71"/>
      <c r="EQQ27" s="71"/>
      <c r="ERG27" s="71"/>
      <c r="ERW27" s="71"/>
      <c r="ESM27" s="71"/>
      <c r="ETC27" s="71"/>
      <c r="ETS27" s="71"/>
      <c r="EUI27" s="71"/>
      <c r="EUY27" s="71"/>
      <c r="EVO27" s="71"/>
      <c r="EWE27" s="71"/>
      <c r="EWU27" s="71"/>
      <c r="EXK27" s="71"/>
      <c r="EYA27" s="71"/>
      <c r="EYQ27" s="71"/>
      <c r="EZG27" s="71"/>
      <c r="EZW27" s="71"/>
      <c r="FAM27" s="71"/>
      <c r="FBC27" s="71"/>
      <c r="FBS27" s="71"/>
      <c r="FCI27" s="71"/>
      <c r="FCY27" s="71"/>
      <c r="FDO27" s="71"/>
      <c r="FEE27" s="71"/>
      <c r="FEU27" s="71"/>
      <c r="FFK27" s="71"/>
      <c r="FGA27" s="71"/>
      <c r="FGQ27" s="71"/>
      <c r="FHG27" s="71"/>
      <c r="FHW27" s="71"/>
      <c r="FIM27" s="71"/>
      <c r="FJC27" s="71"/>
      <c r="FJS27" s="71"/>
      <c r="FKI27" s="71"/>
      <c r="FKY27" s="71"/>
      <c r="FLO27" s="71"/>
      <c r="FME27" s="71"/>
      <c r="FMU27" s="71"/>
      <c r="FNK27" s="71"/>
      <c r="FOA27" s="71"/>
      <c r="FOQ27" s="71"/>
      <c r="FPG27" s="71"/>
      <c r="FPW27" s="71"/>
      <c r="FQM27" s="71"/>
      <c r="FRC27" s="71"/>
      <c r="FRS27" s="71"/>
      <c r="FSI27" s="71"/>
      <c r="FSY27" s="71"/>
      <c r="FTO27" s="71"/>
      <c r="FUE27" s="71"/>
      <c r="FUU27" s="71"/>
      <c r="FVK27" s="71"/>
      <c r="FWA27" s="71"/>
      <c r="FWQ27" s="71"/>
      <c r="FXG27" s="71"/>
      <c r="FXW27" s="71"/>
      <c r="FYM27" s="71"/>
      <c r="FZC27" s="71"/>
      <c r="FZS27" s="71"/>
      <c r="GAI27" s="71"/>
      <c r="GAY27" s="71"/>
      <c r="GBO27" s="71"/>
      <c r="GCE27" s="71"/>
      <c r="GCU27" s="71"/>
      <c r="GDK27" s="71"/>
      <c r="GEA27" s="71"/>
      <c r="GEQ27" s="71"/>
      <c r="GFG27" s="71"/>
      <c r="GFW27" s="71"/>
      <c r="GGM27" s="71"/>
      <c r="GHC27" s="71"/>
      <c r="GHS27" s="71"/>
      <c r="GII27" s="71"/>
      <c r="GIY27" s="71"/>
      <c r="GJO27" s="71"/>
      <c r="GKE27" s="71"/>
      <c r="GKU27" s="71"/>
      <c r="GLK27" s="71"/>
      <c r="GMA27" s="71"/>
      <c r="GMQ27" s="71"/>
      <c r="GNG27" s="71"/>
      <c r="GNW27" s="71"/>
      <c r="GOM27" s="71"/>
      <c r="GPC27" s="71"/>
      <c r="GPS27" s="71"/>
      <c r="GQI27" s="71"/>
      <c r="GQY27" s="71"/>
      <c r="GRO27" s="71"/>
      <c r="GSE27" s="71"/>
      <c r="GSU27" s="71"/>
      <c r="GTK27" s="71"/>
      <c r="GUA27" s="71"/>
      <c r="GUQ27" s="71"/>
      <c r="GVG27" s="71"/>
      <c r="GVW27" s="71"/>
      <c r="GWM27" s="71"/>
      <c r="GXC27" s="71"/>
      <c r="GXS27" s="71"/>
      <c r="GYI27" s="71"/>
      <c r="GYY27" s="71"/>
      <c r="GZO27" s="71"/>
      <c r="HAE27" s="71"/>
      <c r="HAU27" s="71"/>
      <c r="HBK27" s="71"/>
      <c r="HCA27" s="71"/>
      <c r="HCQ27" s="71"/>
      <c r="HDG27" s="71"/>
      <c r="HDW27" s="71"/>
      <c r="HEM27" s="71"/>
      <c r="HFC27" s="71"/>
      <c r="HFS27" s="71"/>
      <c r="HGI27" s="71"/>
      <c r="HGY27" s="71"/>
      <c r="HHO27" s="71"/>
      <c r="HIE27" s="71"/>
      <c r="HIU27" s="71"/>
      <c r="HJK27" s="71"/>
      <c r="HKA27" s="71"/>
      <c r="HKQ27" s="71"/>
      <c r="HLG27" s="71"/>
      <c r="HLW27" s="71"/>
      <c r="HMM27" s="71"/>
      <c r="HNC27" s="71"/>
      <c r="HNS27" s="71"/>
      <c r="HOI27" s="71"/>
      <c r="HOY27" s="71"/>
      <c r="HPO27" s="71"/>
      <c r="HQE27" s="71"/>
      <c r="HQU27" s="71"/>
      <c r="HRK27" s="71"/>
      <c r="HSA27" s="71"/>
      <c r="HSQ27" s="71"/>
      <c r="HTG27" s="71"/>
      <c r="HTW27" s="71"/>
      <c r="HUM27" s="71"/>
      <c r="HVC27" s="71"/>
      <c r="HVS27" s="71"/>
      <c r="HWI27" s="71"/>
      <c r="HWY27" s="71"/>
      <c r="HXO27" s="71"/>
      <c r="HYE27" s="71"/>
      <c r="HYU27" s="71"/>
      <c r="HZK27" s="71"/>
      <c r="IAA27" s="71"/>
      <c r="IAQ27" s="71"/>
      <c r="IBG27" s="71"/>
      <c r="IBW27" s="71"/>
      <c r="ICM27" s="71"/>
      <c r="IDC27" s="71"/>
      <c r="IDS27" s="71"/>
      <c r="IEI27" s="71"/>
      <c r="IEY27" s="71"/>
      <c r="IFO27" s="71"/>
      <c r="IGE27" s="71"/>
      <c r="IGU27" s="71"/>
      <c r="IHK27" s="71"/>
      <c r="IIA27" s="71"/>
      <c r="IIQ27" s="71"/>
      <c r="IJG27" s="71"/>
      <c r="IJW27" s="71"/>
      <c r="IKM27" s="71"/>
      <c r="ILC27" s="71"/>
      <c r="ILS27" s="71"/>
      <c r="IMI27" s="71"/>
      <c r="IMY27" s="71"/>
      <c r="INO27" s="71"/>
      <c r="IOE27" s="71"/>
      <c r="IOU27" s="71"/>
      <c r="IPK27" s="71"/>
      <c r="IQA27" s="71"/>
      <c r="IQQ27" s="71"/>
      <c r="IRG27" s="71"/>
      <c r="IRW27" s="71"/>
      <c r="ISM27" s="71"/>
      <c r="ITC27" s="71"/>
      <c r="ITS27" s="71"/>
      <c r="IUI27" s="71"/>
      <c r="IUY27" s="71"/>
      <c r="IVO27" s="71"/>
      <c r="IWE27" s="71"/>
      <c r="IWU27" s="71"/>
      <c r="IXK27" s="71"/>
      <c r="IYA27" s="71"/>
      <c r="IYQ27" s="71"/>
      <c r="IZG27" s="71"/>
      <c r="IZW27" s="71"/>
      <c r="JAM27" s="71"/>
      <c r="JBC27" s="71"/>
      <c r="JBS27" s="71"/>
      <c r="JCI27" s="71"/>
      <c r="JCY27" s="71"/>
      <c r="JDO27" s="71"/>
      <c r="JEE27" s="71"/>
      <c r="JEU27" s="71"/>
      <c r="JFK27" s="71"/>
      <c r="JGA27" s="71"/>
      <c r="JGQ27" s="71"/>
      <c r="JHG27" s="71"/>
      <c r="JHW27" s="71"/>
      <c r="JIM27" s="71"/>
      <c r="JJC27" s="71"/>
      <c r="JJS27" s="71"/>
      <c r="JKI27" s="71"/>
      <c r="JKY27" s="71"/>
      <c r="JLO27" s="71"/>
      <c r="JME27" s="71"/>
      <c r="JMU27" s="71"/>
      <c r="JNK27" s="71"/>
      <c r="JOA27" s="71"/>
      <c r="JOQ27" s="71"/>
      <c r="JPG27" s="71"/>
      <c r="JPW27" s="71"/>
      <c r="JQM27" s="71"/>
      <c r="JRC27" s="71"/>
      <c r="JRS27" s="71"/>
      <c r="JSI27" s="71"/>
      <c r="JSY27" s="71"/>
      <c r="JTO27" s="71"/>
      <c r="JUE27" s="71"/>
      <c r="JUU27" s="71"/>
      <c r="JVK27" s="71"/>
      <c r="JWA27" s="71"/>
      <c r="JWQ27" s="71"/>
      <c r="JXG27" s="71"/>
      <c r="JXW27" s="71"/>
      <c r="JYM27" s="71"/>
      <c r="JZC27" s="71"/>
      <c r="JZS27" s="71"/>
      <c r="KAI27" s="71"/>
      <c r="KAY27" s="71"/>
      <c r="KBO27" s="71"/>
      <c r="KCE27" s="71"/>
      <c r="KCU27" s="71"/>
      <c r="KDK27" s="71"/>
      <c r="KEA27" s="71"/>
      <c r="KEQ27" s="71"/>
      <c r="KFG27" s="71"/>
      <c r="KFW27" s="71"/>
      <c r="KGM27" s="71"/>
      <c r="KHC27" s="71"/>
      <c r="KHS27" s="71"/>
      <c r="KII27" s="71"/>
      <c r="KIY27" s="71"/>
      <c r="KJO27" s="71"/>
      <c r="KKE27" s="71"/>
      <c r="KKU27" s="71"/>
      <c r="KLK27" s="71"/>
      <c r="KMA27" s="71"/>
      <c r="KMQ27" s="71"/>
      <c r="KNG27" s="71"/>
      <c r="KNW27" s="71"/>
      <c r="KOM27" s="71"/>
      <c r="KPC27" s="71"/>
      <c r="KPS27" s="71"/>
      <c r="KQI27" s="71"/>
      <c r="KQY27" s="71"/>
      <c r="KRO27" s="71"/>
      <c r="KSE27" s="71"/>
      <c r="KSU27" s="71"/>
      <c r="KTK27" s="71"/>
      <c r="KUA27" s="71"/>
      <c r="KUQ27" s="71"/>
      <c r="KVG27" s="71"/>
      <c r="KVW27" s="71"/>
      <c r="KWM27" s="71"/>
      <c r="KXC27" s="71"/>
      <c r="KXS27" s="71"/>
      <c r="KYI27" s="71"/>
      <c r="KYY27" s="71"/>
      <c r="KZO27" s="71"/>
      <c r="LAE27" s="71"/>
      <c r="LAU27" s="71"/>
      <c r="LBK27" s="71"/>
      <c r="LCA27" s="71"/>
      <c r="LCQ27" s="71"/>
      <c r="LDG27" s="71"/>
      <c r="LDW27" s="71"/>
      <c r="LEM27" s="71"/>
      <c r="LFC27" s="71"/>
      <c r="LFS27" s="71"/>
      <c r="LGI27" s="71"/>
      <c r="LGY27" s="71"/>
      <c r="LHO27" s="71"/>
      <c r="LIE27" s="71"/>
      <c r="LIU27" s="71"/>
      <c r="LJK27" s="71"/>
      <c r="LKA27" s="71"/>
      <c r="LKQ27" s="71"/>
      <c r="LLG27" s="71"/>
      <c r="LLW27" s="71"/>
      <c r="LMM27" s="71"/>
      <c r="LNC27" s="71"/>
      <c r="LNS27" s="71"/>
      <c r="LOI27" s="71"/>
      <c r="LOY27" s="71"/>
      <c r="LPO27" s="71"/>
      <c r="LQE27" s="71"/>
      <c r="LQU27" s="71"/>
      <c r="LRK27" s="71"/>
      <c r="LSA27" s="71"/>
      <c r="LSQ27" s="71"/>
      <c r="LTG27" s="71"/>
      <c r="LTW27" s="71"/>
      <c r="LUM27" s="71"/>
      <c r="LVC27" s="71"/>
      <c r="LVS27" s="71"/>
      <c r="LWI27" s="71"/>
      <c r="LWY27" s="71"/>
      <c r="LXO27" s="71"/>
      <c r="LYE27" s="71"/>
      <c r="LYU27" s="71"/>
      <c r="LZK27" s="71"/>
      <c r="MAA27" s="71"/>
      <c r="MAQ27" s="71"/>
      <c r="MBG27" s="71"/>
      <c r="MBW27" s="71"/>
      <c r="MCM27" s="71"/>
      <c r="MDC27" s="71"/>
      <c r="MDS27" s="71"/>
      <c r="MEI27" s="71"/>
      <c r="MEY27" s="71"/>
      <c r="MFO27" s="71"/>
      <c r="MGE27" s="71"/>
      <c r="MGU27" s="71"/>
      <c r="MHK27" s="71"/>
      <c r="MIA27" s="71"/>
      <c r="MIQ27" s="71"/>
      <c r="MJG27" s="71"/>
      <c r="MJW27" s="71"/>
      <c r="MKM27" s="71"/>
      <c r="MLC27" s="71"/>
      <c r="MLS27" s="71"/>
      <c r="MMI27" s="71"/>
      <c r="MMY27" s="71"/>
      <c r="MNO27" s="71"/>
      <c r="MOE27" s="71"/>
      <c r="MOU27" s="71"/>
      <c r="MPK27" s="71"/>
      <c r="MQA27" s="71"/>
      <c r="MQQ27" s="71"/>
      <c r="MRG27" s="71"/>
      <c r="MRW27" s="71"/>
      <c r="MSM27" s="71"/>
      <c r="MTC27" s="71"/>
      <c r="MTS27" s="71"/>
      <c r="MUI27" s="71"/>
      <c r="MUY27" s="71"/>
      <c r="MVO27" s="71"/>
      <c r="MWE27" s="71"/>
      <c r="MWU27" s="71"/>
      <c r="MXK27" s="71"/>
      <c r="MYA27" s="71"/>
      <c r="MYQ27" s="71"/>
      <c r="MZG27" s="71"/>
      <c r="MZW27" s="71"/>
      <c r="NAM27" s="71"/>
      <c r="NBC27" s="71"/>
      <c r="NBS27" s="71"/>
      <c r="NCI27" s="71"/>
      <c r="NCY27" s="71"/>
      <c r="NDO27" s="71"/>
      <c r="NEE27" s="71"/>
      <c r="NEU27" s="71"/>
      <c r="NFK27" s="71"/>
      <c r="NGA27" s="71"/>
      <c r="NGQ27" s="71"/>
      <c r="NHG27" s="71"/>
      <c r="NHW27" s="71"/>
      <c r="NIM27" s="71"/>
      <c r="NJC27" s="71"/>
      <c r="NJS27" s="71"/>
      <c r="NKI27" s="71"/>
      <c r="NKY27" s="71"/>
      <c r="NLO27" s="71"/>
      <c r="NME27" s="71"/>
      <c r="NMU27" s="71"/>
      <c r="NNK27" s="71"/>
      <c r="NOA27" s="71"/>
      <c r="NOQ27" s="71"/>
      <c r="NPG27" s="71"/>
      <c r="NPW27" s="71"/>
      <c r="NQM27" s="71"/>
      <c r="NRC27" s="71"/>
      <c r="NRS27" s="71"/>
      <c r="NSI27" s="71"/>
      <c r="NSY27" s="71"/>
      <c r="NTO27" s="71"/>
      <c r="NUE27" s="71"/>
      <c r="NUU27" s="71"/>
      <c r="NVK27" s="71"/>
      <c r="NWA27" s="71"/>
      <c r="NWQ27" s="71"/>
      <c r="NXG27" s="71"/>
      <c r="NXW27" s="71"/>
      <c r="NYM27" s="71"/>
      <c r="NZC27" s="71"/>
      <c r="NZS27" s="71"/>
      <c r="OAI27" s="71"/>
      <c r="OAY27" s="71"/>
      <c r="OBO27" s="71"/>
      <c r="OCE27" s="71"/>
      <c r="OCU27" s="71"/>
      <c r="ODK27" s="71"/>
      <c r="OEA27" s="71"/>
      <c r="OEQ27" s="71"/>
      <c r="OFG27" s="71"/>
      <c r="OFW27" s="71"/>
      <c r="OGM27" s="71"/>
      <c r="OHC27" s="71"/>
      <c r="OHS27" s="71"/>
      <c r="OII27" s="71"/>
      <c r="OIY27" s="71"/>
      <c r="OJO27" s="71"/>
      <c r="OKE27" s="71"/>
      <c r="OKU27" s="71"/>
      <c r="OLK27" s="71"/>
      <c r="OMA27" s="71"/>
      <c r="OMQ27" s="71"/>
      <c r="ONG27" s="71"/>
      <c r="ONW27" s="71"/>
      <c r="OOM27" s="71"/>
      <c r="OPC27" s="71"/>
      <c r="OPS27" s="71"/>
      <c r="OQI27" s="71"/>
      <c r="OQY27" s="71"/>
      <c r="ORO27" s="71"/>
      <c r="OSE27" s="71"/>
      <c r="OSU27" s="71"/>
      <c r="OTK27" s="71"/>
      <c r="OUA27" s="71"/>
      <c r="OUQ27" s="71"/>
      <c r="OVG27" s="71"/>
      <c r="OVW27" s="71"/>
      <c r="OWM27" s="71"/>
      <c r="OXC27" s="71"/>
      <c r="OXS27" s="71"/>
      <c r="OYI27" s="71"/>
      <c r="OYY27" s="71"/>
      <c r="OZO27" s="71"/>
      <c r="PAE27" s="71"/>
      <c r="PAU27" s="71"/>
      <c r="PBK27" s="71"/>
      <c r="PCA27" s="71"/>
      <c r="PCQ27" s="71"/>
      <c r="PDG27" s="71"/>
      <c r="PDW27" s="71"/>
      <c r="PEM27" s="71"/>
      <c r="PFC27" s="71"/>
      <c r="PFS27" s="71"/>
      <c r="PGI27" s="71"/>
      <c r="PGY27" s="71"/>
      <c r="PHO27" s="71"/>
      <c r="PIE27" s="71"/>
      <c r="PIU27" s="71"/>
      <c r="PJK27" s="71"/>
      <c r="PKA27" s="71"/>
      <c r="PKQ27" s="71"/>
      <c r="PLG27" s="71"/>
      <c r="PLW27" s="71"/>
      <c r="PMM27" s="71"/>
      <c r="PNC27" s="71"/>
      <c r="PNS27" s="71"/>
      <c r="POI27" s="71"/>
      <c r="POY27" s="71"/>
      <c r="PPO27" s="71"/>
      <c r="PQE27" s="71"/>
      <c r="PQU27" s="71"/>
      <c r="PRK27" s="71"/>
      <c r="PSA27" s="71"/>
      <c r="PSQ27" s="71"/>
      <c r="PTG27" s="71"/>
      <c r="PTW27" s="71"/>
      <c r="PUM27" s="71"/>
      <c r="PVC27" s="71"/>
      <c r="PVS27" s="71"/>
      <c r="PWI27" s="71"/>
      <c r="PWY27" s="71"/>
      <c r="PXO27" s="71"/>
      <c r="PYE27" s="71"/>
      <c r="PYU27" s="71"/>
      <c r="PZK27" s="71"/>
      <c r="QAA27" s="71"/>
      <c r="QAQ27" s="71"/>
      <c r="QBG27" s="71"/>
      <c r="QBW27" s="71"/>
      <c r="QCM27" s="71"/>
      <c r="QDC27" s="71"/>
      <c r="QDS27" s="71"/>
      <c r="QEI27" s="71"/>
      <c r="QEY27" s="71"/>
      <c r="QFO27" s="71"/>
      <c r="QGE27" s="71"/>
      <c r="QGU27" s="71"/>
      <c r="QHK27" s="71"/>
      <c r="QIA27" s="71"/>
      <c r="QIQ27" s="71"/>
      <c r="QJG27" s="71"/>
      <c r="QJW27" s="71"/>
      <c r="QKM27" s="71"/>
      <c r="QLC27" s="71"/>
      <c r="QLS27" s="71"/>
      <c r="QMI27" s="71"/>
      <c r="QMY27" s="71"/>
      <c r="QNO27" s="71"/>
      <c r="QOE27" s="71"/>
      <c r="QOU27" s="71"/>
      <c r="QPK27" s="71"/>
      <c r="QQA27" s="71"/>
      <c r="QQQ27" s="71"/>
      <c r="QRG27" s="71"/>
      <c r="QRW27" s="71"/>
      <c r="QSM27" s="71"/>
      <c r="QTC27" s="71"/>
      <c r="QTS27" s="71"/>
      <c r="QUI27" s="71"/>
      <c r="QUY27" s="71"/>
      <c r="QVO27" s="71"/>
      <c r="QWE27" s="71"/>
      <c r="QWU27" s="71"/>
      <c r="QXK27" s="71"/>
      <c r="QYA27" s="71"/>
      <c r="QYQ27" s="71"/>
      <c r="QZG27" s="71"/>
      <c r="QZW27" s="71"/>
      <c r="RAM27" s="71"/>
      <c r="RBC27" s="71"/>
      <c r="RBS27" s="71"/>
      <c r="RCI27" s="71"/>
      <c r="RCY27" s="71"/>
      <c r="RDO27" s="71"/>
      <c r="REE27" s="71"/>
      <c r="REU27" s="71"/>
      <c r="RFK27" s="71"/>
      <c r="RGA27" s="71"/>
      <c r="RGQ27" s="71"/>
      <c r="RHG27" s="71"/>
      <c r="RHW27" s="71"/>
      <c r="RIM27" s="71"/>
      <c r="RJC27" s="71"/>
      <c r="RJS27" s="71"/>
      <c r="RKI27" s="71"/>
      <c r="RKY27" s="71"/>
      <c r="RLO27" s="71"/>
      <c r="RME27" s="71"/>
      <c r="RMU27" s="71"/>
      <c r="RNK27" s="71"/>
      <c r="ROA27" s="71"/>
      <c r="ROQ27" s="71"/>
      <c r="RPG27" s="71"/>
      <c r="RPW27" s="71"/>
      <c r="RQM27" s="71"/>
      <c r="RRC27" s="71"/>
      <c r="RRS27" s="71"/>
      <c r="RSI27" s="71"/>
      <c r="RSY27" s="71"/>
      <c r="RTO27" s="71"/>
      <c r="RUE27" s="71"/>
      <c r="RUU27" s="71"/>
      <c r="RVK27" s="71"/>
      <c r="RWA27" s="71"/>
      <c r="RWQ27" s="71"/>
      <c r="RXG27" s="71"/>
      <c r="RXW27" s="71"/>
      <c r="RYM27" s="71"/>
      <c r="RZC27" s="71"/>
      <c r="RZS27" s="71"/>
      <c r="SAI27" s="71"/>
      <c r="SAY27" s="71"/>
      <c r="SBO27" s="71"/>
      <c r="SCE27" s="71"/>
      <c r="SCU27" s="71"/>
      <c r="SDK27" s="71"/>
      <c r="SEA27" s="71"/>
      <c r="SEQ27" s="71"/>
      <c r="SFG27" s="71"/>
      <c r="SFW27" s="71"/>
      <c r="SGM27" s="71"/>
      <c r="SHC27" s="71"/>
      <c r="SHS27" s="71"/>
      <c r="SII27" s="71"/>
      <c r="SIY27" s="71"/>
      <c r="SJO27" s="71"/>
      <c r="SKE27" s="71"/>
      <c r="SKU27" s="71"/>
      <c r="SLK27" s="71"/>
      <c r="SMA27" s="71"/>
      <c r="SMQ27" s="71"/>
      <c r="SNG27" s="71"/>
      <c r="SNW27" s="71"/>
      <c r="SOM27" s="71"/>
      <c r="SPC27" s="71"/>
      <c r="SPS27" s="71"/>
      <c r="SQI27" s="71"/>
      <c r="SQY27" s="71"/>
      <c r="SRO27" s="71"/>
      <c r="SSE27" s="71"/>
      <c r="SSU27" s="71"/>
      <c r="STK27" s="71"/>
      <c r="SUA27" s="71"/>
      <c r="SUQ27" s="71"/>
      <c r="SVG27" s="71"/>
      <c r="SVW27" s="71"/>
      <c r="SWM27" s="71"/>
      <c r="SXC27" s="71"/>
      <c r="SXS27" s="71"/>
      <c r="SYI27" s="71"/>
      <c r="SYY27" s="71"/>
      <c r="SZO27" s="71"/>
      <c r="TAE27" s="71"/>
      <c r="TAU27" s="71"/>
      <c r="TBK27" s="71"/>
      <c r="TCA27" s="71"/>
      <c r="TCQ27" s="71"/>
      <c r="TDG27" s="71"/>
      <c r="TDW27" s="71"/>
      <c r="TEM27" s="71"/>
      <c r="TFC27" s="71"/>
      <c r="TFS27" s="71"/>
      <c r="TGI27" s="71"/>
      <c r="TGY27" s="71"/>
      <c r="THO27" s="71"/>
      <c r="TIE27" s="71"/>
      <c r="TIU27" s="71"/>
      <c r="TJK27" s="71"/>
      <c r="TKA27" s="71"/>
      <c r="TKQ27" s="71"/>
      <c r="TLG27" s="71"/>
      <c r="TLW27" s="71"/>
      <c r="TMM27" s="71"/>
      <c r="TNC27" s="71"/>
      <c r="TNS27" s="71"/>
      <c r="TOI27" s="71"/>
      <c r="TOY27" s="71"/>
      <c r="TPO27" s="71"/>
      <c r="TQE27" s="71"/>
      <c r="TQU27" s="71"/>
      <c r="TRK27" s="71"/>
      <c r="TSA27" s="71"/>
      <c r="TSQ27" s="71"/>
      <c r="TTG27" s="71"/>
      <c r="TTW27" s="71"/>
      <c r="TUM27" s="71"/>
      <c r="TVC27" s="71"/>
      <c r="TVS27" s="71"/>
      <c r="TWI27" s="71"/>
      <c r="TWY27" s="71"/>
      <c r="TXO27" s="71"/>
      <c r="TYE27" s="71"/>
      <c r="TYU27" s="71"/>
      <c r="TZK27" s="71"/>
      <c r="UAA27" s="71"/>
      <c r="UAQ27" s="71"/>
      <c r="UBG27" s="71"/>
      <c r="UBW27" s="71"/>
      <c r="UCM27" s="71"/>
      <c r="UDC27" s="71"/>
      <c r="UDS27" s="71"/>
      <c r="UEI27" s="71"/>
      <c r="UEY27" s="71"/>
      <c r="UFO27" s="71"/>
      <c r="UGE27" s="71"/>
      <c r="UGU27" s="71"/>
      <c r="UHK27" s="71"/>
      <c r="UIA27" s="71"/>
      <c r="UIQ27" s="71"/>
      <c r="UJG27" s="71"/>
      <c r="UJW27" s="71"/>
      <c r="UKM27" s="71"/>
      <c r="ULC27" s="71"/>
      <c r="ULS27" s="71"/>
      <c r="UMI27" s="71"/>
      <c r="UMY27" s="71"/>
      <c r="UNO27" s="71"/>
      <c r="UOE27" s="71"/>
      <c r="UOU27" s="71"/>
      <c r="UPK27" s="71"/>
      <c r="UQA27" s="71"/>
      <c r="UQQ27" s="71"/>
      <c r="URG27" s="71"/>
      <c r="URW27" s="71"/>
      <c r="USM27" s="71"/>
      <c r="UTC27" s="71"/>
      <c r="UTS27" s="71"/>
      <c r="UUI27" s="71"/>
      <c r="UUY27" s="71"/>
      <c r="UVO27" s="71"/>
      <c r="UWE27" s="71"/>
      <c r="UWU27" s="71"/>
      <c r="UXK27" s="71"/>
      <c r="UYA27" s="71"/>
      <c r="UYQ27" s="71"/>
      <c r="UZG27" s="71"/>
      <c r="UZW27" s="71"/>
      <c r="VAM27" s="71"/>
      <c r="VBC27" s="71"/>
      <c r="VBS27" s="71"/>
      <c r="VCI27" s="71"/>
      <c r="VCY27" s="71"/>
      <c r="VDO27" s="71"/>
      <c r="VEE27" s="71"/>
      <c r="VEU27" s="71"/>
      <c r="VFK27" s="71"/>
      <c r="VGA27" s="71"/>
      <c r="VGQ27" s="71"/>
      <c r="VHG27" s="71"/>
      <c r="VHW27" s="71"/>
      <c r="VIM27" s="71"/>
      <c r="VJC27" s="71"/>
      <c r="VJS27" s="71"/>
      <c r="VKI27" s="71"/>
      <c r="VKY27" s="71"/>
      <c r="VLO27" s="71"/>
      <c r="VME27" s="71"/>
      <c r="VMU27" s="71"/>
      <c r="VNK27" s="71"/>
      <c r="VOA27" s="71"/>
      <c r="VOQ27" s="71"/>
      <c r="VPG27" s="71"/>
      <c r="VPW27" s="71"/>
      <c r="VQM27" s="71"/>
      <c r="VRC27" s="71"/>
      <c r="VRS27" s="71"/>
      <c r="VSI27" s="71"/>
      <c r="VSY27" s="71"/>
      <c r="VTO27" s="71"/>
      <c r="VUE27" s="71"/>
      <c r="VUU27" s="71"/>
      <c r="VVK27" s="71"/>
      <c r="VWA27" s="71"/>
      <c r="VWQ27" s="71"/>
      <c r="VXG27" s="71"/>
      <c r="VXW27" s="71"/>
      <c r="VYM27" s="71"/>
      <c r="VZC27" s="71"/>
      <c r="VZS27" s="71"/>
      <c r="WAI27" s="71"/>
      <c r="WAY27" s="71"/>
      <c r="WBO27" s="71"/>
      <c r="WCE27" s="71"/>
      <c r="WCU27" s="71"/>
      <c r="WDK27" s="71"/>
      <c r="WEA27" s="71"/>
      <c r="WEQ27" s="71"/>
      <c r="WFG27" s="71"/>
      <c r="WFW27" s="71"/>
      <c r="WGM27" s="71"/>
      <c r="WHC27" s="71"/>
      <c r="WHS27" s="71"/>
      <c r="WII27" s="71"/>
      <c r="WIY27" s="71"/>
      <c r="WJO27" s="71"/>
      <c r="WKE27" s="71"/>
      <c r="WKU27" s="71"/>
      <c r="WLK27" s="71"/>
      <c r="WMA27" s="71"/>
      <c r="WMQ27" s="71"/>
      <c r="WNG27" s="71"/>
      <c r="WNW27" s="71"/>
      <c r="WOM27" s="71"/>
      <c r="WPC27" s="71"/>
      <c r="WPS27" s="71"/>
      <c r="WQI27" s="71"/>
      <c r="WQY27" s="71"/>
      <c r="WRO27" s="71"/>
      <c r="WSE27" s="71"/>
      <c r="WSU27" s="71"/>
      <c r="WTK27" s="71"/>
      <c r="WUA27" s="71"/>
      <c r="WUQ27" s="71"/>
      <c r="WVG27" s="71"/>
      <c r="WVW27" s="71"/>
      <c r="WWM27" s="71"/>
      <c r="WXC27" s="71"/>
      <c r="WXS27" s="71"/>
      <c r="WYI27" s="71"/>
      <c r="WYY27" s="71"/>
      <c r="WZO27" s="71"/>
      <c r="XAE27" s="71"/>
      <c r="XAU27" s="71"/>
      <c r="XBK27" s="71"/>
      <c r="XCA27" s="71"/>
      <c r="XCQ27" s="71"/>
      <c r="XDG27" s="71"/>
      <c r="XDW27" s="71"/>
      <c r="XEM27" s="71"/>
    </row>
    <row r="28" spans="1:1023 1039:2047 2063:3071 3087:4095 4111:5119 5135:6143 6159:7167 7183:8191 8207:9215 9231:10239 10255:11263 11279:12287 12303:13311 13327:14335 14351:15359 15375:16367">
      <c r="A28" s="20" t="str">
        <f>IF(COUNTBLANK(F28)=1," ",COUNTA($F$11:F28))</f>
        <v xml:space="preserve"> </v>
      </c>
      <c r="B28" s="73" t="s">
        <v>300</v>
      </c>
      <c r="C28" s="68" t="s">
        <v>16</v>
      </c>
      <c r="D28" s="68">
        <v>2</v>
      </c>
      <c r="E28" s="95"/>
      <c r="F28" s="134"/>
      <c r="G28" s="135"/>
      <c r="H28" s="136"/>
      <c r="I28" s="135">
        <f t="shared" si="0"/>
        <v>0</v>
      </c>
      <c r="J28" s="135">
        <f t="shared" si="1"/>
        <v>0</v>
      </c>
      <c r="K28" s="135">
        <f t="shared" si="2"/>
        <v>0</v>
      </c>
      <c r="L28" s="135">
        <f t="shared" si="3"/>
        <v>0</v>
      </c>
      <c r="M28" s="135">
        <f t="shared" si="4"/>
        <v>0</v>
      </c>
      <c r="N28" s="135">
        <f t="shared" si="5"/>
        <v>0</v>
      </c>
      <c r="O28" s="70">
        <f t="shared" si="6"/>
        <v>0</v>
      </c>
      <c r="AE28" s="71"/>
      <c r="AU28" s="71"/>
      <c r="BK28" s="71"/>
      <c r="CA28" s="71"/>
      <c r="CQ28" s="71"/>
      <c r="DG28" s="71"/>
      <c r="DW28" s="71"/>
      <c r="EM28" s="71"/>
      <c r="FC28" s="71"/>
      <c r="FS28" s="71"/>
      <c r="GI28" s="71"/>
      <c r="GY28" s="71"/>
      <c r="HO28" s="71"/>
      <c r="IE28" s="71"/>
      <c r="IU28" s="71"/>
      <c r="JK28" s="71"/>
      <c r="KA28" s="71"/>
      <c r="KQ28" s="71"/>
      <c r="LG28" s="71"/>
      <c r="LW28" s="71"/>
      <c r="MM28" s="71"/>
      <c r="NC28" s="71"/>
      <c r="NS28" s="71"/>
      <c r="OI28" s="71"/>
      <c r="OY28" s="71"/>
      <c r="PO28" s="71"/>
      <c r="QE28" s="71"/>
      <c r="QU28" s="71"/>
      <c r="RK28" s="71"/>
      <c r="SA28" s="71"/>
      <c r="SQ28" s="71"/>
      <c r="TG28" s="71"/>
      <c r="TW28" s="71"/>
      <c r="UM28" s="71"/>
      <c r="VC28" s="71"/>
      <c r="VS28" s="71"/>
      <c r="WI28" s="71"/>
      <c r="WY28" s="71"/>
      <c r="XO28" s="71"/>
      <c r="YE28" s="71"/>
      <c r="YU28" s="71"/>
      <c r="ZK28" s="71"/>
      <c r="AAA28" s="71"/>
      <c r="AAQ28" s="71"/>
      <c r="ABG28" s="71"/>
      <c r="ABW28" s="71"/>
      <c r="ACM28" s="71"/>
      <c r="ADC28" s="71"/>
      <c r="ADS28" s="71"/>
      <c r="AEI28" s="71"/>
      <c r="AEY28" s="71"/>
      <c r="AFO28" s="71"/>
      <c r="AGE28" s="71"/>
      <c r="AGU28" s="71"/>
      <c r="AHK28" s="71"/>
      <c r="AIA28" s="71"/>
      <c r="AIQ28" s="71"/>
      <c r="AJG28" s="71"/>
      <c r="AJW28" s="71"/>
      <c r="AKM28" s="71"/>
      <c r="ALC28" s="71"/>
      <c r="ALS28" s="71"/>
      <c r="AMI28" s="71"/>
      <c r="AMY28" s="71"/>
      <c r="ANO28" s="71"/>
      <c r="AOE28" s="71"/>
      <c r="AOU28" s="71"/>
      <c r="APK28" s="71"/>
      <c r="AQA28" s="71"/>
      <c r="AQQ28" s="71"/>
      <c r="ARG28" s="71"/>
      <c r="ARW28" s="71"/>
      <c r="ASM28" s="71"/>
      <c r="ATC28" s="71"/>
      <c r="ATS28" s="71"/>
      <c r="AUI28" s="71"/>
      <c r="AUY28" s="71"/>
      <c r="AVO28" s="71"/>
      <c r="AWE28" s="71"/>
      <c r="AWU28" s="71"/>
      <c r="AXK28" s="71"/>
      <c r="AYA28" s="71"/>
      <c r="AYQ28" s="71"/>
      <c r="AZG28" s="71"/>
      <c r="AZW28" s="71"/>
      <c r="BAM28" s="71"/>
      <c r="BBC28" s="71"/>
      <c r="BBS28" s="71"/>
      <c r="BCI28" s="71"/>
      <c r="BCY28" s="71"/>
      <c r="BDO28" s="71"/>
      <c r="BEE28" s="71"/>
      <c r="BEU28" s="71"/>
      <c r="BFK28" s="71"/>
      <c r="BGA28" s="71"/>
      <c r="BGQ28" s="71"/>
      <c r="BHG28" s="71"/>
      <c r="BHW28" s="71"/>
      <c r="BIM28" s="71"/>
      <c r="BJC28" s="71"/>
      <c r="BJS28" s="71"/>
      <c r="BKI28" s="71"/>
      <c r="BKY28" s="71"/>
      <c r="BLO28" s="71"/>
      <c r="BME28" s="71"/>
      <c r="BMU28" s="71"/>
      <c r="BNK28" s="71"/>
      <c r="BOA28" s="71"/>
      <c r="BOQ28" s="71"/>
      <c r="BPG28" s="71"/>
      <c r="BPW28" s="71"/>
      <c r="BQM28" s="71"/>
      <c r="BRC28" s="71"/>
      <c r="BRS28" s="71"/>
      <c r="BSI28" s="71"/>
      <c r="BSY28" s="71"/>
      <c r="BTO28" s="71"/>
      <c r="BUE28" s="71"/>
      <c r="BUU28" s="71"/>
      <c r="BVK28" s="71"/>
      <c r="BWA28" s="71"/>
      <c r="BWQ28" s="71"/>
      <c r="BXG28" s="71"/>
      <c r="BXW28" s="71"/>
      <c r="BYM28" s="71"/>
      <c r="BZC28" s="71"/>
      <c r="BZS28" s="71"/>
      <c r="CAI28" s="71"/>
      <c r="CAY28" s="71"/>
      <c r="CBO28" s="71"/>
      <c r="CCE28" s="71"/>
      <c r="CCU28" s="71"/>
      <c r="CDK28" s="71"/>
      <c r="CEA28" s="71"/>
      <c r="CEQ28" s="71"/>
      <c r="CFG28" s="71"/>
      <c r="CFW28" s="71"/>
      <c r="CGM28" s="71"/>
      <c r="CHC28" s="71"/>
      <c r="CHS28" s="71"/>
      <c r="CII28" s="71"/>
      <c r="CIY28" s="71"/>
      <c r="CJO28" s="71"/>
      <c r="CKE28" s="71"/>
      <c r="CKU28" s="71"/>
      <c r="CLK28" s="71"/>
      <c r="CMA28" s="71"/>
      <c r="CMQ28" s="71"/>
      <c r="CNG28" s="71"/>
      <c r="CNW28" s="71"/>
      <c r="COM28" s="71"/>
      <c r="CPC28" s="71"/>
      <c r="CPS28" s="71"/>
      <c r="CQI28" s="71"/>
      <c r="CQY28" s="71"/>
      <c r="CRO28" s="71"/>
      <c r="CSE28" s="71"/>
      <c r="CSU28" s="71"/>
      <c r="CTK28" s="71"/>
      <c r="CUA28" s="71"/>
      <c r="CUQ28" s="71"/>
      <c r="CVG28" s="71"/>
      <c r="CVW28" s="71"/>
      <c r="CWM28" s="71"/>
      <c r="CXC28" s="71"/>
      <c r="CXS28" s="71"/>
      <c r="CYI28" s="71"/>
      <c r="CYY28" s="71"/>
      <c r="CZO28" s="71"/>
      <c r="DAE28" s="71"/>
      <c r="DAU28" s="71"/>
      <c r="DBK28" s="71"/>
      <c r="DCA28" s="71"/>
      <c r="DCQ28" s="71"/>
      <c r="DDG28" s="71"/>
      <c r="DDW28" s="71"/>
      <c r="DEM28" s="71"/>
      <c r="DFC28" s="71"/>
      <c r="DFS28" s="71"/>
      <c r="DGI28" s="71"/>
      <c r="DGY28" s="71"/>
      <c r="DHO28" s="71"/>
      <c r="DIE28" s="71"/>
      <c r="DIU28" s="71"/>
      <c r="DJK28" s="71"/>
      <c r="DKA28" s="71"/>
      <c r="DKQ28" s="71"/>
      <c r="DLG28" s="71"/>
      <c r="DLW28" s="71"/>
      <c r="DMM28" s="71"/>
      <c r="DNC28" s="71"/>
      <c r="DNS28" s="71"/>
      <c r="DOI28" s="71"/>
      <c r="DOY28" s="71"/>
      <c r="DPO28" s="71"/>
      <c r="DQE28" s="71"/>
      <c r="DQU28" s="71"/>
      <c r="DRK28" s="71"/>
      <c r="DSA28" s="71"/>
      <c r="DSQ28" s="71"/>
      <c r="DTG28" s="71"/>
      <c r="DTW28" s="71"/>
      <c r="DUM28" s="71"/>
      <c r="DVC28" s="71"/>
      <c r="DVS28" s="71"/>
      <c r="DWI28" s="71"/>
      <c r="DWY28" s="71"/>
      <c r="DXO28" s="71"/>
      <c r="DYE28" s="71"/>
      <c r="DYU28" s="71"/>
      <c r="DZK28" s="71"/>
      <c r="EAA28" s="71"/>
      <c r="EAQ28" s="71"/>
      <c r="EBG28" s="71"/>
      <c r="EBW28" s="71"/>
      <c r="ECM28" s="71"/>
      <c r="EDC28" s="71"/>
      <c r="EDS28" s="71"/>
      <c r="EEI28" s="71"/>
      <c r="EEY28" s="71"/>
      <c r="EFO28" s="71"/>
      <c r="EGE28" s="71"/>
      <c r="EGU28" s="71"/>
      <c r="EHK28" s="71"/>
      <c r="EIA28" s="71"/>
      <c r="EIQ28" s="71"/>
      <c r="EJG28" s="71"/>
      <c r="EJW28" s="71"/>
      <c r="EKM28" s="71"/>
      <c r="ELC28" s="71"/>
      <c r="ELS28" s="71"/>
      <c r="EMI28" s="71"/>
      <c r="EMY28" s="71"/>
      <c r="ENO28" s="71"/>
      <c r="EOE28" s="71"/>
      <c r="EOU28" s="71"/>
      <c r="EPK28" s="71"/>
      <c r="EQA28" s="71"/>
      <c r="EQQ28" s="71"/>
      <c r="ERG28" s="71"/>
      <c r="ERW28" s="71"/>
      <c r="ESM28" s="71"/>
      <c r="ETC28" s="71"/>
      <c r="ETS28" s="71"/>
      <c r="EUI28" s="71"/>
      <c r="EUY28" s="71"/>
      <c r="EVO28" s="71"/>
      <c r="EWE28" s="71"/>
      <c r="EWU28" s="71"/>
      <c r="EXK28" s="71"/>
      <c r="EYA28" s="71"/>
      <c r="EYQ28" s="71"/>
      <c r="EZG28" s="71"/>
      <c r="EZW28" s="71"/>
      <c r="FAM28" s="71"/>
      <c r="FBC28" s="71"/>
      <c r="FBS28" s="71"/>
      <c r="FCI28" s="71"/>
      <c r="FCY28" s="71"/>
      <c r="FDO28" s="71"/>
      <c r="FEE28" s="71"/>
      <c r="FEU28" s="71"/>
      <c r="FFK28" s="71"/>
      <c r="FGA28" s="71"/>
      <c r="FGQ28" s="71"/>
      <c r="FHG28" s="71"/>
      <c r="FHW28" s="71"/>
      <c r="FIM28" s="71"/>
      <c r="FJC28" s="71"/>
      <c r="FJS28" s="71"/>
      <c r="FKI28" s="71"/>
      <c r="FKY28" s="71"/>
      <c r="FLO28" s="71"/>
      <c r="FME28" s="71"/>
      <c r="FMU28" s="71"/>
      <c r="FNK28" s="71"/>
      <c r="FOA28" s="71"/>
      <c r="FOQ28" s="71"/>
      <c r="FPG28" s="71"/>
      <c r="FPW28" s="71"/>
      <c r="FQM28" s="71"/>
      <c r="FRC28" s="71"/>
      <c r="FRS28" s="71"/>
      <c r="FSI28" s="71"/>
      <c r="FSY28" s="71"/>
      <c r="FTO28" s="71"/>
      <c r="FUE28" s="71"/>
      <c r="FUU28" s="71"/>
      <c r="FVK28" s="71"/>
      <c r="FWA28" s="71"/>
      <c r="FWQ28" s="71"/>
      <c r="FXG28" s="71"/>
      <c r="FXW28" s="71"/>
      <c r="FYM28" s="71"/>
      <c r="FZC28" s="71"/>
      <c r="FZS28" s="71"/>
      <c r="GAI28" s="71"/>
      <c r="GAY28" s="71"/>
      <c r="GBO28" s="71"/>
      <c r="GCE28" s="71"/>
      <c r="GCU28" s="71"/>
      <c r="GDK28" s="71"/>
      <c r="GEA28" s="71"/>
      <c r="GEQ28" s="71"/>
      <c r="GFG28" s="71"/>
      <c r="GFW28" s="71"/>
      <c r="GGM28" s="71"/>
      <c r="GHC28" s="71"/>
      <c r="GHS28" s="71"/>
      <c r="GII28" s="71"/>
      <c r="GIY28" s="71"/>
      <c r="GJO28" s="71"/>
      <c r="GKE28" s="71"/>
      <c r="GKU28" s="71"/>
      <c r="GLK28" s="71"/>
      <c r="GMA28" s="71"/>
      <c r="GMQ28" s="71"/>
      <c r="GNG28" s="71"/>
      <c r="GNW28" s="71"/>
      <c r="GOM28" s="71"/>
      <c r="GPC28" s="71"/>
      <c r="GPS28" s="71"/>
      <c r="GQI28" s="71"/>
      <c r="GQY28" s="71"/>
      <c r="GRO28" s="71"/>
      <c r="GSE28" s="71"/>
      <c r="GSU28" s="71"/>
      <c r="GTK28" s="71"/>
      <c r="GUA28" s="71"/>
      <c r="GUQ28" s="71"/>
      <c r="GVG28" s="71"/>
      <c r="GVW28" s="71"/>
      <c r="GWM28" s="71"/>
      <c r="GXC28" s="71"/>
      <c r="GXS28" s="71"/>
      <c r="GYI28" s="71"/>
      <c r="GYY28" s="71"/>
      <c r="GZO28" s="71"/>
      <c r="HAE28" s="71"/>
      <c r="HAU28" s="71"/>
      <c r="HBK28" s="71"/>
      <c r="HCA28" s="71"/>
      <c r="HCQ28" s="71"/>
      <c r="HDG28" s="71"/>
      <c r="HDW28" s="71"/>
      <c r="HEM28" s="71"/>
      <c r="HFC28" s="71"/>
      <c r="HFS28" s="71"/>
      <c r="HGI28" s="71"/>
      <c r="HGY28" s="71"/>
      <c r="HHO28" s="71"/>
      <c r="HIE28" s="71"/>
      <c r="HIU28" s="71"/>
      <c r="HJK28" s="71"/>
      <c r="HKA28" s="71"/>
      <c r="HKQ28" s="71"/>
      <c r="HLG28" s="71"/>
      <c r="HLW28" s="71"/>
      <c r="HMM28" s="71"/>
      <c r="HNC28" s="71"/>
      <c r="HNS28" s="71"/>
      <c r="HOI28" s="71"/>
      <c r="HOY28" s="71"/>
      <c r="HPO28" s="71"/>
      <c r="HQE28" s="71"/>
      <c r="HQU28" s="71"/>
      <c r="HRK28" s="71"/>
      <c r="HSA28" s="71"/>
      <c r="HSQ28" s="71"/>
      <c r="HTG28" s="71"/>
      <c r="HTW28" s="71"/>
      <c r="HUM28" s="71"/>
      <c r="HVC28" s="71"/>
      <c r="HVS28" s="71"/>
      <c r="HWI28" s="71"/>
      <c r="HWY28" s="71"/>
      <c r="HXO28" s="71"/>
      <c r="HYE28" s="71"/>
      <c r="HYU28" s="71"/>
      <c r="HZK28" s="71"/>
      <c r="IAA28" s="71"/>
      <c r="IAQ28" s="71"/>
      <c r="IBG28" s="71"/>
      <c r="IBW28" s="71"/>
      <c r="ICM28" s="71"/>
      <c r="IDC28" s="71"/>
      <c r="IDS28" s="71"/>
      <c r="IEI28" s="71"/>
      <c r="IEY28" s="71"/>
      <c r="IFO28" s="71"/>
      <c r="IGE28" s="71"/>
      <c r="IGU28" s="71"/>
      <c r="IHK28" s="71"/>
      <c r="IIA28" s="71"/>
      <c r="IIQ28" s="71"/>
      <c r="IJG28" s="71"/>
      <c r="IJW28" s="71"/>
      <c r="IKM28" s="71"/>
      <c r="ILC28" s="71"/>
      <c r="ILS28" s="71"/>
      <c r="IMI28" s="71"/>
      <c r="IMY28" s="71"/>
      <c r="INO28" s="71"/>
      <c r="IOE28" s="71"/>
      <c r="IOU28" s="71"/>
      <c r="IPK28" s="71"/>
      <c r="IQA28" s="71"/>
      <c r="IQQ28" s="71"/>
      <c r="IRG28" s="71"/>
      <c r="IRW28" s="71"/>
      <c r="ISM28" s="71"/>
      <c r="ITC28" s="71"/>
      <c r="ITS28" s="71"/>
      <c r="IUI28" s="71"/>
      <c r="IUY28" s="71"/>
      <c r="IVO28" s="71"/>
      <c r="IWE28" s="71"/>
      <c r="IWU28" s="71"/>
      <c r="IXK28" s="71"/>
      <c r="IYA28" s="71"/>
      <c r="IYQ28" s="71"/>
      <c r="IZG28" s="71"/>
      <c r="IZW28" s="71"/>
      <c r="JAM28" s="71"/>
      <c r="JBC28" s="71"/>
      <c r="JBS28" s="71"/>
      <c r="JCI28" s="71"/>
      <c r="JCY28" s="71"/>
      <c r="JDO28" s="71"/>
      <c r="JEE28" s="71"/>
      <c r="JEU28" s="71"/>
      <c r="JFK28" s="71"/>
      <c r="JGA28" s="71"/>
      <c r="JGQ28" s="71"/>
      <c r="JHG28" s="71"/>
      <c r="JHW28" s="71"/>
      <c r="JIM28" s="71"/>
      <c r="JJC28" s="71"/>
      <c r="JJS28" s="71"/>
      <c r="JKI28" s="71"/>
      <c r="JKY28" s="71"/>
      <c r="JLO28" s="71"/>
      <c r="JME28" s="71"/>
      <c r="JMU28" s="71"/>
      <c r="JNK28" s="71"/>
      <c r="JOA28" s="71"/>
      <c r="JOQ28" s="71"/>
      <c r="JPG28" s="71"/>
      <c r="JPW28" s="71"/>
      <c r="JQM28" s="71"/>
      <c r="JRC28" s="71"/>
      <c r="JRS28" s="71"/>
      <c r="JSI28" s="71"/>
      <c r="JSY28" s="71"/>
      <c r="JTO28" s="71"/>
      <c r="JUE28" s="71"/>
      <c r="JUU28" s="71"/>
      <c r="JVK28" s="71"/>
      <c r="JWA28" s="71"/>
      <c r="JWQ28" s="71"/>
      <c r="JXG28" s="71"/>
      <c r="JXW28" s="71"/>
      <c r="JYM28" s="71"/>
      <c r="JZC28" s="71"/>
      <c r="JZS28" s="71"/>
      <c r="KAI28" s="71"/>
      <c r="KAY28" s="71"/>
      <c r="KBO28" s="71"/>
      <c r="KCE28" s="71"/>
      <c r="KCU28" s="71"/>
      <c r="KDK28" s="71"/>
      <c r="KEA28" s="71"/>
      <c r="KEQ28" s="71"/>
      <c r="KFG28" s="71"/>
      <c r="KFW28" s="71"/>
      <c r="KGM28" s="71"/>
      <c r="KHC28" s="71"/>
      <c r="KHS28" s="71"/>
      <c r="KII28" s="71"/>
      <c r="KIY28" s="71"/>
      <c r="KJO28" s="71"/>
      <c r="KKE28" s="71"/>
      <c r="KKU28" s="71"/>
      <c r="KLK28" s="71"/>
      <c r="KMA28" s="71"/>
      <c r="KMQ28" s="71"/>
      <c r="KNG28" s="71"/>
      <c r="KNW28" s="71"/>
      <c r="KOM28" s="71"/>
      <c r="KPC28" s="71"/>
      <c r="KPS28" s="71"/>
      <c r="KQI28" s="71"/>
      <c r="KQY28" s="71"/>
      <c r="KRO28" s="71"/>
      <c r="KSE28" s="71"/>
      <c r="KSU28" s="71"/>
      <c r="KTK28" s="71"/>
      <c r="KUA28" s="71"/>
      <c r="KUQ28" s="71"/>
      <c r="KVG28" s="71"/>
      <c r="KVW28" s="71"/>
      <c r="KWM28" s="71"/>
      <c r="KXC28" s="71"/>
      <c r="KXS28" s="71"/>
      <c r="KYI28" s="71"/>
      <c r="KYY28" s="71"/>
      <c r="KZO28" s="71"/>
      <c r="LAE28" s="71"/>
      <c r="LAU28" s="71"/>
      <c r="LBK28" s="71"/>
      <c r="LCA28" s="71"/>
      <c r="LCQ28" s="71"/>
      <c r="LDG28" s="71"/>
      <c r="LDW28" s="71"/>
      <c r="LEM28" s="71"/>
      <c r="LFC28" s="71"/>
      <c r="LFS28" s="71"/>
      <c r="LGI28" s="71"/>
      <c r="LGY28" s="71"/>
      <c r="LHO28" s="71"/>
      <c r="LIE28" s="71"/>
      <c r="LIU28" s="71"/>
      <c r="LJK28" s="71"/>
      <c r="LKA28" s="71"/>
      <c r="LKQ28" s="71"/>
      <c r="LLG28" s="71"/>
      <c r="LLW28" s="71"/>
      <c r="LMM28" s="71"/>
      <c r="LNC28" s="71"/>
      <c r="LNS28" s="71"/>
      <c r="LOI28" s="71"/>
      <c r="LOY28" s="71"/>
      <c r="LPO28" s="71"/>
      <c r="LQE28" s="71"/>
      <c r="LQU28" s="71"/>
      <c r="LRK28" s="71"/>
      <c r="LSA28" s="71"/>
      <c r="LSQ28" s="71"/>
      <c r="LTG28" s="71"/>
      <c r="LTW28" s="71"/>
      <c r="LUM28" s="71"/>
      <c r="LVC28" s="71"/>
      <c r="LVS28" s="71"/>
      <c r="LWI28" s="71"/>
      <c r="LWY28" s="71"/>
      <c r="LXO28" s="71"/>
      <c r="LYE28" s="71"/>
      <c r="LYU28" s="71"/>
      <c r="LZK28" s="71"/>
      <c r="MAA28" s="71"/>
      <c r="MAQ28" s="71"/>
      <c r="MBG28" s="71"/>
      <c r="MBW28" s="71"/>
      <c r="MCM28" s="71"/>
      <c r="MDC28" s="71"/>
      <c r="MDS28" s="71"/>
      <c r="MEI28" s="71"/>
      <c r="MEY28" s="71"/>
      <c r="MFO28" s="71"/>
      <c r="MGE28" s="71"/>
      <c r="MGU28" s="71"/>
      <c r="MHK28" s="71"/>
      <c r="MIA28" s="71"/>
      <c r="MIQ28" s="71"/>
      <c r="MJG28" s="71"/>
      <c r="MJW28" s="71"/>
      <c r="MKM28" s="71"/>
      <c r="MLC28" s="71"/>
      <c r="MLS28" s="71"/>
      <c r="MMI28" s="71"/>
      <c r="MMY28" s="71"/>
      <c r="MNO28" s="71"/>
      <c r="MOE28" s="71"/>
      <c r="MOU28" s="71"/>
      <c r="MPK28" s="71"/>
      <c r="MQA28" s="71"/>
      <c r="MQQ28" s="71"/>
      <c r="MRG28" s="71"/>
      <c r="MRW28" s="71"/>
      <c r="MSM28" s="71"/>
      <c r="MTC28" s="71"/>
      <c r="MTS28" s="71"/>
      <c r="MUI28" s="71"/>
      <c r="MUY28" s="71"/>
      <c r="MVO28" s="71"/>
      <c r="MWE28" s="71"/>
      <c r="MWU28" s="71"/>
      <c r="MXK28" s="71"/>
      <c r="MYA28" s="71"/>
      <c r="MYQ28" s="71"/>
      <c r="MZG28" s="71"/>
      <c r="MZW28" s="71"/>
      <c r="NAM28" s="71"/>
      <c r="NBC28" s="71"/>
      <c r="NBS28" s="71"/>
      <c r="NCI28" s="71"/>
      <c r="NCY28" s="71"/>
      <c r="NDO28" s="71"/>
      <c r="NEE28" s="71"/>
      <c r="NEU28" s="71"/>
      <c r="NFK28" s="71"/>
      <c r="NGA28" s="71"/>
      <c r="NGQ28" s="71"/>
      <c r="NHG28" s="71"/>
      <c r="NHW28" s="71"/>
      <c r="NIM28" s="71"/>
      <c r="NJC28" s="71"/>
      <c r="NJS28" s="71"/>
      <c r="NKI28" s="71"/>
      <c r="NKY28" s="71"/>
      <c r="NLO28" s="71"/>
      <c r="NME28" s="71"/>
      <c r="NMU28" s="71"/>
      <c r="NNK28" s="71"/>
      <c r="NOA28" s="71"/>
      <c r="NOQ28" s="71"/>
      <c r="NPG28" s="71"/>
      <c r="NPW28" s="71"/>
      <c r="NQM28" s="71"/>
      <c r="NRC28" s="71"/>
      <c r="NRS28" s="71"/>
      <c r="NSI28" s="71"/>
      <c r="NSY28" s="71"/>
      <c r="NTO28" s="71"/>
      <c r="NUE28" s="71"/>
      <c r="NUU28" s="71"/>
      <c r="NVK28" s="71"/>
      <c r="NWA28" s="71"/>
      <c r="NWQ28" s="71"/>
      <c r="NXG28" s="71"/>
      <c r="NXW28" s="71"/>
      <c r="NYM28" s="71"/>
      <c r="NZC28" s="71"/>
      <c r="NZS28" s="71"/>
      <c r="OAI28" s="71"/>
      <c r="OAY28" s="71"/>
      <c r="OBO28" s="71"/>
      <c r="OCE28" s="71"/>
      <c r="OCU28" s="71"/>
      <c r="ODK28" s="71"/>
      <c r="OEA28" s="71"/>
      <c r="OEQ28" s="71"/>
      <c r="OFG28" s="71"/>
      <c r="OFW28" s="71"/>
      <c r="OGM28" s="71"/>
      <c r="OHC28" s="71"/>
      <c r="OHS28" s="71"/>
      <c r="OII28" s="71"/>
      <c r="OIY28" s="71"/>
      <c r="OJO28" s="71"/>
      <c r="OKE28" s="71"/>
      <c r="OKU28" s="71"/>
      <c r="OLK28" s="71"/>
      <c r="OMA28" s="71"/>
      <c r="OMQ28" s="71"/>
      <c r="ONG28" s="71"/>
      <c r="ONW28" s="71"/>
      <c r="OOM28" s="71"/>
      <c r="OPC28" s="71"/>
      <c r="OPS28" s="71"/>
      <c r="OQI28" s="71"/>
      <c r="OQY28" s="71"/>
      <c r="ORO28" s="71"/>
      <c r="OSE28" s="71"/>
      <c r="OSU28" s="71"/>
      <c r="OTK28" s="71"/>
      <c r="OUA28" s="71"/>
      <c r="OUQ28" s="71"/>
      <c r="OVG28" s="71"/>
      <c r="OVW28" s="71"/>
      <c r="OWM28" s="71"/>
      <c r="OXC28" s="71"/>
      <c r="OXS28" s="71"/>
      <c r="OYI28" s="71"/>
      <c r="OYY28" s="71"/>
      <c r="OZO28" s="71"/>
      <c r="PAE28" s="71"/>
      <c r="PAU28" s="71"/>
      <c r="PBK28" s="71"/>
      <c r="PCA28" s="71"/>
      <c r="PCQ28" s="71"/>
      <c r="PDG28" s="71"/>
      <c r="PDW28" s="71"/>
      <c r="PEM28" s="71"/>
      <c r="PFC28" s="71"/>
      <c r="PFS28" s="71"/>
      <c r="PGI28" s="71"/>
      <c r="PGY28" s="71"/>
      <c r="PHO28" s="71"/>
      <c r="PIE28" s="71"/>
      <c r="PIU28" s="71"/>
      <c r="PJK28" s="71"/>
      <c r="PKA28" s="71"/>
      <c r="PKQ28" s="71"/>
      <c r="PLG28" s="71"/>
      <c r="PLW28" s="71"/>
      <c r="PMM28" s="71"/>
      <c r="PNC28" s="71"/>
      <c r="PNS28" s="71"/>
      <c r="POI28" s="71"/>
      <c r="POY28" s="71"/>
      <c r="PPO28" s="71"/>
      <c r="PQE28" s="71"/>
      <c r="PQU28" s="71"/>
      <c r="PRK28" s="71"/>
      <c r="PSA28" s="71"/>
      <c r="PSQ28" s="71"/>
      <c r="PTG28" s="71"/>
      <c r="PTW28" s="71"/>
      <c r="PUM28" s="71"/>
      <c r="PVC28" s="71"/>
      <c r="PVS28" s="71"/>
      <c r="PWI28" s="71"/>
      <c r="PWY28" s="71"/>
      <c r="PXO28" s="71"/>
      <c r="PYE28" s="71"/>
      <c r="PYU28" s="71"/>
      <c r="PZK28" s="71"/>
      <c r="QAA28" s="71"/>
      <c r="QAQ28" s="71"/>
      <c r="QBG28" s="71"/>
      <c r="QBW28" s="71"/>
      <c r="QCM28" s="71"/>
      <c r="QDC28" s="71"/>
      <c r="QDS28" s="71"/>
      <c r="QEI28" s="71"/>
      <c r="QEY28" s="71"/>
      <c r="QFO28" s="71"/>
      <c r="QGE28" s="71"/>
      <c r="QGU28" s="71"/>
      <c r="QHK28" s="71"/>
      <c r="QIA28" s="71"/>
      <c r="QIQ28" s="71"/>
      <c r="QJG28" s="71"/>
      <c r="QJW28" s="71"/>
      <c r="QKM28" s="71"/>
      <c r="QLC28" s="71"/>
      <c r="QLS28" s="71"/>
      <c r="QMI28" s="71"/>
      <c r="QMY28" s="71"/>
      <c r="QNO28" s="71"/>
      <c r="QOE28" s="71"/>
      <c r="QOU28" s="71"/>
      <c r="QPK28" s="71"/>
      <c r="QQA28" s="71"/>
      <c r="QQQ28" s="71"/>
      <c r="QRG28" s="71"/>
      <c r="QRW28" s="71"/>
      <c r="QSM28" s="71"/>
      <c r="QTC28" s="71"/>
      <c r="QTS28" s="71"/>
      <c r="QUI28" s="71"/>
      <c r="QUY28" s="71"/>
      <c r="QVO28" s="71"/>
      <c r="QWE28" s="71"/>
      <c r="QWU28" s="71"/>
      <c r="QXK28" s="71"/>
      <c r="QYA28" s="71"/>
      <c r="QYQ28" s="71"/>
      <c r="QZG28" s="71"/>
      <c r="QZW28" s="71"/>
      <c r="RAM28" s="71"/>
      <c r="RBC28" s="71"/>
      <c r="RBS28" s="71"/>
      <c r="RCI28" s="71"/>
      <c r="RCY28" s="71"/>
      <c r="RDO28" s="71"/>
      <c r="REE28" s="71"/>
      <c r="REU28" s="71"/>
      <c r="RFK28" s="71"/>
      <c r="RGA28" s="71"/>
      <c r="RGQ28" s="71"/>
      <c r="RHG28" s="71"/>
      <c r="RHW28" s="71"/>
      <c r="RIM28" s="71"/>
      <c r="RJC28" s="71"/>
      <c r="RJS28" s="71"/>
      <c r="RKI28" s="71"/>
      <c r="RKY28" s="71"/>
      <c r="RLO28" s="71"/>
      <c r="RME28" s="71"/>
      <c r="RMU28" s="71"/>
      <c r="RNK28" s="71"/>
      <c r="ROA28" s="71"/>
      <c r="ROQ28" s="71"/>
      <c r="RPG28" s="71"/>
      <c r="RPW28" s="71"/>
      <c r="RQM28" s="71"/>
      <c r="RRC28" s="71"/>
      <c r="RRS28" s="71"/>
      <c r="RSI28" s="71"/>
      <c r="RSY28" s="71"/>
      <c r="RTO28" s="71"/>
      <c r="RUE28" s="71"/>
      <c r="RUU28" s="71"/>
      <c r="RVK28" s="71"/>
      <c r="RWA28" s="71"/>
      <c r="RWQ28" s="71"/>
      <c r="RXG28" s="71"/>
      <c r="RXW28" s="71"/>
      <c r="RYM28" s="71"/>
      <c r="RZC28" s="71"/>
      <c r="RZS28" s="71"/>
      <c r="SAI28" s="71"/>
      <c r="SAY28" s="71"/>
      <c r="SBO28" s="71"/>
      <c r="SCE28" s="71"/>
      <c r="SCU28" s="71"/>
      <c r="SDK28" s="71"/>
      <c r="SEA28" s="71"/>
      <c r="SEQ28" s="71"/>
      <c r="SFG28" s="71"/>
      <c r="SFW28" s="71"/>
      <c r="SGM28" s="71"/>
      <c r="SHC28" s="71"/>
      <c r="SHS28" s="71"/>
      <c r="SII28" s="71"/>
      <c r="SIY28" s="71"/>
      <c r="SJO28" s="71"/>
      <c r="SKE28" s="71"/>
      <c r="SKU28" s="71"/>
      <c r="SLK28" s="71"/>
      <c r="SMA28" s="71"/>
      <c r="SMQ28" s="71"/>
      <c r="SNG28" s="71"/>
      <c r="SNW28" s="71"/>
      <c r="SOM28" s="71"/>
      <c r="SPC28" s="71"/>
      <c r="SPS28" s="71"/>
      <c r="SQI28" s="71"/>
      <c r="SQY28" s="71"/>
      <c r="SRO28" s="71"/>
      <c r="SSE28" s="71"/>
      <c r="SSU28" s="71"/>
      <c r="STK28" s="71"/>
      <c r="SUA28" s="71"/>
      <c r="SUQ28" s="71"/>
      <c r="SVG28" s="71"/>
      <c r="SVW28" s="71"/>
      <c r="SWM28" s="71"/>
      <c r="SXC28" s="71"/>
      <c r="SXS28" s="71"/>
      <c r="SYI28" s="71"/>
      <c r="SYY28" s="71"/>
      <c r="SZO28" s="71"/>
      <c r="TAE28" s="71"/>
      <c r="TAU28" s="71"/>
      <c r="TBK28" s="71"/>
      <c r="TCA28" s="71"/>
      <c r="TCQ28" s="71"/>
      <c r="TDG28" s="71"/>
      <c r="TDW28" s="71"/>
      <c r="TEM28" s="71"/>
      <c r="TFC28" s="71"/>
      <c r="TFS28" s="71"/>
      <c r="TGI28" s="71"/>
      <c r="TGY28" s="71"/>
      <c r="THO28" s="71"/>
      <c r="TIE28" s="71"/>
      <c r="TIU28" s="71"/>
      <c r="TJK28" s="71"/>
      <c r="TKA28" s="71"/>
      <c r="TKQ28" s="71"/>
      <c r="TLG28" s="71"/>
      <c r="TLW28" s="71"/>
      <c r="TMM28" s="71"/>
      <c r="TNC28" s="71"/>
      <c r="TNS28" s="71"/>
      <c r="TOI28" s="71"/>
      <c r="TOY28" s="71"/>
      <c r="TPO28" s="71"/>
      <c r="TQE28" s="71"/>
      <c r="TQU28" s="71"/>
      <c r="TRK28" s="71"/>
      <c r="TSA28" s="71"/>
      <c r="TSQ28" s="71"/>
      <c r="TTG28" s="71"/>
      <c r="TTW28" s="71"/>
      <c r="TUM28" s="71"/>
      <c r="TVC28" s="71"/>
      <c r="TVS28" s="71"/>
      <c r="TWI28" s="71"/>
      <c r="TWY28" s="71"/>
      <c r="TXO28" s="71"/>
      <c r="TYE28" s="71"/>
      <c r="TYU28" s="71"/>
      <c r="TZK28" s="71"/>
      <c r="UAA28" s="71"/>
      <c r="UAQ28" s="71"/>
      <c r="UBG28" s="71"/>
      <c r="UBW28" s="71"/>
      <c r="UCM28" s="71"/>
      <c r="UDC28" s="71"/>
      <c r="UDS28" s="71"/>
      <c r="UEI28" s="71"/>
      <c r="UEY28" s="71"/>
      <c r="UFO28" s="71"/>
      <c r="UGE28" s="71"/>
      <c r="UGU28" s="71"/>
      <c r="UHK28" s="71"/>
      <c r="UIA28" s="71"/>
      <c r="UIQ28" s="71"/>
      <c r="UJG28" s="71"/>
      <c r="UJW28" s="71"/>
      <c r="UKM28" s="71"/>
      <c r="ULC28" s="71"/>
      <c r="ULS28" s="71"/>
      <c r="UMI28" s="71"/>
      <c r="UMY28" s="71"/>
      <c r="UNO28" s="71"/>
      <c r="UOE28" s="71"/>
      <c r="UOU28" s="71"/>
      <c r="UPK28" s="71"/>
      <c r="UQA28" s="71"/>
      <c r="UQQ28" s="71"/>
      <c r="URG28" s="71"/>
      <c r="URW28" s="71"/>
      <c r="USM28" s="71"/>
      <c r="UTC28" s="71"/>
      <c r="UTS28" s="71"/>
      <c r="UUI28" s="71"/>
      <c r="UUY28" s="71"/>
      <c r="UVO28" s="71"/>
      <c r="UWE28" s="71"/>
      <c r="UWU28" s="71"/>
      <c r="UXK28" s="71"/>
      <c r="UYA28" s="71"/>
      <c r="UYQ28" s="71"/>
      <c r="UZG28" s="71"/>
      <c r="UZW28" s="71"/>
      <c r="VAM28" s="71"/>
      <c r="VBC28" s="71"/>
      <c r="VBS28" s="71"/>
      <c r="VCI28" s="71"/>
      <c r="VCY28" s="71"/>
      <c r="VDO28" s="71"/>
      <c r="VEE28" s="71"/>
      <c r="VEU28" s="71"/>
      <c r="VFK28" s="71"/>
      <c r="VGA28" s="71"/>
      <c r="VGQ28" s="71"/>
      <c r="VHG28" s="71"/>
      <c r="VHW28" s="71"/>
      <c r="VIM28" s="71"/>
      <c r="VJC28" s="71"/>
      <c r="VJS28" s="71"/>
      <c r="VKI28" s="71"/>
      <c r="VKY28" s="71"/>
      <c r="VLO28" s="71"/>
      <c r="VME28" s="71"/>
      <c r="VMU28" s="71"/>
      <c r="VNK28" s="71"/>
      <c r="VOA28" s="71"/>
      <c r="VOQ28" s="71"/>
      <c r="VPG28" s="71"/>
      <c r="VPW28" s="71"/>
      <c r="VQM28" s="71"/>
      <c r="VRC28" s="71"/>
      <c r="VRS28" s="71"/>
      <c r="VSI28" s="71"/>
      <c r="VSY28" s="71"/>
      <c r="VTO28" s="71"/>
      <c r="VUE28" s="71"/>
      <c r="VUU28" s="71"/>
      <c r="VVK28" s="71"/>
      <c r="VWA28" s="71"/>
      <c r="VWQ28" s="71"/>
      <c r="VXG28" s="71"/>
      <c r="VXW28" s="71"/>
      <c r="VYM28" s="71"/>
      <c r="VZC28" s="71"/>
      <c r="VZS28" s="71"/>
      <c r="WAI28" s="71"/>
      <c r="WAY28" s="71"/>
      <c r="WBO28" s="71"/>
      <c r="WCE28" s="71"/>
      <c r="WCU28" s="71"/>
      <c r="WDK28" s="71"/>
      <c r="WEA28" s="71"/>
      <c r="WEQ28" s="71"/>
      <c r="WFG28" s="71"/>
      <c r="WFW28" s="71"/>
      <c r="WGM28" s="71"/>
      <c r="WHC28" s="71"/>
      <c r="WHS28" s="71"/>
      <c r="WII28" s="71"/>
      <c r="WIY28" s="71"/>
      <c r="WJO28" s="71"/>
      <c r="WKE28" s="71"/>
      <c r="WKU28" s="71"/>
      <c r="WLK28" s="71"/>
      <c r="WMA28" s="71"/>
      <c r="WMQ28" s="71"/>
      <c r="WNG28" s="71"/>
      <c r="WNW28" s="71"/>
      <c r="WOM28" s="71"/>
      <c r="WPC28" s="71"/>
      <c r="WPS28" s="71"/>
      <c r="WQI28" s="71"/>
      <c r="WQY28" s="71"/>
      <c r="WRO28" s="71"/>
      <c r="WSE28" s="71"/>
      <c r="WSU28" s="71"/>
      <c r="WTK28" s="71"/>
      <c r="WUA28" s="71"/>
      <c r="WUQ28" s="71"/>
      <c r="WVG28" s="71"/>
      <c r="WVW28" s="71"/>
      <c r="WWM28" s="71"/>
      <c r="WXC28" s="71"/>
      <c r="WXS28" s="71"/>
      <c r="WYI28" s="71"/>
      <c r="WYY28" s="71"/>
      <c r="WZO28" s="71"/>
      <c r="XAE28" s="71"/>
      <c r="XAU28" s="71"/>
      <c r="XBK28" s="71"/>
      <c r="XCA28" s="71"/>
      <c r="XCQ28" s="71"/>
      <c r="XDG28" s="71"/>
      <c r="XDW28" s="71"/>
      <c r="XEM28" s="71"/>
    </row>
    <row r="29" spans="1:1023 1039:2047 2063:3071 3087:4095 4111:5119 5135:6143 6159:7167 7183:8191 8207:9215 9231:10239 10255:11263 11279:12287 12303:13311 13327:14335 14351:15359 15375:16367">
      <c r="A29" s="20" t="str">
        <f>IF(COUNTBLANK(F29)=1," ",COUNTA($F$11:F29))</f>
        <v xml:space="preserve"> </v>
      </c>
      <c r="B29" s="73" t="s">
        <v>301</v>
      </c>
      <c r="C29" s="68" t="s">
        <v>16</v>
      </c>
      <c r="D29" s="68">
        <v>3</v>
      </c>
      <c r="E29" s="95"/>
      <c r="F29" s="134"/>
      <c r="G29" s="135"/>
      <c r="H29" s="136"/>
      <c r="I29" s="135">
        <f t="shared" si="0"/>
        <v>0</v>
      </c>
      <c r="J29" s="135">
        <f t="shared" si="1"/>
        <v>0</v>
      </c>
      <c r="K29" s="135">
        <f t="shared" si="2"/>
        <v>0</v>
      </c>
      <c r="L29" s="135">
        <f t="shared" si="3"/>
        <v>0</v>
      </c>
      <c r="M29" s="135">
        <f t="shared" si="4"/>
        <v>0</v>
      </c>
      <c r="N29" s="135">
        <f t="shared" si="5"/>
        <v>0</v>
      </c>
      <c r="O29" s="70">
        <f t="shared" si="6"/>
        <v>0</v>
      </c>
      <c r="AE29" s="71"/>
      <c r="AU29" s="71"/>
      <c r="BK29" s="71"/>
      <c r="CA29" s="71"/>
      <c r="CQ29" s="71"/>
      <c r="DG29" s="71"/>
      <c r="DW29" s="71"/>
      <c r="EM29" s="71"/>
      <c r="FC29" s="71"/>
      <c r="FS29" s="71"/>
      <c r="GI29" s="71"/>
      <c r="GY29" s="71"/>
      <c r="HO29" s="71"/>
      <c r="IE29" s="71"/>
      <c r="IU29" s="71"/>
      <c r="JK29" s="71"/>
      <c r="KA29" s="71"/>
      <c r="KQ29" s="71"/>
      <c r="LG29" s="71"/>
      <c r="LW29" s="71"/>
      <c r="MM29" s="71"/>
      <c r="NC29" s="71"/>
      <c r="NS29" s="71"/>
      <c r="OI29" s="71"/>
      <c r="OY29" s="71"/>
      <c r="PO29" s="71"/>
      <c r="QE29" s="71"/>
      <c r="QU29" s="71"/>
      <c r="RK29" s="71"/>
      <c r="SA29" s="71"/>
      <c r="SQ29" s="71"/>
      <c r="TG29" s="71"/>
      <c r="TW29" s="71"/>
      <c r="UM29" s="71"/>
      <c r="VC29" s="71"/>
      <c r="VS29" s="71"/>
      <c r="WI29" s="71"/>
      <c r="WY29" s="71"/>
      <c r="XO29" s="71"/>
      <c r="YE29" s="71"/>
      <c r="YU29" s="71"/>
      <c r="ZK29" s="71"/>
      <c r="AAA29" s="71"/>
      <c r="AAQ29" s="71"/>
      <c r="ABG29" s="71"/>
      <c r="ABW29" s="71"/>
      <c r="ACM29" s="71"/>
      <c r="ADC29" s="71"/>
      <c r="ADS29" s="71"/>
      <c r="AEI29" s="71"/>
      <c r="AEY29" s="71"/>
      <c r="AFO29" s="71"/>
      <c r="AGE29" s="71"/>
      <c r="AGU29" s="71"/>
      <c r="AHK29" s="71"/>
      <c r="AIA29" s="71"/>
      <c r="AIQ29" s="71"/>
      <c r="AJG29" s="71"/>
      <c r="AJW29" s="71"/>
      <c r="AKM29" s="71"/>
      <c r="ALC29" s="71"/>
      <c r="ALS29" s="71"/>
      <c r="AMI29" s="71"/>
      <c r="AMY29" s="71"/>
      <c r="ANO29" s="71"/>
      <c r="AOE29" s="71"/>
      <c r="AOU29" s="71"/>
      <c r="APK29" s="71"/>
      <c r="AQA29" s="71"/>
      <c r="AQQ29" s="71"/>
      <c r="ARG29" s="71"/>
      <c r="ARW29" s="71"/>
      <c r="ASM29" s="71"/>
      <c r="ATC29" s="71"/>
      <c r="ATS29" s="71"/>
      <c r="AUI29" s="71"/>
      <c r="AUY29" s="71"/>
      <c r="AVO29" s="71"/>
      <c r="AWE29" s="71"/>
      <c r="AWU29" s="71"/>
      <c r="AXK29" s="71"/>
      <c r="AYA29" s="71"/>
      <c r="AYQ29" s="71"/>
      <c r="AZG29" s="71"/>
      <c r="AZW29" s="71"/>
      <c r="BAM29" s="71"/>
      <c r="BBC29" s="71"/>
      <c r="BBS29" s="71"/>
      <c r="BCI29" s="71"/>
      <c r="BCY29" s="71"/>
      <c r="BDO29" s="71"/>
      <c r="BEE29" s="71"/>
      <c r="BEU29" s="71"/>
      <c r="BFK29" s="71"/>
      <c r="BGA29" s="71"/>
      <c r="BGQ29" s="71"/>
      <c r="BHG29" s="71"/>
      <c r="BHW29" s="71"/>
      <c r="BIM29" s="71"/>
      <c r="BJC29" s="71"/>
      <c r="BJS29" s="71"/>
      <c r="BKI29" s="71"/>
      <c r="BKY29" s="71"/>
      <c r="BLO29" s="71"/>
      <c r="BME29" s="71"/>
      <c r="BMU29" s="71"/>
      <c r="BNK29" s="71"/>
      <c r="BOA29" s="71"/>
      <c r="BOQ29" s="71"/>
      <c r="BPG29" s="71"/>
      <c r="BPW29" s="71"/>
      <c r="BQM29" s="71"/>
      <c r="BRC29" s="71"/>
      <c r="BRS29" s="71"/>
      <c r="BSI29" s="71"/>
      <c r="BSY29" s="71"/>
      <c r="BTO29" s="71"/>
      <c r="BUE29" s="71"/>
      <c r="BUU29" s="71"/>
      <c r="BVK29" s="71"/>
      <c r="BWA29" s="71"/>
      <c r="BWQ29" s="71"/>
      <c r="BXG29" s="71"/>
      <c r="BXW29" s="71"/>
      <c r="BYM29" s="71"/>
      <c r="BZC29" s="71"/>
      <c r="BZS29" s="71"/>
      <c r="CAI29" s="71"/>
      <c r="CAY29" s="71"/>
      <c r="CBO29" s="71"/>
      <c r="CCE29" s="71"/>
      <c r="CCU29" s="71"/>
      <c r="CDK29" s="71"/>
      <c r="CEA29" s="71"/>
      <c r="CEQ29" s="71"/>
      <c r="CFG29" s="71"/>
      <c r="CFW29" s="71"/>
      <c r="CGM29" s="71"/>
      <c r="CHC29" s="71"/>
      <c r="CHS29" s="71"/>
      <c r="CII29" s="71"/>
      <c r="CIY29" s="71"/>
      <c r="CJO29" s="71"/>
      <c r="CKE29" s="71"/>
      <c r="CKU29" s="71"/>
      <c r="CLK29" s="71"/>
      <c r="CMA29" s="71"/>
      <c r="CMQ29" s="71"/>
      <c r="CNG29" s="71"/>
      <c r="CNW29" s="71"/>
      <c r="COM29" s="71"/>
      <c r="CPC29" s="71"/>
      <c r="CPS29" s="71"/>
      <c r="CQI29" s="71"/>
      <c r="CQY29" s="71"/>
      <c r="CRO29" s="71"/>
      <c r="CSE29" s="71"/>
      <c r="CSU29" s="71"/>
      <c r="CTK29" s="71"/>
      <c r="CUA29" s="71"/>
      <c r="CUQ29" s="71"/>
      <c r="CVG29" s="71"/>
      <c r="CVW29" s="71"/>
      <c r="CWM29" s="71"/>
      <c r="CXC29" s="71"/>
      <c r="CXS29" s="71"/>
      <c r="CYI29" s="71"/>
      <c r="CYY29" s="71"/>
      <c r="CZO29" s="71"/>
      <c r="DAE29" s="71"/>
      <c r="DAU29" s="71"/>
      <c r="DBK29" s="71"/>
      <c r="DCA29" s="71"/>
      <c r="DCQ29" s="71"/>
      <c r="DDG29" s="71"/>
      <c r="DDW29" s="71"/>
      <c r="DEM29" s="71"/>
      <c r="DFC29" s="71"/>
      <c r="DFS29" s="71"/>
      <c r="DGI29" s="71"/>
      <c r="DGY29" s="71"/>
      <c r="DHO29" s="71"/>
      <c r="DIE29" s="71"/>
      <c r="DIU29" s="71"/>
      <c r="DJK29" s="71"/>
      <c r="DKA29" s="71"/>
      <c r="DKQ29" s="71"/>
      <c r="DLG29" s="71"/>
      <c r="DLW29" s="71"/>
      <c r="DMM29" s="71"/>
      <c r="DNC29" s="71"/>
      <c r="DNS29" s="71"/>
      <c r="DOI29" s="71"/>
      <c r="DOY29" s="71"/>
      <c r="DPO29" s="71"/>
      <c r="DQE29" s="71"/>
      <c r="DQU29" s="71"/>
      <c r="DRK29" s="71"/>
      <c r="DSA29" s="71"/>
      <c r="DSQ29" s="71"/>
      <c r="DTG29" s="71"/>
      <c r="DTW29" s="71"/>
      <c r="DUM29" s="71"/>
      <c r="DVC29" s="71"/>
      <c r="DVS29" s="71"/>
      <c r="DWI29" s="71"/>
      <c r="DWY29" s="71"/>
      <c r="DXO29" s="71"/>
      <c r="DYE29" s="71"/>
      <c r="DYU29" s="71"/>
      <c r="DZK29" s="71"/>
      <c r="EAA29" s="71"/>
      <c r="EAQ29" s="71"/>
      <c r="EBG29" s="71"/>
      <c r="EBW29" s="71"/>
      <c r="ECM29" s="71"/>
      <c r="EDC29" s="71"/>
      <c r="EDS29" s="71"/>
      <c r="EEI29" s="71"/>
      <c r="EEY29" s="71"/>
      <c r="EFO29" s="71"/>
      <c r="EGE29" s="71"/>
      <c r="EGU29" s="71"/>
      <c r="EHK29" s="71"/>
      <c r="EIA29" s="71"/>
      <c r="EIQ29" s="71"/>
      <c r="EJG29" s="71"/>
      <c r="EJW29" s="71"/>
      <c r="EKM29" s="71"/>
      <c r="ELC29" s="71"/>
      <c r="ELS29" s="71"/>
      <c r="EMI29" s="71"/>
      <c r="EMY29" s="71"/>
      <c r="ENO29" s="71"/>
      <c r="EOE29" s="71"/>
      <c r="EOU29" s="71"/>
      <c r="EPK29" s="71"/>
      <c r="EQA29" s="71"/>
      <c r="EQQ29" s="71"/>
      <c r="ERG29" s="71"/>
      <c r="ERW29" s="71"/>
      <c r="ESM29" s="71"/>
      <c r="ETC29" s="71"/>
      <c r="ETS29" s="71"/>
      <c r="EUI29" s="71"/>
      <c r="EUY29" s="71"/>
      <c r="EVO29" s="71"/>
      <c r="EWE29" s="71"/>
      <c r="EWU29" s="71"/>
      <c r="EXK29" s="71"/>
      <c r="EYA29" s="71"/>
      <c r="EYQ29" s="71"/>
      <c r="EZG29" s="71"/>
      <c r="EZW29" s="71"/>
      <c r="FAM29" s="71"/>
      <c r="FBC29" s="71"/>
      <c r="FBS29" s="71"/>
      <c r="FCI29" s="71"/>
      <c r="FCY29" s="71"/>
      <c r="FDO29" s="71"/>
      <c r="FEE29" s="71"/>
      <c r="FEU29" s="71"/>
      <c r="FFK29" s="71"/>
      <c r="FGA29" s="71"/>
      <c r="FGQ29" s="71"/>
      <c r="FHG29" s="71"/>
      <c r="FHW29" s="71"/>
      <c r="FIM29" s="71"/>
      <c r="FJC29" s="71"/>
      <c r="FJS29" s="71"/>
      <c r="FKI29" s="71"/>
      <c r="FKY29" s="71"/>
      <c r="FLO29" s="71"/>
      <c r="FME29" s="71"/>
      <c r="FMU29" s="71"/>
      <c r="FNK29" s="71"/>
      <c r="FOA29" s="71"/>
      <c r="FOQ29" s="71"/>
      <c r="FPG29" s="71"/>
      <c r="FPW29" s="71"/>
      <c r="FQM29" s="71"/>
      <c r="FRC29" s="71"/>
      <c r="FRS29" s="71"/>
      <c r="FSI29" s="71"/>
      <c r="FSY29" s="71"/>
      <c r="FTO29" s="71"/>
      <c r="FUE29" s="71"/>
      <c r="FUU29" s="71"/>
      <c r="FVK29" s="71"/>
      <c r="FWA29" s="71"/>
      <c r="FWQ29" s="71"/>
      <c r="FXG29" s="71"/>
      <c r="FXW29" s="71"/>
      <c r="FYM29" s="71"/>
      <c r="FZC29" s="71"/>
      <c r="FZS29" s="71"/>
      <c r="GAI29" s="71"/>
      <c r="GAY29" s="71"/>
      <c r="GBO29" s="71"/>
      <c r="GCE29" s="71"/>
      <c r="GCU29" s="71"/>
      <c r="GDK29" s="71"/>
      <c r="GEA29" s="71"/>
      <c r="GEQ29" s="71"/>
      <c r="GFG29" s="71"/>
      <c r="GFW29" s="71"/>
      <c r="GGM29" s="71"/>
      <c r="GHC29" s="71"/>
      <c r="GHS29" s="71"/>
      <c r="GII29" s="71"/>
      <c r="GIY29" s="71"/>
      <c r="GJO29" s="71"/>
      <c r="GKE29" s="71"/>
      <c r="GKU29" s="71"/>
      <c r="GLK29" s="71"/>
      <c r="GMA29" s="71"/>
      <c r="GMQ29" s="71"/>
      <c r="GNG29" s="71"/>
      <c r="GNW29" s="71"/>
      <c r="GOM29" s="71"/>
      <c r="GPC29" s="71"/>
      <c r="GPS29" s="71"/>
      <c r="GQI29" s="71"/>
      <c r="GQY29" s="71"/>
      <c r="GRO29" s="71"/>
      <c r="GSE29" s="71"/>
      <c r="GSU29" s="71"/>
      <c r="GTK29" s="71"/>
      <c r="GUA29" s="71"/>
      <c r="GUQ29" s="71"/>
      <c r="GVG29" s="71"/>
      <c r="GVW29" s="71"/>
      <c r="GWM29" s="71"/>
      <c r="GXC29" s="71"/>
      <c r="GXS29" s="71"/>
      <c r="GYI29" s="71"/>
      <c r="GYY29" s="71"/>
      <c r="GZO29" s="71"/>
      <c r="HAE29" s="71"/>
      <c r="HAU29" s="71"/>
      <c r="HBK29" s="71"/>
      <c r="HCA29" s="71"/>
      <c r="HCQ29" s="71"/>
      <c r="HDG29" s="71"/>
      <c r="HDW29" s="71"/>
      <c r="HEM29" s="71"/>
      <c r="HFC29" s="71"/>
      <c r="HFS29" s="71"/>
      <c r="HGI29" s="71"/>
      <c r="HGY29" s="71"/>
      <c r="HHO29" s="71"/>
      <c r="HIE29" s="71"/>
      <c r="HIU29" s="71"/>
      <c r="HJK29" s="71"/>
      <c r="HKA29" s="71"/>
      <c r="HKQ29" s="71"/>
      <c r="HLG29" s="71"/>
      <c r="HLW29" s="71"/>
      <c r="HMM29" s="71"/>
      <c r="HNC29" s="71"/>
      <c r="HNS29" s="71"/>
      <c r="HOI29" s="71"/>
      <c r="HOY29" s="71"/>
      <c r="HPO29" s="71"/>
      <c r="HQE29" s="71"/>
      <c r="HQU29" s="71"/>
      <c r="HRK29" s="71"/>
      <c r="HSA29" s="71"/>
      <c r="HSQ29" s="71"/>
      <c r="HTG29" s="71"/>
      <c r="HTW29" s="71"/>
      <c r="HUM29" s="71"/>
      <c r="HVC29" s="71"/>
      <c r="HVS29" s="71"/>
      <c r="HWI29" s="71"/>
      <c r="HWY29" s="71"/>
      <c r="HXO29" s="71"/>
      <c r="HYE29" s="71"/>
      <c r="HYU29" s="71"/>
      <c r="HZK29" s="71"/>
      <c r="IAA29" s="71"/>
      <c r="IAQ29" s="71"/>
      <c r="IBG29" s="71"/>
      <c r="IBW29" s="71"/>
      <c r="ICM29" s="71"/>
      <c r="IDC29" s="71"/>
      <c r="IDS29" s="71"/>
      <c r="IEI29" s="71"/>
      <c r="IEY29" s="71"/>
      <c r="IFO29" s="71"/>
      <c r="IGE29" s="71"/>
      <c r="IGU29" s="71"/>
      <c r="IHK29" s="71"/>
      <c r="IIA29" s="71"/>
      <c r="IIQ29" s="71"/>
      <c r="IJG29" s="71"/>
      <c r="IJW29" s="71"/>
      <c r="IKM29" s="71"/>
      <c r="ILC29" s="71"/>
      <c r="ILS29" s="71"/>
      <c r="IMI29" s="71"/>
      <c r="IMY29" s="71"/>
      <c r="INO29" s="71"/>
      <c r="IOE29" s="71"/>
      <c r="IOU29" s="71"/>
      <c r="IPK29" s="71"/>
      <c r="IQA29" s="71"/>
      <c r="IQQ29" s="71"/>
      <c r="IRG29" s="71"/>
      <c r="IRW29" s="71"/>
      <c r="ISM29" s="71"/>
      <c r="ITC29" s="71"/>
      <c r="ITS29" s="71"/>
      <c r="IUI29" s="71"/>
      <c r="IUY29" s="71"/>
      <c r="IVO29" s="71"/>
      <c r="IWE29" s="71"/>
      <c r="IWU29" s="71"/>
      <c r="IXK29" s="71"/>
      <c r="IYA29" s="71"/>
      <c r="IYQ29" s="71"/>
      <c r="IZG29" s="71"/>
      <c r="IZW29" s="71"/>
      <c r="JAM29" s="71"/>
      <c r="JBC29" s="71"/>
      <c r="JBS29" s="71"/>
      <c r="JCI29" s="71"/>
      <c r="JCY29" s="71"/>
      <c r="JDO29" s="71"/>
      <c r="JEE29" s="71"/>
      <c r="JEU29" s="71"/>
      <c r="JFK29" s="71"/>
      <c r="JGA29" s="71"/>
      <c r="JGQ29" s="71"/>
      <c r="JHG29" s="71"/>
      <c r="JHW29" s="71"/>
      <c r="JIM29" s="71"/>
      <c r="JJC29" s="71"/>
      <c r="JJS29" s="71"/>
      <c r="JKI29" s="71"/>
      <c r="JKY29" s="71"/>
      <c r="JLO29" s="71"/>
      <c r="JME29" s="71"/>
      <c r="JMU29" s="71"/>
      <c r="JNK29" s="71"/>
      <c r="JOA29" s="71"/>
      <c r="JOQ29" s="71"/>
      <c r="JPG29" s="71"/>
      <c r="JPW29" s="71"/>
      <c r="JQM29" s="71"/>
      <c r="JRC29" s="71"/>
      <c r="JRS29" s="71"/>
      <c r="JSI29" s="71"/>
      <c r="JSY29" s="71"/>
      <c r="JTO29" s="71"/>
      <c r="JUE29" s="71"/>
      <c r="JUU29" s="71"/>
      <c r="JVK29" s="71"/>
      <c r="JWA29" s="71"/>
      <c r="JWQ29" s="71"/>
      <c r="JXG29" s="71"/>
      <c r="JXW29" s="71"/>
      <c r="JYM29" s="71"/>
      <c r="JZC29" s="71"/>
      <c r="JZS29" s="71"/>
      <c r="KAI29" s="71"/>
      <c r="KAY29" s="71"/>
      <c r="KBO29" s="71"/>
      <c r="KCE29" s="71"/>
      <c r="KCU29" s="71"/>
      <c r="KDK29" s="71"/>
      <c r="KEA29" s="71"/>
      <c r="KEQ29" s="71"/>
      <c r="KFG29" s="71"/>
      <c r="KFW29" s="71"/>
      <c r="KGM29" s="71"/>
      <c r="KHC29" s="71"/>
      <c r="KHS29" s="71"/>
      <c r="KII29" s="71"/>
      <c r="KIY29" s="71"/>
      <c r="KJO29" s="71"/>
      <c r="KKE29" s="71"/>
      <c r="KKU29" s="71"/>
      <c r="KLK29" s="71"/>
      <c r="KMA29" s="71"/>
      <c r="KMQ29" s="71"/>
      <c r="KNG29" s="71"/>
      <c r="KNW29" s="71"/>
      <c r="KOM29" s="71"/>
      <c r="KPC29" s="71"/>
      <c r="KPS29" s="71"/>
      <c r="KQI29" s="71"/>
      <c r="KQY29" s="71"/>
      <c r="KRO29" s="71"/>
      <c r="KSE29" s="71"/>
      <c r="KSU29" s="71"/>
      <c r="KTK29" s="71"/>
      <c r="KUA29" s="71"/>
      <c r="KUQ29" s="71"/>
      <c r="KVG29" s="71"/>
      <c r="KVW29" s="71"/>
      <c r="KWM29" s="71"/>
      <c r="KXC29" s="71"/>
      <c r="KXS29" s="71"/>
      <c r="KYI29" s="71"/>
      <c r="KYY29" s="71"/>
      <c r="KZO29" s="71"/>
      <c r="LAE29" s="71"/>
      <c r="LAU29" s="71"/>
      <c r="LBK29" s="71"/>
      <c r="LCA29" s="71"/>
      <c r="LCQ29" s="71"/>
      <c r="LDG29" s="71"/>
      <c r="LDW29" s="71"/>
      <c r="LEM29" s="71"/>
      <c r="LFC29" s="71"/>
      <c r="LFS29" s="71"/>
      <c r="LGI29" s="71"/>
      <c r="LGY29" s="71"/>
      <c r="LHO29" s="71"/>
      <c r="LIE29" s="71"/>
      <c r="LIU29" s="71"/>
      <c r="LJK29" s="71"/>
      <c r="LKA29" s="71"/>
      <c r="LKQ29" s="71"/>
      <c r="LLG29" s="71"/>
      <c r="LLW29" s="71"/>
      <c r="LMM29" s="71"/>
      <c r="LNC29" s="71"/>
      <c r="LNS29" s="71"/>
      <c r="LOI29" s="71"/>
      <c r="LOY29" s="71"/>
      <c r="LPO29" s="71"/>
      <c r="LQE29" s="71"/>
      <c r="LQU29" s="71"/>
      <c r="LRK29" s="71"/>
      <c r="LSA29" s="71"/>
      <c r="LSQ29" s="71"/>
      <c r="LTG29" s="71"/>
      <c r="LTW29" s="71"/>
      <c r="LUM29" s="71"/>
      <c r="LVC29" s="71"/>
      <c r="LVS29" s="71"/>
      <c r="LWI29" s="71"/>
      <c r="LWY29" s="71"/>
      <c r="LXO29" s="71"/>
      <c r="LYE29" s="71"/>
      <c r="LYU29" s="71"/>
      <c r="LZK29" s="71"/>
      <c r="MAA29" s="71"/>
      <c r="MAQ29" s="71"/>
      <c r="MBG29" s="71"/>
      <c r="MBW29" s="71"/>
      <c r="MCM29" s="71"/>
      <c r="MDC29" s="71"/>
      <c r="MDS29" s="71"/>
      <c r="MEI29" s="71"/>
      <c r="MEY29" s="71"/>
      <c r="MFO29" s="71"/>
      <c r="MGE29" s="71"/>
      <c r="MGU29" s="71"/>
      <c r="MHK29" s="71"/>
      <c r="MIA29" s="71"/>
      <c r="MIQ29" s="71"/>
      <c r="MJG29" s="71"/>
      <c r="MJW29" s="71"/>
      <c r="MKM29" s="71"/>
      <c r="MLC29" s="71"/>
      <c r="MLS29" s="71"/>
      <c r="MMI29" s="71"/>
      <c r="MMY29" s="71"/>
      <c r="MNO29" s="71"/>
      <c r="MOE29" s="71"/>
      <c r="MOU29" s="71"/>
      <c r="MPK29" s="71"/>
      <c r="MQA29" s="71"/>
      <c r="MQQ29" s="71"/>
      <c r="MRG29" s="71"/>
      <c r="MRW29" s="71"/>
      <c r="MSM29" s="71"/>
      <c r="MTC29" s="71"/>
      <c r="MTS29" s="71"/>
      <c r="MUI29" s="71"/>
      <c r="MUY29" s="71"/>
      <c r="MVO29" s="71"/>
      <c r="MWE29" s="71"/>
      <c r="MWU29" s="71"/>
      <c r="MXK29" s="71"/>
      <c r="MYA29" s="71"/>
      <c r="MYQ29" s="71"/>
      <c r="MZG29" s="71"/>
      <c r="MZW29" s="71"/>
      <c r="NAM29" s="71"/>
      <c r="NBC29" s="71"/>
      <c r="NBS29" s="71"/>
      <c r="NCI29" s="71"/>
      <c r="NCY29" s="71"/>
      <c r="NDO29" s="71"/>
      <c r="NEE29" s="71"/>
      <c r="NEU29" s="71"/>
      <c r="NFK29" s="71"/>
      <c r="NGA29" s="71"/>
      <c r="NGQ29" s="71"/>
      <c r="NHG29" s="71"/>
      <c r="NHW29" s="71"/>
      <c r="NIM29" s="71"/>
      <c r="NJC29" s="71"/>
      <c r="NJS29" s="71"/>
      <c r="NKI29" s="71"/>
      <c r="NKY29" s="71"/>
      <c r="NLO29" s="71"/>
      <c r="NME29" s="71"/>
      <c r="NMU29" s="71"/>
      <c r="NNK29" s="71"/>
      <c r="NOA29" s="71"/>
      <c r="NOQ29" s="71"/>
      <c r="NPG29" s="71"/>
      <c r="NPW29" s="71"/>
      <c r="NQM29" s="71"/>
      <c r="NRC29" s="71"/>
      <c r="NRS29" s="71"/>
      <c r="NSI29" s="71"/>
      <c r="NSY29" s="71"/>
      <c r="NTO29" s="71"/>
      <c r="NUE29" s="71"/>
      <c r="NUU29" s="71"/>
      <c r="NVK29" s="71"/>
      <c r="NWA29" s="71"/>
      <c r="NWQ29" s="71"/>
      <c r="NXG29" s="71"/>
      <c r="NXW29" s="71"/>
      <c r="NYM29" s="71"/>
      <c r="NZC29" s="71"/>
      <c r="NZS29" s="71"/>
      <c r="OAI29" s="71"/>
      <c r="OAY29" s="71"/>
      <c r="OBO29" s="71"/>
      <c r="OCE29" s="71"/>
      <c r="OCU29" s="71"/>
      <c r="ODK29" s="71"/>
      <c r="OEA29" s="71"/>
      <c r="OEQ29" s="71"/>
      <c r="OFG29" s="71"/>
      <c r="OFW29" s="71"/>
      <c r="OGM29" s="71"/>
      <c r="OHC29" s="71"/>
      <c r="OHS29" s="71"/>
      <c r="OII29" s="71"/>
      <c r="OIY29" s="71"/>
      <c r="OJO29" s="71"/>
      <c r="OKE29" s="71"/>
      <c r="OKU29" s="71"/>
      <c r="OLK29" s="71"/>
      <c r="OMA29" s="71"/>
      <c r="OMQ29" s="71"/>
      <c r="ONG29" s="71"/>
      <c r="ONW29" s="71"/>
      <c r="OOM29" s="71"/>
      <c r="OPC29" s="71"/>
      <c r="OPS29" s="71"/>
      <c r="OQI29" s="71"/>
      <c r="OQY29" s="71"/>
      <c r="ORO29" s="71"/>
      <c r="OSE29" s="71"/>
      <c r="OSU29" s="71"/>
      <c r="OTK29" s="71"/>
      <c r="OUA29" s="71"/>
      <c r="OUQ29" s="71"/>
      <c r="OVG29" s="71"/>
      <c r="OVW29" s="71"/>
      <c r="OWM29" s="71"/>
      <c r="OXC29" s="71"/>
      <c r="OXS29" s="71"/>
      <c r="OYI29" s="71"/>
      <c r="OYY29" s="71"/>
      <c r="OZO29" s="71"/>
      <c r="PAE29" s="71"/>
      <c r="PAU29" s="71"/>
      <c r="PBK29" s="71"/>
      <c r="PCA29" s="71"/>
      <c r="PCQ29" s="71"/>
      <c r="PDG29" s="71"/>
      <c r="PDW29" s="71"/>
      <c r="PEM29" s="71"/>
      <c r="PFC29" s="71"/>
      <c r="PFS29" s="71"/>
      <c r="PGI29" s="71"/>
      <c r="PGY29" s="71"/>
      <c r="PHO29" s="71"/>
      <c r="PIE29" s="71"/>
      <c r="PIU29" s="71"/>
      <c r="PJK29" s="71"/>
      <c r="PKA29" s="71"/>
      <c r="PKQ29" s="71"/>
      <c r="PLG29" s="71"/>
      <c r="PLW29" s="71"/>
      <c r="PMM29" s="71"/>
      <c r="PNC29" s="71"/>
      <c r="PNS29" s="71"/>
      <c r="POI29" s="71"/>
      <c r="POY29" s="71"/>
      <c r="PPO29" s="71"/>
      <c r="PQE29" s="71"/>
      <c r="PQU29" s="71"/>
      <c r="PRK29" s="71"/>
      <c r="PSA29" s="71"/>
      <c r="PSQ29" s="71"/>
      <c r="PTG29" s="71"/>
      <c r="PTW29" s="71"/>
      <c r="PUM29" s="71"/>
      <c r="PVC29" s="71"/>
      <c r="PVS29" s="71"/>
      <c r="PWI29" s="71"/>
      <c r="PWY29" s="71"/>
      <c r="PXO29" s="71"/>
      <c r="PYE29" s="71"/>
      <c r="PYU29" s="71"/>
      <c r="PZK29" s="71"/>
      <c r="QAA29" s="71"/>
      <c r="QAQ29" s="71"/>
      <c r="QBG29" s="71"/>
      <c r="QBW29" s="71"/>
      <c r="QCM29" s="71"/>
      <c r="QDC29" s="71"/>
      <c r="QDS29" s="71"/>
      <c r="QEI29" s="71"/>
      <c r="QEY29" s="71"/>
      <c r="QFO29" s="71"/>
      <c r="QGE29" s="71"/>
      <c r="QGU29" s="71"/>
      <c r="QHK29" s="71"/>
      <c r="QIA29" s="71"/>
      <c r="QIQ29" s="71"/>
      <c r="QJG29" s="71"/>
      <c r="QJW29" s="71"/>
      <c r="QKM29" s="71"/>
      <c r="QLC29" s="71"/>
      <c r="QLS29" s="71"/>
      <c r="QMI29" s="71"/>
      <c r="QMY29" s="71"/>
      <c r="QNO29" s="71"/>
      <c r="QOE29" s="71"/>
      <c r="QOU29" s="71"/>
      <c r="QPK29" s="71"/>
      <c r="QQA29" s="71"/>
      <c r="QQQ29" s="71"/>
      <c r="QRG29" s="71"/>
      <c r="QRW29" s="71"/>
      <c r="QSM29" s="71"/>
      <c r="QTC29" s="71"/>
      <c r="QTS29" s="71"/>
      <c r="QUI29" s="71"/>
      <c r="QUY29" s="71"/>
      <c r="QVO29" s="71"/>
      <c r="QWE29" s="71"/>
      <c r="QWU29" s="71"/>
      <c r="QXK29" s="71"/>
      <c r="QYA29" s="71"/>
      <c r="QYQ29" s="71"/>
      <c r="QZG29" s="71"/>
      <c r="QZW29" s="71"/>
      <c r="RAM29" s="71"/>
      <c r="RBC29" s="71"/>
      <c r="RBS29" s="71"/>
      <c r="RCI29" s="71"/>
      <c r="RCY29" s="71"/>
      <c r="RDO29" s="71"/>
      <c r="REE29" s="71"/>
      <c r="REU29" s="71"/>
      <c r="RFK29" s="71"/>
      <c r="RGA29" s="71"/>
      <c r="RGQ29" s="71"/>
      <c r="RHG29" s="71"/>
      <c r="RHW29" s="71"/>
      <c r="RIM29" s="71"/>
      <c r="RJC29" s="71"/>
      <c r="RJS29" s="71"/>
      <c r="RKI29" s="71"/>
      <c r="RKY29" s="71"/>
      <c r="RLO29" s="71"/>
      <c r="RME29" s="71"/>
      <c r="RMU29" s="71"/>
      <c r="RNK29" s="71"/>
      <c r="ROA29" s="71"/>
      <c r="ROQ29" s="71"/>
      <c r="RPG29" s="71"/>
      <c r="RPW29" s="71"/>
      <c r="RQM29" s="71"/>
      <c r="RRC29" s="71"/>
      <c r="RRS29" s="71"/>
      <c r="RSI29" s="71"/>
      <c r="RSY29" s="71"/>
      <c r="RTO29" s="71"/>
      <c r="RUE29" s="71"/>
      <c r="RUU29" s="71"/>
      <c r="RVK29" s="71"/>
      <c r="RWA29" s="71"/>
      <c r="RWQ29" s="71"/>
      <c r="RXG29" s="71"/>
      <c r="RXW29" s="71"/>
      <c r="RYM29" s="71"/>
      <c r="RZC29" s="71"/>
      <c r="RZS29" s="71"/>
      <c r="SAI29" s="71"/>
      <c r="SAY29" s="71"/>
      <c r="SBO29" s="71"/>
      <c r="SCE29" s="71"/>
      <c r="SCU29" s="71"/>
      <c r="SDK29" s="71"/>
      <c r="SEA29" s="71"/>
      <c r="SEQ29" s="71"/>
      <c r="SFG29" s="71"/>
      <c r="SFW29" s="71"/>
      <c r="SGM29" s="71"/>
      <c r="SHC29" s="71"/>
      <c r="SHS29" s="71"/>
      <c r="SII29" s="71"/>
      <c r="SIY29" s="71"/>
      <c r="SJO29" s="71"/>
      <c r="SKE29" s="71"/>
      <c r="SKU29" s="71"/>
      <c r="SLK29" s="71"/>
      <c r="SMA29" s="71"/>
      <c r="SMQ29" s="71"/>
      <c r="SNG29" s="71"/>
      <c r="SNW29" s="71"/>
      <c r="SOM29" s="71"/>
      <c r="SPC29" s="71"/>
      <c r="SPS29" s="71"/>
      <c r="SQI29" s="71"/>
      <c r="SQY29" s="71"/>
      <c r="SRO29" s="71"/>
      <c r="SSE29" s="71"/>
      <c r="SSU29" s="71"/>
      <c r="STK29" s="71"/>
      <c r="SUA29" s="71"/>
      <c r="SUQ29" s="71"/>
      <c r="SVG29" s="71"/>
      <c r="SVW29" s="71"/>
      <c r="SWM29" s="71"/>
      <c r="SXC29" s="71"/>
      <c r="SXS29" s="71"/>
      <c r="SYI29" s="71"/>
      <c r="SYY29" s="71"/>
      <c r="SZO29" s="71"/>
      <c r="TAE29" s="71"/>
      <c r="TAU29" s="71"/>
      <c r="TBK29" s="71"/>
      <c r="TCA29" s="71"/>
      <c r="TCQ29" s="71"/>
      <c r="TDG29" s="71"/>
      <c r="TDW29" s="71"/>
      <c r="TEM29" s="71"/>
      <c r="TFC29" s="71"/>
      <c r="TFS29" s="71"/>
      <c r="TGI29" s="71"/>
      <c r="TGY29" s="71"/>
      <c r="THO29" s="71"/>
      <c r="TIE29" s="71"/>
      <c r="TIU29" s="71"/>
      <c r="TJK29" s="71"/>
      <c r="TKA29" s="71"/>
      <c r="TKQ29" s="71"/>
      <c r="TLG29" s="71"/>
      <c r="TLW29" s="71"/>
      <c r="TMM29" s="71"/>
      <c r="TNC29" s="71"/>
      <c r="TNS29" s="71"/>
      <c r="TOI29" s="71"/>
      <c r="TOY29" s="71"/>
      <c r="TPO29" s="71"/>
      <c r="TQE29" s="71"/>
      <c r="TQU29" s="71"/>
      <c r="TRK29" s="71"/>
      <c r="TSA29" s="71"/>
      <c r="TSQ29" s="71"/>
      <c r="TTG29" s="71"/>
      <c r="TTW29" s="71"/>
      <c r="TUM29" s="71"/>
      <c r="TVC29" s="71"/>
      <c r="TVS29" s="71"/>
      <c r="TWI29" s="71"/>
      <c r="TWY29" s="71"/>
      <c r="TXO29" s="71"/>
      <c r="TYE29" s="71"/>
      <c r="TYU29" s="71"/>
      <c r="TZK29" s="71"/>
      <c r="UAA29" s="71"/>
      <c r="UAQ29" s="71"/>
      <c r="UBG29" s="71"/>
      <c r="UBW29" s="71"/>
      <c r="UCM29" s="71"/>
      <c r="UDC29" s="71"/>
      <c r="UDS29" s="71"/>
      <c r="UEI29" s="71"/>
      <c r="UEY29" s="71"/>
      <c r="UFO29" s="71"/>
      <c r="UGE29" s="71"/>
      <c r="UGU29" s="71"/>
      <c r="UHK29" s="71"/>
      <c r="UIA29" s="71"/>
      <c r="UIQ29" s="71"/>
      <c r="UJG29" s="71"/>
      <c r="UJW29" s="71"/>
      <c r="UKM29" s="71"/>
      <c r="ULC29" s="71"/>
      <c r="ULS29" s="71"/>
      <c r="UMI29" s="71"/>
      <c r="UMY29" s="71"/>
      <c r="UNO29" s="71"/>
      <c r="UOE29" s="71"/>
      <c r="UOU29" s="71"/>
      <c r="UPK29" s="71"/>
      <c r="UQA29" s="71"/>
      <c r="UQQ29" s="71"/>
      <c r="URG29" s="71"/>
      <c r="URW29" s="71"/>
      <c r="USM29" s="71"/>
      <c r="UTC29" s="71"/>
      <c r="UTS29" s="71"/>
      <c r="UUI29" s="71"/>
      <c r="UUY29" s="71"/>
      <c r="UVO29" s="71"/>
      <c r="UWE29" s="71"/>
      <c r="UWU29" s="71"/>
      <c r="UXK29" s="71"/>
      <c r="UYA29" s="71"/>
      <c r="UYQ29" s="71"/>
      <c r="UZG29" s="71"/>
      <c r="UZW29" s="71"/>
      <c r="VAM29" s="71"/>
      <c r="VBC29" s="71"/>
      <c r="VBS29" s="71"/>
      <c r="VCI29" s="71"/>
      <c r="VCY29" s="71"/>
      <c r="VDO29" s="71"/>
      <c r="VEE29" s="71"/>
      <c r="VEU29" s="71"/>
      <c r="VFK29" s="71"/>
      <c r="VGA29" s="71"/>
      <c r="VGQ29" s="71"/>
      <c r="VHG29" s="71"/>
      <c r="VHW29" s="71"/>
      <c r="VIM29" s="71"/>
      <c r="VJC29" s="71"/>
      <c r="VJS29" s="71"/>
      <c r="VKI29" s="71"/>
      <c r="VKY29" s="71"/>
      <c r="VLO29" s="71"/>
      <c r="VME29" s="71"/>
      <c r="VMU29" s="71"/>
      <c r="VNK29" s="71"/>
      <c r="VOA29" s="71"/>
      <c r="VOQ29" s="71"/>
      <c r="VPG29" s="71"/>
      <c r="VPW29" s="71"/>
      <c r="VQM29" s="71"/>
      <c r="VRC29" s="71"/>
      <c r="VRS29" s="71"/>
      <c r="VSI29" s="71"/>
      <c r="VSY29" s="71"/>
      <c r="VTO29" s="71"/>
      <c r="VUE29" s="71"/>
      <c r="VUU29" s="71"/>
      <c r="VVK29" s="71"/>
      <c r="VWA29" s="71"/>
      <c r="VWQ29" s="71"/>
      <c r="VXG29" s="71"/>
      <c r="VXW29" s="71"/>
      <c r="VYM29" s="71"/>
      <c r="VZC29" s="71"/>
      <c r="VZS29" s="71"/>
      <c r="WAI29" s="71"/>
      <c r="WAY29" s="71"/>
      <c r="WBO29" s="71"/>
      <c r="WCE29" s="71"/>
      <c r="WCU29" s="71"/>
      <c r="WDK29" s="71"/>
      <c r="WEA29" s="71"/>
      <c r="WEQ29" s="71"/>
      <c r="WFG29" s="71"/>
      <c r="WFW29" s="71"/>
      <c r="WGM29" s="71"/>
      <c r="WHC29" s="71"/>
      <c r="WHS29" s="71"/>
      <c r="WII29" s="71"/>
      <c r="WIY29" s="71"/>
      <c r="WJO29" s="71"/>
      <c r="WKE29" s="71"/>
      <c r="WKU29" s="71"/>
      <c r="WLK29" s="71"/>
      <c r="WMA29" s="71"/>
      <c r="WMQ29" s="71"/>
      <c r="WNG29" s="71"/>
      <c r="WNW29" s="71"/>
      <c r="WOM29" s="71"/>
      <c r="WPC29" s="71"/>
      <c r="WPS29" s="71"/>
      <c r="WQI29" s="71"/>
      <c r="WQY29" s="71"/>
      <c r="WRO29" s="71"/>
      <c r="WSE29" s="71"/>
      <c r="WSU29" s="71"/>
      <c r="WTK29" s="71"/>
      <c r="WUA29" s="71"/>
      <c r="WUQ29" s="71"/>
      <c r="WVG29" s="71"/>
      <c r="WVW29" s="71"/>
      <c r="WWM29" s="71"/>
      <c r="WXC29" s="71"/>
      <c r="WXS29" s="71"/>
      <c r="WYI29" s="71"/>
      <c r="WYY29" s="71"/>
      <c r="WZO29" s="71"/>
      <c r="XAE29" s="71"/>
      <c r="XAU29" s="71"/>
      <c r="XBK29" s="71"/>
      <c r="XCA29" s="71"/>
      <c r="XCQ29" s="71"/>
      <c r="XDG29" s="71"/>
      <c r="XDW29" s="71"/>
      <c r="XEM29" s="71"/>
    </row>
    <row r="30" spans="1:1023 1039:2047 2063:3071 3087:4095 4111:5119 5135:6143 6159:7167 7183:8191 8207:9215 9231:10239 10255:11263 11279:12287 12303:13311 13327:14335 14351:15359 15375:16367">
      <c r="A30" s="20" t="str">
        <f>IF(COUNTBLANK(F30)=1," ",COUNTA($F$11:F30))</f>
        <v xml:space="preserve"> </v>
      </c>
      <c r="B30" s="73" t="s">
        <v>302</v>
      </c>
      <c r="C30" s="68" t="s">
        <v>16</v>
      </c>
      <c r="D30" s="68">
        <v>1</v>
      </c>
      <c r="E30" s="95"/>
      <c r="F30" s="134"/>
      <c r="G30" s="135"/>
      <c r="H30" s="136"/>
      <c r="I30" s="135">
        <f t="shared" si="0"/>
        <v>0</v>
      </c>
      <c r="J30" s="135">
        <f t="shared" si="1"/>
        <v>0</v>
      </c>
      <c r="K30" s="135">
        <f t="shared" si="2"/>
        <v>0</v>
      </c>
      <c r="L30" s="135">
        <f t="shared" si="3"/>
        <v>0</v>
      </c>
      <c r="M30" s="135">
        <f t="shared" si="4"/>
        <v>0</v>
      </c>
      <c r="N30" s="135">
        <f t="shared" si="5"/>
        <v>0</v>
      </c>
      <c r="O30" s="70">
        <f t="shared" si="6"/>
        <v>0</v>
      </c>
      <c r="AE30" s="71"/>
      <c r="AU30" s="71"/>
      <c r="BK30" s="71"/>
      <c r="CA30" s="71"/>
      <c r="CQ30" s="71"/>
      <c r="DG30" s="71"/>
      <c r="DW30" s="71"/>
      <c r="EM30" s="71"/>
      <c r="FC30" s="71"/>
      <c r="FS30" s="71"/>
      <c r="GI30" s="71"/>
      <c r="GY30" s="71"/>
      <c r="HO30" s="71"/>
      <c r="IE30" s="71"/>
      <c r="IU30" s="71"/>
      <c r="JK30" s="71"/>
      <c r="KA30" s="71"/>
      <c r="KQ30" s="71"/>
      <c r="LG30" s="71"/>
      <c r="LW30" s="71"/>
      <c r="MM30" s="71"/>
      <c r="NC30" s="71"/>
      <c r="NS30" s="71"/>
      <c r="OI30" s="71"/>
      <c r="OY30" s="71"/>
      <c r="PO30" s="71"/>
      <c r="QE30" s="71"/>
      <c r="QU30" s="71"/>
      <c r="RK30" s="71"/>
      <c r="SA30" s="71"/>
      <c r="SQ30" s="71"/>
      <c r="TG30" s="71"/>
      <c r="TW30" s="71"/>
      <c r="UM30" s="71"/>
      <c r="VC30" s="71"/>
      <c r="VS30" s="71"/>
      <c r="WI30" s="71"/>
      <c r="WY30" s="71"/>
      <c r="XO30" s="71"/>
      <c r="YE30" s="71"/>
      <c r="YU30" s="71"/>
      <c r="ZK30" s="71"/>
      <c r="AAA30" s="71"/>
      <c r="AAQ30" s="71"/>
      <c r="ABG30" s="71"/>
      <c r="ABW30" s="71"/>
      <c r="ACM30" s="71"/>
      <c r="ADC30" s="71"/>
      <c r="ADS30" s="71"/>
      <c r="AEI30" s="71"/>
      <c r="AEY30" s="71"/>
      <c r="AFO30" s="71"/>
      <c r="AGE30" s="71"/>
      <c r="AGU30" s="71"/>
      <c r="AHK30" s="71"/>
      <c r="AIA30" s="71"/>
      <c r="AIQ30" s="71"/>
      <c r="AJG30" s="71"/>
      <c r="AJW30" s="71"/>
      <c r="AKM30" s="71"/>
      <c r="ALC30" s="71"/>
      <c r="ALS30" s="71"/>
      <c r="AMI30" s="71"/>
      <c r="AMY30" s="71"/>
      <c r="ANO30" s="71"/>
      <c r="AOE30" s="71"/>
      <c r="AOU30" s="71"/>
      <c r="APK30" s="71"/>
      <c r="AQA30" s="71"/>
      <c r="AQQ30" s="71"/>
      <c r="ARG30" s="71"/>
      <c r="ARW30" s="71"/>
      <c r="ASM30" s="71"/>
      <c r="ATC30" s="71"/>
      <c r="ATS30" s="71"/>
      <c r="AUI30" s="71"/>
      <c r="AUY30" s="71"/>
      <c r="AVO30" s="71"/>
      <c r="AWE30" s="71"/>
      <c r="AWU30" s="71"/>
      <c r="AXK30" s="71"/>
      <c r="AYA30" s="71"/>
      <c r="AYQ30" s="71"/>
      <c r="AZG30" s="71"/>
      <c r="AZW30" s="71"/>
      <c r="BAM30" s="71"/>
      <c r="BBC30" s="71"/>
      <c r="BBS30" s="71"/>
      <c r="BCI30" s="71"/>
      <c r="BCY30" s="71"/>
      <c r="BDO30" s="71"/>
      <c r="BEE30" s="71"/>
      <c r="BEU30" s="71"/>
      <c r="BFK30" s="71"/>
      <c r="BGA30" s="71"/>
      <c r="BGQ30" s="71"/>
      <c r="BHG30" s="71"/>
      <c r="BHW30" s="71"/>
      <c r="BIM30" s="71"/>
      <c r="BJC30" s="71"/>
      <c r="BJS30" s="71"/>
      <c r="BKI30" s="71"/>
      <c r="BKY30" s="71"/>
      <c r="BLO30" s="71"/>
      <c r="BME30" s="71"/>
      <c r="BMU30" s="71"/>
      <c r="BNK30" s="71"/>
      <c r="BOA30" s="71"/>
      <c r="BOQ30" s="71"/>
      <c r="BPG30" s="71"/>
      <c r="BPW30" s="71"/>
      <c r="BQM30" s="71"/>
      <c r="BRC30" s="71"/>
      <c r="BRS30" s="71"/>
      <c r="BSI30" s="71"/>
      <c r="BSY30" s="71"/>
      <c r="BTO30" s="71"/>
      <c r="BUE30" s="71"/>
      <c r="BUU30" s="71"/>
      <c r="BVK30" s="71"/>
      <c r="BWA30" s="71"/>
      <c r="BWQ30" s="71"/>
      <c r="BXG30" s="71"/>
      <c r="BXW30" s="71"/>
      <c r="BYM30" s="71"/>
      <c r="BZC30" s="71"/>
      <c r="BZS30" s="71"/>
      <c r="CAI30" s="71"/>
      <c r="CAY30" s="71"/>
      <c r="CBO30" s="71"/>
      <c r="CCE30" s="71"/>
      <c r="CCU30" s="71"/>
      <c r="CDK30" s="71"/>
      <c r="CEA30" s="71"/>
      <c r="CEQ30" s="71"/>
      <c r="CFG30" s="71"/>
      <c r="CFW30" s="71"/>
      <c r="CGM30" s="71"/>
      <c r="CHC30" s="71"/>
      <c r="CHS30" s="71"/>
      <c r="CII30" s="71"/>
      <c r="CIY30" s="71"/>
      <c r="CJO30" s="71"/>
      <c r="CKE30" s="71"/>
      <c r="CKU30" s="71"/>
      <c r="CLK30" s="71"/>
      <c r="CMA30" s="71"/>
      <c r="CMQ30" s="71"/>
      <c r="CNG30" s="71"/>
      <c r="CNW30" s="71"/>
      <c r="COM30" s="71"/>
      <c r="CPC30" s="71"/>
      <c r="CPS30" s="71"/>
      <c r="CQI30" s="71"/>
      <c r="CQY30" s="71"/>
      <c r="CRO30" s="71"/>
      <c r="CSE30" s="71"/>
      <c r="CSU30" s="71"/>
      <c r="CTK30" s="71"/>
      <c r="CUA30" s="71"/>
      <c r="CUQ30" s="71"/>
      <c r="CVG30" s="71"/>
      <c r="CVW30" s="71"/>
      <c r="CWM30" s="71"/>
      <c r="CXC30" s="71"/>
      <c r="CXS30" s="71"/>
      <c r="CYI30" s="71"/>
      <c r="CYY30" s="71"/>
      <c r="CZO30" s="71"/>
      <c r="DAE30" s="71"/>
      <c r="DAU30" s="71"/>
      <c r="DBK30" s="71"/>
      <c r="DCA30" s="71"/>
      <c r="DCQ30" s="71"/>
      <c r="DDG30" s="71"/>
      <c r="DDW30" s="71"/>
      <c r="DEM30" s="71"/>
      <c r="DFC30" s="71"/>
      <c r="DFS30" s="71"/>
      <c r="DGI30" s="71"/>
      <c r="DGY30" s="71"/>
      <c r="DHO30" s="71"/>
      <c r="DIE30" s="71"/>
      <c r="DIU30" s="71"/>
      <c r="DJK30" s="71"/>
      <c r="DKA30" s="71"/>
      <c r="DKQ30" s="71"/>
      <c r="DLG30" s="71"/>
      <c r="DLW30" s="71"/>
      <c r="DMM30" s="71"/>
      <c r="DNC30" s="71"/>
      <c r="DNS30" s="71"/>
      <c r="DOI30" s="71"/>
      <c r="DOY30" s="71"/>
      <c r="DPO30" s="71"/>
      <c r="DQE30" s="71"/>
      <c r="DQU30" s="71"/>
      <c r="DRK30" s="71"/>
      <c r="DSA30" s="71"/>
      <c r="DSQ30" s="71"/>
      <c r="DTG30" s="71"/>
      <c r="DTW30" s="71"/>
      <c r="DUM30" s="71"/>
      <c r="DVC30" s="71"/>
      <c r="DVS30" s="71"/>
      <c r="DWI30" s="71"/>
      <c r="DWY30" s="71"/>
      <c r="DXO30" s="71"/>
      <c r="DYE30" s="71"/>
      <c r="DYU30" s="71"/>
      <c r="DZK30" s="71"/>
      <c r="EAA30" s="71"/>
      <c r="EAQ30" s="71"/>
      <c r="EBG30" s="71"/>
      <c r="EBW30" s="71"/>
      <c r="ECM30" s="71"/>
      <c r="EDC30" s="71"/>
      <c r="EDS30" s="71"/>
      <c r="EEI30" s="71"/>
      <c r="EEY30" s="71"/>
      <c r="EFO30" s="71"/>
      <c r="EGE30" s="71"/>
      <c r="EGU30" s="71"/>
      <c r="EHK30" s="71"/>
      <c r="EIA30" s="71"/>
      <c r="EIQ30" s="71"/>
      <c r="EJG30" s="71"/>
      <c r="EJW30" s="71"/>
      <c r="EKM30" s="71"/>
      <c r="ELC30" s="71"/>
      <c r="ELS30" s="71"/>
      <c r="EMI30" s="71"/>
      <c r="EMY30" s="71"/>
      <c r="ENO30" s="71"/>
      <c r="EOE30" s="71"/>
      <c r="EOU30" s="71"/>
      <c r="EPK30" s="71"/>
      <c r="EQA30" s="71"/>
      <c r="EQQ30" s="71"/>
      <c r="ERG30" s="71"/>
      <c r="ERW30" s="71"/>
      <c r="ESM30" s="71"/>
      <c r="ETC30" s="71"/>
      <c r="ETS30" s="71"/>
      <c r="EUI30" s="71"/>
      <c r="EUY30" s="71"/>
      <c r="EVO30" s="71"/>
      <c r="EWE30" s="71"/>
      <c r="EWU30" s="71"/>
      <c r="EXK30" s="71"/>
      <c r="EYA30" s="71"/>
      <c r="EYQ30" s="71"/>
      <c r="EZG30" s="71"/>
      <c r="EZW30" s="71"/>
      <c r="FAM30" s="71"/>
      <c r="FBC30" s="71"/>
      <c r="FBS30" s="71"/>
      <c r="FCI30" s="71"/>
      <c r="FCY30" s="71"/>
      <c r="FDO30" s="71"/>
      <c r="FEE30" s="71"/>
      <c r="FEU30" s="71"/>
      <c r="FFK30" s="71"/>
      <c r="FGA30" s="71"/>
      <c r="FGQ30" s="71"/>
      <c r="FHG30" s="71"/>
      <c r="FHW30" s="71"/>
      <c r="FIM30" s="71"/>
      <c r="FJC30" s="71"/>
      <c r="FJS30" s="71"/>
      <c r="FKI30" s="71"/>
      <c r="FKY30" s="71"/>
      <c r="FLO30" s="71"/>
      <c r="FME30" s="71"/>
      <c r="FMU30" s="71"/>
      <c r="FNK30" s="71"/>
      <c r="FOA30" s="71"/>
      <c r="FOQ30" s="71"/>
      <c r="FPG30" s="71"/>
      <c r="FPW30" s="71"/>
      <c r="FQM30" s="71"/>
      <c r="FRC30" s="71"/>
      <c r="FRS30" s="71"/>
      <c r="FSI30" s="71"/>
      <c r="FSY30" s="71"/>
      <c r="FTO30" s="71"/>
      <c r="FUE30" s="71"/>
      <c r="FUU30" s="71"/>
      <c r="FVK30" s="71"/>
      <c r="FWA30" s="71"/>
      <c r="FWQ30" s="71"/>
      <c r="FXG30" s="71"/>
      <c r="FXW30" s="71"/>
      <c r="FYM30" s="71"/>
      <c r="FZC30" s="71"/>
      <c r="FZS30" s="71"/>
      <c r="GAI30" s="71"/>
      <c r="GAY30" s="71"/>
      <c r="GBO30" s="71"/>
      <c r="GCE30" s="71"/>
      <c r="GCU30" s="71"/>
      <c r="GDK30" s="71"/>
      <c r="GEA30" s="71"/>
      <c r="GEQ30" s="71"/>
      <c r="GFG30" s="71"/>
      <c r="GFW30" s="71"/>
      <c r="GGM30" s="71"/>
      <c r="GHC30" s="71"/>
      <c r="GHS30" s="71"/>
      <c r="GII30" s="71"/>
      <c r="GIY30" s="71"/>
      <c r="GJO30" s="71"/>
      <c r="GKE30" s="71"/>
      <c r="GKU30" s="71"/>
      <c r="GLK30" s="71"/>
      <c r="GMA30" s="71"/>
      <c r="GMQ30" s="71"/>
      <c r="GNG30" s="71"/>
      <c r="GNW30" s="71"/>
      <c r="GOM30" s="71"/>
      <c r="GPC30" s="71"/>
      <c r="GPS30" s="71"/>
      <c r="GQI30" s="71"/>
      <c r="GQY30" s="71"/>
      <c r="GRO30" s="71"/>
      <c r="GSE30" s="71"/>
      <c r="GSU30" s="71"/>
      <c r="GTK30" s="71"/>
      <c r="GUA30" s="71"/>
      <c r="GUQ30" s="71"/>
      <c r="GVG30" s="71"/>
      <c r="GVW30" s="71"/>
      <c r="GWM30" s="71"/>
      <c r="GXC30" s="71"/>
      <c r="GXS30" s="71"/>
      <c r="GYI30" s="71"/>
      <c r="GYY30" s="71"/>
      <c r="GZO30" s="71"/>
      <c r="HAE30" s="71"/>
      <c r="HAU30" s="71"/>
      <c r="HBK30" s="71"/>
      <c r="HCA30" s="71"/>
      <c r="HCQ30" s="71"/>
      <c r="HDG30" s="71"/>
      <c r="HDW30" s="71"/>
      <c r="HEM30" s="71"/>
      <c r="HFC30" s="71"/>
      <c r="HFS30" s="71"/>
      <c r="HGI30" s="71"/>
      <c r="HGY30" s="71"/>
      <c r="HHO30" s="71"/>
      <c r="HIE30" s="71"/>
      <c r="HIU30" s="71"/>
      <c r="HJK30" s="71"/>
      <c r="HKA30" s="71"/>
      <c r="HKQ30" s="71"/>
      <c r="HLG30" s="71"/>
      <c r="HLW30" s="71"/>
      <c r="HMM30" s="71"/>
      <c r="HNC30" s="71"/>
      <c r="HNS30" s="71"/>
      <c r="HOI30" s="71"/>
      <c r="HOY30" s="71"/>
      <c r="HPO30" s="71"/>
      <c r="HQE30" s="71"/>
      <c r="HQU30" s="71"/>
      <c r="HRK30" s="71"/>
      <c r="HSA30" s="71"/>
      <c r="HSQ30" s="71"/>
      <c r="HTG30" s="71"/>
      <c r="HTW30" s="71"/>
      <c r="HUM30" s="71"/>
      <c r="HVC30" s="71"/>
      <c r="HVS30" s="71"/>
      <c r="HWI30" s="71"/>
      <c r="HWY30" s="71"/>
      <c r="HXO30" s="71"/>
      <c r="HYE30" s="71"/>
      <c r="HYU30" s="71"/>
      <c r="HZK30" s="71"/>
      <c r="IAA30" s="71"/>
      <c r="IAQ30" s="71"/>
      <c r="IBG30" s="71"/>
      <c r="IBW30" s="71"/>
      <c r="ICM30" s="71"/>
      <c r="IDC30" s="71"/>
      <c r="IDS30" s="71"/>
      <c r="IEI30" s="71"/>
      <c r="IEY30" s="71"/>
      <c r="IFO30" s="71"/>
      <c r="IGE30" s="71"/>
      <c r="IGU30" s="71"/>
      <c r="IHK30" s="71"/>
      <c r="IIA30" s="71"/>
      <c r="IIQ30" s="71"/>
      <c r="IJG30" s="71"/>
      <c r="IJW30" s="71"/>
      <c r="IKM30" s="71"/>
      <c r="ILC30" s="71"/>
      <c r="ILS30" s="71"/>
      <c r="IMI30" s="71"/>
      <c r="IMY30" s="71"/>
      <c r="INO30" s="71"/>
      <c r="IOE30" s="71"/>
      <c r="IOU30" s="71"/>
      <c r="IPK30" s="71"/>
      <c r="IQA30" s="71"/>
      <c r="IQQ30" s="71"/>
      <c r="IRG30" s="71"/>
      <c r="IRW30" s="71"/>
      <c r="ISM30" s="71"/>
      <c r="ITC30" s="71"/>
      <c r="ITS30" s="71"/>
      <c r="IUI30" s="71"/>
      <c r="IUY30" s="71"/>
      <c r="IVO30" s="71"/>
      <c r="IWE30" s="71"/>
      <c r="IWU30" s="71"/>
      <c r="IXK30" s="71"/>
      <c r="IYA30" s="71"/>
      <c r="IYQ30" s="71"/>
      <c r="IZG30" s="71"/>
      <c r="IZW30" s="71"/>
      <c r="JAM30" s="71"/>
      <c r="JBC30" s="71"/>
      <c r="JBS30" s="71"/>
      <c r="JCI30" s="71"/>
      <c r="JCY30" s="71"/>
      <c r="JDO30" s="71"/>
      <c r="JEE30" s="71"/>
      <c r="JEU30" s="71"/>
      <c r="JFK30" s="71"/>
      <c r="JGA30" s="71"/>
      <c r="JGQ30" s="71"/>
      <c r="JHG30" s="71"/>
      <c r="JHW30" s="71"/>
      <c r="JIM30" s="71"/>
      <c r="JJC30" s="71"/>
      <c r="JJS30" s="71"/>
      <c r="JKI30" s="71"/>
      <c r="JKY30" s="71"/>
      <c r="JLO30" s="71"/>
      <c r="JME30" s="71"/>
      <c r="JMU30" s="71"/>
      <c r="JNK30" s="71"/>
      <c r="JOA30" s="71"/>
      <c r="JOQ30" s="71"/>
      <c r="JPG30" s="71"/>
      <c r="JPW30" s="71"/>
      <c r="JQM30" s="71"/>
      <c r="JRC30" s="71"/>
      <c r="JRS30" s="71"/>
      <c r="JSI30" s="71"/>
      <c r="JSY30" s="71"/>
      <c r="JTO30" s="71"/>
      <c r="JUE30" s="71"/>
      <c r="JUU30" s="71"/>
      <c r="JVK30" s="71"/>
      <c r="JWA30" s="71"/>
      <c r="JWQ30" s="71"/>
      <c r="JXG30" s="71"/>
      <c r="JXW30" s="71"/>
      <c r="JYM30" s="71"/>
      <c r="JZC30" s="71"/>
      <c r="JZS30" s="71"/>
      <c r="KAI30" s="71"/>
      <c r="KAY30" s="71"/>
      <c r="KBO30" s="71"/>
      <c r="KCE30" s="71"/>
      <c r="KCU30" s="71"/>
      <c r="KDK30" s="71"/>
      <c r="KEA30" s="71"/>
      <c r="KEQ30" s="71"/>
      <c r="KFG30" s="71"/>
      <c r="KFW30" s="71"/>
      <c r="KGM30" s="71"/>
      <c r="KHC30" s="71"/>
      <c r="KHS30" s="71"/>
      <c r="KII30" s="71"/>
      <c r="KIY30" s="71"/>
      <c r="KJO30" s="71"/>
      <c r="KKE30" s="71"/>
      <c r="KKU30" s="71"/>
      <c r="KLK30" s="71"/>
      <c r="KMA30" s="71"/>
      <c r="KMQ30" s="71"/>
      <c r="KNG30" s="71"/>
      <c r="KNW30" s="71"/>
      <c r="KOM30" s="71"/>
      <c r="KPC30" s="71"/>
      <c r="KPS30" s="71"/>
      <c r="KQI30" s="71"/>
      <c r="KQY30" s="71"/>
      <c r="KRO30" s="71"/>
      <c r="KSE30" s="71"/>
      <c r="KSU30" s="71"/>
      <c r="KTK30" s="71"/>
      <c r="KUA30" s="71"/>
      <c r="KUQ30" s="71"/>
      <c r="KVG30" s="71"/>
      <c r="KVW30" s="71"/>
      <c r="KWM30" s="71"/>
      <c r="KXC30" s="71"/>
      <c r="KXS30" s="71"/>
      <c r="KYI30" s="71"/>
      <c r="KYY30" s="71"/>
      <c r="KZO30" s="71"/>
      <c r="LAE30" s="71"/>
      <c r="LAU30" s="71"/>
      <c r="LBK30" s="71"/>
      <c r="LCA30" s="71"/>
      <c r="LCQ30" s="71"/>
      <c r="LDG30" s="71"/>
      <c r="LDW30" s="71"/>
      <c r="LEM30" s="71"/>
      <c r="LFC30" s="71"/>
      <c r="LFS30" s="71"/>
      <c r="LGI30" s="71"/>
      <c r="LGY30" s="71"/>
      <c r="LHO30" s="71"/>
      <c r="LIE30" s="71"/>
      <c r="LIU30" s="71"/>
      <c r="LJK30" s="71"/>
      <c r="LKA30" s="71"/>
      <c r="LKQ30" s="71"/>
      <c r="LLG30" s="71"/>
      <c r="LLW30" s="71"/>
      <c r="LMM30" s="71"/>
      <c r="LNC30" s="71"/>
      <c r="LNS30" s="71"/>
      <c r="LOI30" s="71"/>
      <c r="LOY30" s="71"/>
      <c r="LPO30" s="71"/>
      <c r="LQE30" s="71"/>
      <c r="LQU30" s="71"/>
      <c r="LRK30" s="71"/>
      <c r="LSA30" s="71"/>
      <c r="LSQ30" s="71"/>
      <c r="LTG30" s="71"/>
      <c r="LTW30" s="71"/>
      <c r="LUM30" s="71"/>
      <c r="LVC30" s="71"/>
      <c r="LVS30" s="71"/>
      <c r="LWI30" s="71"/>
      <c r="LWY30" s="71"/>
      <c r="LXO30" s="71"/>
      <c r="LYE30" s="71"/>
      <c r="LYU30" s="71"/>
      <c r="LZK30" s="71"/>
      <c r="MAA30" s="71"/>
      <c r="MAQ30" s="71"/>
      <c r="MBG30" s="71"/>
      <c r="MBW30" s="71"/>
      <c r="MCM30" s="71"/>
      <c r="MDC30" s="71"/>
      <c r="MDS30" s="71"/>
      <c r="MEI30" s="71"/>
      <c r="MEY30" s="71"/>
      <c r="MFO30" s="71"/>
      <c r="MGE30" s="71"/>
      <c r="MGU30" s="71"/>
      <c r="MHK30" s="71"/>
      <c r="MIA30" s="71"/>
      <c r="MIQ30" s="71"/>
      <c r="MJG30" s="71"/>
      <c r="MJW30" s="71"/>
      <c r="MKM30" s="71"/>
      <c r="MLC30" s="71"/>
      <c r="MLS30" s="71"/>
      <c r="MMI30" s="71"/>
      <c r="MMY30" s="71"/>
      <c r="MNO30" s="71"/>
      <c r="MOE30" s="71"/>
      <c r="MOU30" s="71"/>
      <c r="MPK30" s="71"/>
      <c r="MQA30" s="71"/>
      <c r="MQQ30" s="71"/>
      <c r="MRG30" s="71"/>
      <c r="MRW30" s="71"/>
      <c r="MSM30" s="71"/>
      <c r="MTC30" s="71"/>
      <c r="MTS30" s="71"/>
      <c r="MUI30" s="71"/>
      <c r="MUY30" s="71"/>
      <c r="MVO30" s="71"/>
      <c r="MWE30" s="71"/>
      <c r="MWU30" s="71"/>
      <c r="MXK30" s="71"/>
      <c r="MYA30" s="71"/>
      <c r="MYQ30" s="71"/>
      <c r="MZG30" s="71"/>
      <c r="MZW30" s="71"/>
      <c r="NAM30" s="71"/>
      <c r="NBC30" s="71"/>
      <c r="NBS30" s="71"/>
      <c r="NCI30" s="71"/>
      <c r="NCY30" s="71"/>
      <c r="NDO30" s="71"/>
      <c r="NEE30" s="71"/>
      <c r="NEU30" s="71"/>
      <c r="NFK30" s="71"/>
      <c r="NGA30" s="71"/>
      <c r="NGQ30" s="71"/>
      <c r="NHG30" s="71"/>
      <c r="NHW30" s="71"/>
      <c r="NIM30" s="71"/>
      <c r="NJC30" s="71"/>
      <c r="NJS30" s="71"/>
      <c r="NKI30" s="71"/>
      <c r="NKY30" s="71"/>
      <c r="NLO30" s="71"/>
      <c r="NME30" s="71"/>
      <c r="NMU30" s="71"/>
      <c r="NNK30" s="71"/>
      <c r="NOA30" s="71"/>
      <c r="NOQ30" s="71"/>
      <c r="NPG30" s="71"/>
      <c r="NPW30" s="71"/>
      <c r="NQM30" s="71"/>
      <c r="NRC30" s="71"/>
      <c r="NRS30" s="71"/>
      <c r="NSI30" s="71"/>
      <c r="NSY30" s="71"/>
      <c r="NTO30" s="71"/>
      <c r="NUE30" s="71"/>
      <c r="NUU30" s="71"/>
      <c r="NVK30" s="71"/>
      <c r="NWA30" s="71"/>
      <c r="NWQ30" s="71"/>
      <c r="NXG30" s="71"/>
      <c r="NXW30" s="71"/>
      <c r="NYM30" s="71"/>
      <c r="NZC30" s="71"/>
      <c r="NZS30" s="71"/>
      <c r="OAI30" s="71"/>
      <c r="OAY30" s="71"/>
      <c r="OBO30" s="71"/>
      <c r="OCE30" s="71"/>
      <c r="OCU30" s="71"/>
      <c r="ODK30" s="71"/>
      <c r="OEA30" s="71"/>
      <c r="OEQ30" s="71"/>
      <c r="OFG30" s="71"/>
      <c r="OFW30" s="71"/>
      <c r="OGM30" s="71"/>
      <c r="OHC30" s="71"/>
      <c r="OHS30" s="71"/>
      <c r="OII30" s="71"/>
      <c r="OIY30" s="71"/>
      <c r="OJO30" s="71"/>
      <c r="OKE30" s="71"/>
      <c r="OKU30" s="71"/>
      <c r="OLK30" s="71"/>
      <c r="OMA30" s="71"/>
      <c r="OMQ30" s="71"/>
      <c r="ONG30" s="71"/>
      <c r="ONW30" s="71"/>
      <c r="OOM30" s="71"/>
      <c r="OPC30" s="71"/>
      <c r="OPS30" s="71"/>
      <c r="OQI30" s="71"/>
      <c r="OQY30" s="71"/>
      <c r="ORO30" s="71"/>
      <c r="OSE30" s="71"/>
      <c r="OSU30" s="71"/>
      <c r="OTK30" s="71"/>
      <c r="OUA30" s="71"/>
      <c r="OUQ30" s="71"/>
      <c r="OVG30" s="71"/>
      <c r="OVW30" s="71"/>
      <c r="OWM30" s="71"/>
      <c r="OXC30" s="71"/>
      <c r="OXS30" s="71"/>
      <c r="OYI30" s="71"/>
      <c r="OYY30" s="71"/>
      <c r="OZO30" s="71"/>
      <c r="PAE30" s="71"/>
      <c r="PAU30" s="71"/>
      <c r="PBK30" s="71"/>
      <c r="PCA30" s="71"/>
      <c r="PCQ30" s="71"/>
      <c r="PDG30" s="71"/>
      <c r="PDW30" s="71"/>
      <c r="PEM30" s="71"/>
      <c r="PFC30" s="71"/>
      <c r="PFS30" s="71"/>
      <c r="PGI30" s="71"/>
      <c r="PGY30" s="71"/>
      <c r="PHO30" s="71"/>
      <c r="PIE30" s="71"/>
      <c r="PIU30" s="71"/>
      <c r="PJK30" s="71"/>
      <c r="PKA30" s="71"/>
      <c r="PKQ30" s="71"/>
      <c r="PLG30" s="71"/>
      <c r="PLW30" s="71"/>
      <c r="PMM30" s="71"/>
      <c r="PNC30" s="71"/>
      <c r="PNS30" s="71"/>
      <c r="POI30" s="71"/>
      <c r="POY30" s="71"/>
      <c r="PPO30" s="71"/>
      <c r="PQE30" s="71"/>
      <c r="PQU30" s="71"/>
      <c r="PRK30" s="71"/>
      <c r="PSA30" s="71"/>
      <c r="PSQ30" s="71"/>
      <c r="PTG30" s="71"/>
      <c r="PTW30" s="71"/>
      <c r="PUM30" s="71"/>
      <c r="PVC30" s="71"/>
      <c r="PVS30" s="71"/>
      <c r="PWI30" s="71"/>
      <c r="PWY30" s="71"/>
      <c r="PXO30" s="71"/>
      <c r="PYE30" s="71"/>
      <c r="PYU30" s="71"/>
      <c r="PZK30" s="71"/>
      <c r="QAA30" s="71"/>
      <c r="QAQ30" s="71"/>
      <c r="QBG30" s="71"/>
      <c r="QBW30" s="71"/>
      <c r="QCM30" s="71"/>
      <c r="QDC30" s="71"/>
      <c r="QDS30" s="71"/>
      <c r="QEI30" s="71"/>
      <c r="QEY30" s="71"/>
      <c r="QFO30" s="71"/>
      <c r="QGE30" s="71"/>
      <c r="QGU30" s="71"/>
      <c r="QHK30" s="71"/>
      <c r="QIA30" s="71"/>
      <c r="QIQ30" s="71"/>
      <c r="QJG30" s="71"/>
      <c r="QJW30" s="71"/>
      <c r="QKM30" s="71"/>
      <c r="QLC30" s="71"/>
      <c r="QLS30" s="71"/>
      <c r="QMI30" s="71"/>
      <c r="QMY30" s="71"/>
      <c r="QNO30" s="71"/>
      <c r="QOE30" s="71"/>
      <c r="QOU30" s="71"/>
      <c r="QPK30" s="71"/>
      <c r="QQA30" s="71"/>
      <c r="QQQ30" s="71"/>
      <c r="QRG30" s="71"/>
      <c r="QRW30" s="71"/>
      <c r="QSM30" s="71"/>
      <c r="QTC30" s="71"/>
      <c r="QTS30" s="71"/>
      <c r="QUI30" s="71"/>
      <c r="QUY30" s="71"/>
      <c r="QVO30" s="71"/>
      <c r="QWE30" s="71"/>
      <c r="QWU30" s="71"/>
      <c r="QXK30" s="71"/>
      <c r="QYA30" s="71"/>
      <c r="QYQ30" s="71"/>
      <c r="QZG30" s="71"/>
      <c r="QZW30" s="71"/>
      <c r="RAM30" s="71"/>
      <c r="RBC30" s="71"/>
      <c r="RBS30" s="71"/>
      <c r="RCI30" s="71"/>
      <c r="RCY30" s="71"/>
      <c r="RDO30" s="71"/>
      <c r="REE30" s="71"/>
      <c r="REU30" s="71"/>
      <c r="RFK30" s="71"/>
      <c r="RGA30" s="71"/>
      <c r="RGQ30" s="71"/>
      <c r="RHG30" s="71"/>
      <c r="RHW30" s="71"/>
      <c r="RIM30" s="71"/>
      <c r="RJC30" s="71"/>
      <c r="RJS30" s="71"/>
      <c r="RKI30" s="71"/>
      <c r="RKY30" s="71"/>
      <c r="RLO30" s="71"/>
      <c r="RME30" s="71"/>
      <c r="RMU30" s="71"/>
      <c r="RNK30" s="71"/>
      <c r="ROA30" s="71"/>
      <c r="ROQ30" s="71"/>
      <c r="RPG30" s="71"/>
      <c r="RPW30" s="71"/>
      <c r="RQM30" s="71"/>
      <c r="RRC30" s="71"/>
      <c r="RRS30" s="71"/>
      <c r="RSI30" s="71"/>
      <c r="RSY30" s="71"/>
      <c r="RTO30" s="71"/>
      <c r="RUE30" s="71"/>
      <c r="RUU30" s="71"/>
      <c r="RVK30" s="71"/>
      <c r="RWA30" s="71"/>
      <c r="RWQ30" s="71"/>
      <c r="RXG30" s="71"/>
      <c r="RXW30" s="71"/>
      <c r="RYM30" s="71"/>
      <c r="RZC30" s="71"/>
      <c r="RZS30" s="71"/>
      <c r="SAI30" s="71"/>
      <c r="SAY30" s="71"/>
      <c r="SBO30" s="71"/>
      <c r="SCE30" s="71"/>
      <c r="SCU30" s="71"/>
      <c r="SDK30" s="71"/>
      <c r="SEA30" s="71"/>
      <c r="SEQ30" s="71"/>
      <c r="SFG30" s="71"/>
      <c r="SFW30" s="71"/>
      <c r="SGM30" s="71"/>
      <c r="SHC30" s="71"/>
      <c r="SHS30" s="71"/>
      <c r="SII30" s="71"/>
      <c r="SIY30" s="71"/>
      <c r="SJO30" s="71"/>
      <c r="SKE30" s="71"/>
      <c r="SKU30" s="71"/>
      <c r="SLK30" s="71"/>
      <c r="SMA30" s="71"/>
      <c r="SMQ30" s="71"/>
      <c r="SNG30" s="71"/>
      <c r="SNW30" s="71"/>
      <c r="SOM30" s="71"/>
      <c r="SPC30" s="71"/>
      <c r="SPS30" s="71"/>
      <c r="SQI30" s="71"/>
      <c r="SQY30" s="71"/>
      <c r="SRO30" s="71"/>
      <c r="SSE30" s="71"/>
      <c r="SSU30" s="71"/>
      <c r="STK30" s="71"/>
      <c r="SUA30" s="71"/>
      <c r="SUQ30" s="71"/>
      <c r="SVG30" s="71"/>
      <c r="SVW30" s="71"/>
      <c r="SWM30" s="71"/>
      <c r="SXC30" s="71"/>
      <c r="SXS30" s="71"/>
      <c r="SYI30" s="71"/>
      <c r="SYY30" s="71"/>
      <c r="SZO30" s="71"/>
      <c r="TAE30" s="71"/>
      <c r="TAU30" s="71"/>
      <c r="TBK30" s="71"/>
      <c r="TCA30" s="71"/>
      <c r="TCQ30" s="71"/>
      <c r="TDG30" s="71"/>
      <c r="TDW30" s="71"/>
      <c r="TEM30" s="71"/>
      <c r="TFC30" s="71"/>
      <c r="TFS30" s="71"/>
      <c r="TGI30" s="71"/>
      <c r="TGY30" s="71"/>
      <c r="THO30" s="71"/>
      <c r="TIE30" s="71"/>
      <c r="TIU30" s="71"/>
      <c r="TJK30" s="71"/>
      <c r="TKA30" s="71"/>
      <c r="TKQ30" s="71"/>
      <c r="TLG30" s="71"/>
      <c r="TLW30" s="71"/>
      <c r="TMM30" s="71"/>
      <c r="TNC30" s="71"/>
      <c r="TNS30" s="71"/>
      <c r="TOI30" s="71"/>
      <c r="TOY30" s="71"/>
      <c r="TPO30" s="71"/>
      <c r="TQE30" s="71"/>
      <c r="TQU30" s="71"/>
      <c r="TRK30" s="71"/>
      <c r="TSA30" s="71"/>
      <c r="TSQ30" s="71"/>
      <c r="TTG30" s="71"/>
      <c r="TTW30" s="71"/>
      <c r="TUM30" s="71"/>
      <c r="TVC30" s="71"/>
      <c r="TVS30" s="71"/>
      <c r="TWI30" s="71"/>
      <c r="TWY30" s="71"/>
      <c r="TXO30" s="71"/>
      <c r="TYE30" s="71"/>
      <c r="TYU30" s="71"/>
      <c r="TZK30" s="71"/>
      <c r="UAA30" s="71"/>
      <c r="UAQ30" s="71"/>
      <c r="UBG30" s="71"/>
      <c r="UBW30" s="71"/>
      <c r="UCM30" s="71"/>
      <c r="UDC30" s="71"/>
      <c r="UDS30" s="71"/>
      <c r="UEI30" s="71"/>
      <c r="UEY30" s="71"/>
      <c r="UFO30" s="71"/>
      <c r="UGE30" s="71"/>
      <c r="UGU30" s="71"/>
      <c r="UHK30" s="71"/>
      <c r="UIA30" s="71"/>
      <c r="UIQ30" s="71"/>
      <c r="UJG30" s="71"/>
      <c r="UJW30" s="71"/>
      <c r="UKM30" s="71"/>
      <c r="ULC30" s="71"/>
      <c r="ULS30" s="71"/>
      <c r="UMI30" s="71"/>
      <c r="UMY30" s="71"/>
      <c r="UNO30" s="71"/>
      <c r="UOE30" s="71"/>
      <c r="UOU30" s="71"/>
      <c r="UPK30" s="71"/>
      <c r="UQA30" s="71"/>
      <c r="UQQ30" s="71"/>
      <c r="URG30" s="71"/>
      <c r="URW30" s="71"/>
      <c r="USM30" s="71"/>
      <c r="UTC30" s="71"/>
      <c r="UTS30" s="71"/>
      <c r="UUI30" s="71"/>
      <c r="UUY30" s="71"/>
      <c r="UVO30" s="71"/>
      <c r="UWE30" s="71"/>
      <c r="UWU30" s="71"/>
      <c r="UXK30" s="71"/>
      <c r="UYA30" s="71"/>
      <c r="UYQ30" s="71"/>
      <c r="UZG30" s="71"/>
      <c r="UZW30" s="71"/>
      <c r="VAM30" s="71"/>
      <c r="VBC30" s="71"/>
      <c r="VBS30" s="71"/>
      <c r="VCI30" s="71"/>
      <c r="VCY30" s="71"/>
      <c r="VDO30" s="71"/>
      <c r="VEE30" s="71"/>
      <c r="VEU30" s="71"/>
      <c r="VFK30" s="71"/>
      <c r="VGA30" s="71"/>
      <c r="VGQ30" s="71"/>
      <c r="VHG30" s="71"/>
      <c r="VHW30" s="71"/>
      <c r="VIM30" s="71"/>
      <c r="VJC30" s="71"/>
      <c r="VJS30" s="71"/>
      <c r="VKI30" s="71"/>
      <c r="VKY30" s="71"/>
      <c r="VLO30" s="71"/>
      <c r="VME30" s="71"/>
      <c r="VMU30" s="71"/>
      <c r="VNK30" s="71"/>
      <c r="VOA30" s="71"/>
      <c r="VOQ30" s="71"/>
      <c r="VPG30" s="71"/>
      <c r="VPW30" s="71"/>
      <c r="VQM30" s="71"/>
      <c r="VRC30" s="71"/>
      <c r="VRS30" s="71"/>
      <c r="VSI30" s="71"/>
      <c r="VSY30" s="71"/>
      <c r="VTO30" s="71"/>
      <c r="VUE30" s="71"/>
      <c r="VUU30" s="71"/>
      <c r="VVK30" s="71"/>
      <c r="VWA30" s="71"/>
      <c r="VWQ30" s="71"/>
      <c r="VXG30" s="71"/>
      <c r="VXW30" s="71"/>
      <c r="VYM30" s="71"/>
      <c r="VZC30" s="71"/>
      <c r="VZS30" s="71"/>
      <c r="WAI30" s="71"/>
      <c r="WAY30" s="71"/>
      <c r="WBO30" s="71"/>
      <c r="WCE30" s="71"/>
      <c r="WCU30" s="71"/>
      <c r="WDK30" s="71"/>
      <c r="WEA30" s="71"/>
      <c r="WEQ30" s="71"/>
      <c r="WFG30" s="71"/>
      <c r="WFW30" s="71"/>
      <c r="WGM30" s="71"/>
      <c r="WHC30" s="71"/>
      <c r="WHS30" s="71"/>
      <c r="WII30" s="71"/>
      <c r="WIY30" s="71"/>
      <c r="WJO30" s="71"/>
      <c r="WKE30" s="71"/>
      <c r="WKU30" s="71"/>
      <c r="WLK30" s="71"/>
      <c r="WMA30" s="71"/>
      <c r="WMQ30" s="71"/>
      <c r="WNG30" s="71"/>
      <c r="WNW30" s="71"/>
      <c r="WOM30" s="71"/>
      <c r="WPC30" s="71"/>
      <c r="WPS30" s="71"/>
      <c r="WQI30" s="71"/>
      <c r="WQY30" s="71"/>
      <c r="WRO30" s="71"/>
      <c r="WSE30" s="71"/>
      <c r="WSU30" s="71"/>
      <c r="WTK30" s="71"/>
      <c r="WUA30" s="71"/>
      <c r="WUQ30" s="71"/>
      <c r="WVG30" s="71"/>
      <c r="WVW30" s="71"/>
      <c r="WWM30" s="71"/>
      <c r="WXC30" s="71"/>
      <c r="WXS30" s="71"/>
      <c r="WYI30" s="71"/>
      <c r="WYY30" s="71"/>
      <c r="WZO30" s="71"/>
      <c r="XAE30" s="71"/>
      <c r="XAU30" s="71"/>
      <c r="XBK30" s="71"/>
      <c r="XCA30" s="71"/>
      <c r="XCQ30" s="71"/>
      <c r="XDG30" s="71"/>
      <c r="XDW30" s="71"/>
      <c r="XEM30" s="71"/>
    </row>
    <row r="31" spans="1:1023 1039:2047 2063:3071 3087:4095 4111:5119 5135:6143 6159:7167 7183:8191 8207:9215 9231:10239 10255:11263 11279:12287 12303:13311 13327:14335 14351:15359 15375:16367">
      <c r="A31" s="20" t="str">
        <f>IF(COUNTBLANK(F31)=1," ",COUNTA($F$11:F31))</f>
        <v xml:space="preserve"> </v>
      </c>
      <c r="B31" s="73" t="s">
        <v>303</v>
      </c>
      <c r="C31" s="68" t="s">
        <v>16</v>
      </c>
      <c r="D31" s="68">
        <v>10</v>
      </c>
      <c r="E31" s="95"/>
      <c r="F31" s="134"/>
      <c r="G31" s="135"/>
      <c r="H31" s="136"/>
      <c r="I31" s="135">
        <f t="shared" si="0"/>
        <v>0</v>
      </c>
      <c r="J31" s="135">
        <f t="shared" si="1"/>
        <v>0</v>
      </c>
      <c r="K31" s="135">
        <f t="shared" si="2"/>
        <v>0</v>
      </c>
      <c r="L31" s="135">
        <f t="shared" si="3"/>
        <v>0</v>
      </c>
      <c r="M31" s="135">
        <f t="shared" si="4"/>
        <v>0</v>
      </c>
      <c r="N31" s="135">
        <f t="shared" si="5"/>
        <v>0</v>
      </c>
      <c r="O31" s="70">
        <f t="shared" si="6"/>
        <v>0</v>
      </c>
      <c r="AE31" s="71"/>
      <c r="AU31" s="71"/>
      <c r="BK31" s="71"/>
      <c r="CA31" s="71"/>
      <c r="CQ31" s="71"/>
      <c r="DG31" s="71"/>
      <c r="DW31" s="71"/>
      <c r="EM31" s="71"/>
      <c r="FC31" s="71"/>
      <c r="FS31" s="71"/>
      <c r="GI31" s="71"/>
      <c r="GY31" s="71"/>
      <c r="HO31" s="71"/>
      <c r="IE31" s="71"/>
      <c r="IU31" s="71"/>
      <c r="JK31" s="71"/>
      <c r="KA31" s="71"/>
      <c r="KQ31" s="71"/>
      <c r="LG31" s="71"/>
      <c r="LW31" s="71"/>
      <c r="MM31" s="71"/>
      <c r="NC31" s="71"/>
      <c r="NS31" s="71"/>
      <c r="OI31" s="71"/>
      <c r="OY31" s="71"/>
      <c r="PO31" s="71"/>
      <c r="QE31" s="71"/>
      <c r="QU31" s="71"/>
      <c r="RK31" s="71"/>
      <c r="SA31" s="71"/>
      <c r="SQ31" s="71"/>
      <c r="TG31" s="71"/>
      <c r="TW31" s="71"/>
      <c r="UM31" s="71"/>
      <c r="VC31" s="71"/>
      <c r="VS31" s="71"/>
      <c r="WI31" s="71"/>
      <c r="WY31" s="71"/>
      <c r="XO31" s="71"/>
      <c r="YE31" s="71"/>
      <c r="YU31" s="71"/>
      <c r="ZK31" s="71"/>
      <c r="AAA31" s="71"/>
      <c r="AAQ31" s="71"/>
      <c r="ABG31" s="71"/>
      <c r="ABW31" s="71"/>
      <c r="ACM31" s="71"/>
      <c r="ADC31" s="71"/>
      <c r="ADS31" s="71"/>
      <c r="AEI31" s="71"/>
      <c r="AEY31" s="71"/>
      <c r="AFO31" s="71"/>
      <c r="AGE31" s="71"/>
      <c r="AGU31" s="71"/>
      <c r="AHK31" s="71"/>
      <c r="AIA31" s="71"/>
      <c r="AIQ31" s="71"/>
      <c r="AJG31" s="71"/>
      <c r="AJW31" s="71"/>
      <c r="AKM31" s="71"/>
      <c r="ALC31" s="71"/>
      <c r="ALS31" s="71"/>
      <c r="AMI31" s="71"/>
      <c r="AMY31" s="71"/>
      <c r="ANO31" s="71"/>
      <c r="AOE31" s="71"/>
      <c r="AOU31" s="71"/>
      <c r="APK31" s="71"/>
      <c r="AQA31" s="71"/>
      <c r="AQQ31" s="71"/>
      <c r="ARG31" s="71"/>
      <c r="ARW31" s="71"/>
      <c r="ASM31" s="71"/>
      <c r="ATC31" s="71"/>
      <c r="ATS31" s="71"/>
      <c r="AUI31" s="71"/>
      <c r="AUY31" s="71"/>
      <c r="AVO31" s="71"/>
      <c r="AWE31" s="71"/>
      <c r="AWU31" s="71"/>
      <c r="AXK31" s="71"/>
      <c r="AYA31" s="71"/>
      <c r="AYQ31" s="71"/>
      <c r="AZG31" s="71"/>
      <c r="AZW31" s="71"/>
      <c r="BAM31" s="71"/>
      <c r="BBC31" s="71"/>
      <c r="BBS31" s="71"/>
      <c r="BCI31" s="71"/>
      <c r="BCY31" s="71"/>
      <c r="BDO31" s="71"/>
      <c r="BEE31" s="71"/>
      <c r="BEU31" s="71"/>
      <c r="BFK31" s="71"/>
      <c r="BGA31" s="71"/>
      <c r="BGQ31" s="71"/>
      <c r="BHG31" s="71"/>
      <c r="BHW31" s="71"/>
      <c r="BIM31" s="71"/>
      <c r="BJC31" s="71"/>
      <c r="BJS31" s="71"/>
      <c r="BKI31" s="71"/>
      <c r="BKY31" s="71"/>
      <c r="BLO31" s="71"/>
      <c r="BME31" s="71"/>
      <c r="BMU31" s="71"/>
      <c r="BNK31" s="71"/>
      <c r="BOA31" s="71"/>
      <c r="BOQ31" s="71"/>
      <c r="BPG31" s="71"/>
      <c r="BPW31" s="71"/>
      <c r="BQM31" s="71"/>
      <c r="BRC31" s="71"/>
      <c r="BRS31" s="71"/>
      <c r="BSI31" s="71"/>
      <c r="BSY31" s="71"/>
      <c r="BTO31" s="71"/>
      <c r="BUE31" s="71"/>
      <c r="BUU31" s="71"/>
      <c r="BVK31" s="71"/>
      <c r="BWA31" s="71"/>
      <c r="BWQ31" s="71"/>
      <c r="BXG31" s="71"/>
      <c r="BXW31" s="71"/>
      <c r="BYM31" s="71"/>
      <c r="BZC31" s="71"/>
      <c r="BZS31" s="71"/>
      <c r="CAI31" s="71"/>
      <c r="CAY31" s="71"/>
      <c r="CBO31" s="71"/>
      <c r="CCE31" s="71"/>
      <c r="CCU31" s="71"/>
      <c r="CDK31" s="71"/>
      <c r="CEA31" s="71"/>
      <c r="CEQ31" s="71"/>
      <c r="CFG31" s="71"/>
      <c r="CFW31" s="71"/>
      <c r="CGM31" s="71"/>
      <c r="CHC31" s="71"/>
      <c r="CHS31" s="71"/>
      <c r="CII31" s="71"/>
      <c r="CIY31" s="71"/>
      <c r="CJO31" s="71"/>
      <c r="CKE31" s="71"/>
      <c r="CKU31" s="71"/>
      <c r="CLK31" s="71"/>
      <c r="CMA31" s="71"/>
      <c r="CMQ31" s="71"/>
      <c r="CNG31" s="71"/>
      <c r="CNW31" s="71"/>
      <c r="COM31" s="71"/>
      <c r="CPC31" s="71"/>
      <c r="CPS31" s="71"/>
      <c r="CQI31" s="71"/>
      <c r="CQY31" s="71"/>
      <c r="CRO31" s="71"/>
      <c r="CSE31" s="71"/>
      <c r="CSU31" s="71"/>
      <c r="CTK31" s="71"/>
      <c r="CUA31" s="71"/>
      <c r="CUQ31" s="71"/>
      <c r="CVG31" s="71"/>
      <c r="CVW31" s="71"/>
      <c r="CWM31" s="71"/>
      <c r="CXC31" s="71"/>
      <c r="CXS31" s="71"/>
      <c r="CYI31" s="71"/>
      <c r="CYY31" s="71"/>
      <c r="CZO31" s="71"/>
      <c r="DAE31" s="71"/>
      <c r="DAU31" s="71"/>
      <c r="DBK31" s="71"/>
      <c r="DCA31" s="71"/>
      <c r="DCQ31" s="71"/>
      <c r="DDG31" s="71"/>
      <c r="DDW31" s="71"/>
      <c r="DEM31" s="71"/>
      <c r="DFC31" s="71"/>
      <c r="DFS31" s="71"/>
      <c r="DGI31" s="71"/>
      <c r="DGY31" s="71"/>
      <c r="DHO31" s="71"/>
      <c r="DIE31" s="71"/>
      <c r="DIU31" s="71"/>
      <c r="DJK31" s="71"/>
      <c r="DKA31" s="71"/>
      <c r="DKQ31" s="71"/>
      <c r="DLG31" s="71"/>
      <c r="DLW31" s="71"/>
      <c r="DMM31" s="71"/>
      <c r="DNC31" s="71"/>
      <c r="DNS31" s="71"/>
      <c r="DOI31" s="71"/>
      <c r="DOY31" s="71"/>
      <c r="DPO31" s="71"/>
      <c r="DQE31" s="71"/>
      <c r="DQU31" s="71"/>
      <c r="DRK31" s="71"/>
      <c r="DSA31" s="71"/>
      <c r="DSQ31" s="71"/>
      <c r="DTG31" s="71"/>
      <c r="DTW31" s="71"/>
      <c r="DUM31" s="71"/>
      <c r="DVC31" s="71"/>
      <c r="DVS31" s="71"/>
      <c r="DWI31" s="71"/>
      <c r="DWY31" s="71"/>
      <c r="DXO31" s="71"/>
      <c r="DYE31" s="71"/>
      <c r="DYU31" s="71"/>
      <c r="DZK31" s="71"/>
      <c r="EAA31" s="71"/>
      <c r="EAQ31" s="71"/>
      <c r="EBG31" s="71"/>
      <c r="EBW31" s="71"/>
      <c r="ECM31" s="71"/>
      <c r="EDC31" s="71"/>
      <c r="EDS31" s="71"/>
      <c r="EEI31" s="71"/>
      <c r="EEY31" s="71"/>
      <c r="EFO31" s="71"/>
      <c r="EGE31" s="71"/>
      <c r="EGU31" s="71"/>
      <c r="EHK31" s="71"/>
      <c r="EIA31" s="71"/>
      <c r="EIQ31" s="71"/>
      <c r="EJG31" s="71"/>
      <c r="EJW31" s="71"/>
      <c r="EKM31" s="71"/>
      <c r="ELC31" s="71"/>
      <c r="ELS31" s="71"/>
      <c r="EMI31" s="71"/>
      <c r="EMY31" s="71"/>
      <c r="ENO31" s="71"/>
      <c r="EOE31" s="71"/>
      <c r="EOU31" s="71"/>
      <c r="EPK31" s="71"/>
      <c r="EQA31" s="71"/>
      <c r="EQQ31" s="71"/>
      <c r="ERG31" s="71"/>
      <c r="ERW31" s="71"/>
      <c r="ESM31" s="71"/>
      <c r="ETC31" s="71"/>
      <c r="ETS31" s="71"/>
      <c r="EUI31" s="71"/>
      <c r="EUY31" s="71"/>
      <c r="EVO31" s="71"/>
      <c r="EWE31" s="71"/>
      <c r="EWU31" s="71"/>
      <c r="EXK31" s="71"/>
      <c r="EYA31" s="71"/>
      <c r="EYQ31" s="71"/>
      <c r="EZG31" s="71"/>
      <c r="EZW31" s="71"/>
      <c r="FAM31" s="71"/>
      <c r="FBC31" s="71"/>
      <c r="FBS31" s="71"/>
      <c r="FCI31" s="71"/>
      <c r="FCY31" s="71"/>
      <c r="FDO31" s="71"/>
      <c r="FEE31" s="71"/>
      <c r="FEU31" s="71"/>
      <c r="FFK31" s="71"/>
      <c r="FGA31" s="71"/>
      <c r="FGQ31" s="71"/>
      <c r="FHG31" s="71"/>
      <c r="FHW31" s="71"/>
      <c r="FIM31" s="71"/>
      <c r="FJC31" s="71"/>
      <c r="FJS31" s="71"/>
      <c r="FKI31" s="71"/>
      <c r="FKY31" s="71"/>
      <c r="FLO31" s="71"/>
      <c r="FME31" s="71"/>
      <c r="FMU31" s="71"/>
      <c r="FNK31" s="71"/>
      <c r="FOA31" s="71"/>
      <c r="FOQ31" s="71"/>
      <c r="FPG31" s="71"/>
      <c r="FPW31" s="71"/>
      <c r="FQM31" s="71"/>
      <c r="FRC31" s="71"/>
      <c r="FRS31" s="71"/>
      <c r="FSI31" s="71"/>
      <c r="FSY31" s="71"/>
      <c r="FTO31" s="71"/>
      <c r="FUE31" s="71"/>
      <c r="FUU31" s="71"/>
      <c r="FVK31" s="71"/>
      <c r="FWA31" s="71"/>
      <c r="FWQ31" s="71"/>
      <c r="FXG31" s="71"/>
      <c r="FXW31" s="71"/>
      <c r="FYM31" s="71"/>
      <c r="FZC31" s="71"/>
      <c r="FZS31" s="71"/>
      <c r="GAI31" s="71"/>
      <c r="GAY31" s="71"/>
      <c r="GBO31" s="71"/>
      <c r="GCE31" s="71"/>
      <c r="GCU31" s="71"/>
      <c r="GDK31" s="71"/>
      <c r="GEA31" s="71"/>
      <c r="GEQ31" s="71"/>
      <c r="GFG31" s="71"/>
      <c r="GFW31" s="71"/>
      <c r="GGM31" s="71"/>
      <c r="GHC31" s="71"/>
      <c r="GHS31" s="71"/>
      <c r="GII31" s="71"/>
      <c r="GIY31" s="71"/>
      <c r="GJO31" s="71"/>
      <c r="GKE31" s="71"/>
      <c r="GKU31" s="71"/>
      <c r="GLK31" s="71"/>
      <c r="GMA31" s="71"/>
      <c r="GMQ31" s="71"/>
      <c r="GNG31" s="71"/>
      <c r="GNW31" s="71"/>
      <c r="GOM31" s="71"/>
      <c r="GPC31" s="71"/>
      <c r="GPS31" s="71"/>
      <c r="GQI31" s="71"/>
      <c r="GQY31" s="71"/>
      <c r="GRO31" s="71"/>
      <c r="GSE31" s="71"/>
      <c r="GSU31" s="71"/>
      <c r="GTK31" s="71"/>
      <c r="GUA31" s="71"/>
      <c r="GUQ31" s="71"/>
      <c r="GVG31" s="71"/>
      <c r="GVW31" s="71"/>
      <c r="GWM31" s="71"/>
      <c r="GXC31" s="71"/>
      <c r="GXS31" s="71"/>
      <c r="GYI31" s="71"/>
      <c r="GYY31" s="71"/>
      <c r="GZO31" s="71"/>
      <c r="HAE31" s="71"/>
      <c r="HAU31" s="71"/>
      <c r="HBK31" s="71"/>
      <c r="HCA31" s="71"/>
      <c r="HCQ31" s="71"/>
      <c r="HDG31" s="71"/>
      <c r="HDW31" s="71"/>
      <c r="HEM31" s="71"/>
      <c r="HFC31" s="71"/>
      <c r="HFS31" s="71"/>
      <c r="HGI31" s="71"/>
      <c r="HGY31" s="71"/>
      <c r="HHO31" s="71"/>
      <c r="HIE31" s="71"/>
      <c r="HIU31" s="71"/>
      <c r="HJK31" s="71"/>
      <c r="HKA31" s="71"/>
      <c r="HKQ31" s="71"/>
      <c r="HLG31" s="71"/>
      <c r="HLW31" s="71"/>
      <c r="HMM31" s="71"/>
      <c r="HNC31" s="71"/>
      <c r="HNS31" s="71"/>
      <c r="HOI31" s="71"/>
      <c r="HOY31" s="71"/>
      <c r="HPO31" s="71"/>
      <c r="HQE31" s="71"/>
      <c r="HQU31" s="71"/>
      <c r="HRK31" s="71"/>
      <c r="HSA31" s="71"/>
      <c r="HSQ31" s="71"/>
      <c r="HTG31" s="71"/>
      <c r="HTW31" s="71"/>
      <c r="HUM31" s="71"/>
      <c r="HVC31" s="71"/>
      <c r="HVS31" s="71"/>
      <c r="HWI31" s="71"/>
      <c r="HWY31" s="71"/>
      <c r="HXO31" s="71"/>
      <c r="HYE31" s="71"/>
      <c r="HYU31" s="71"/>
      <c r="HZK31" s="71"/>
      <c r="IAA31" s="71"/>
      <c r="IAQ31" s="71"/>
      <c r="IBG31" s="71"/>
      <c r="IBW31" s="71"/>
      <c r="ICM31" s="71"/>
      <c r="IDC31" s="71"/>
      <c r="IDS31" s="71"/>
      <c r="IEI31" s="71"/>
      <c r="IEY31" s="71"/>
      <c r="IFO31" s="71"/>
      <c r="IGE31" s="71"/>
      <c r="IGU31" s="71"/>
      <c r="IHK31" s="71"/>
      <c r="IIA31" s="71"/>
      <c r="IIQ31" s="71"/>
      <c r="IJG31" s="71"/>
      <c r="IJW31" s="71"/>
      <c r="IKM31" s="71"/>
      <c r="ILC31" s="71"/>
      <c r="ILS31" s="71"/>
      <c r="IMI31" s="71"/>
      <c r="IMY31" s="71"/>
      <c r="INO31" s="71"/>
      <c r="IOE31" s="71"/>
      <c r="IOU31" s="71"/>
      <c r="IPK31" s="71"/>
      <c r="IQA31" s="71"/>
      <c r="IQQ31" s="71"/>
      <c r="IRG31" s="71"/>
      <c r="IRW31" s="71"/>
      <c r="ISM31" s="71"/>
      <c r="ITC31" s="71"/>
      <c r="ITS31" s="71"/>
      <c r="IUI31" s="71"/>
      <c r="IUY31" s="71"/>
      <c r="IVO31" s="71"/>
      <c r="IWE31" s="71"/>
      <c r="IWU31" s="71"/>
      <c r="IXK31" s="71"/>
      <c r="IYA31" s="71"/>
      <c r="IYQ31" s="71"/>
      <c r="IZG31" s="71"/>
      <c r="IZW31" s="71"/>
      <c r="JAM31" s="71"/>
      <c r="JBC31" s="71"/>
      <c r="JBS31" s="71"/>
      <c r="JCI31" s="71"/>
      <c r="JCY31" s="71"/>
      <c r="JDO31" s="71"/>
      <c r="JEE31" s="71"/>
      <c r="JEU31" s="71"/>
      <c r="JFK31" s="71"/>
      <c r="JGA31" s="71"/>
      <c r="JGQ31" s="71"/>
      <c r="JHG31" s="71"/>
      <c r="JHW31" s="71"/>
      <c r="JIM31" s="71"/>
      <c r="JJC31" s="71"/>
      <c r="JJS31" s="71"/>
      <c r="JKI31" s="71"/>
      <c r="JKY31" s="71"/>
      <c r="JLO31" s="71"/>
      <c r="JME31" s="71"/>
      <c r="JMU31" s="71"/>
      <c r="JNK31" s="71"/>
      <c r="JOA31" s="71"/>
      <c r="JOQ31" s="71"/>
      <c r="JPG31" s="71"/>
      <c r="JPW31" s="71"/>
      <c r="JQM31" s="71"/>
      <c r="JRC31" s="71"/>
      <c r="JRS31" s="71"/>
      <c r="JSI31" s="71"/>
      <c r="JSY31" s="71"/>
      <c r="JTO31" s="71"/>
      <c r="JUE31" s="71"/>
      <c r="JUU31" s="71"/>
      <c r="JVK31" s="71"/>
      <c r="JWA31" s="71"/>
      <c r="JWQ31" s="71"/>
      <c r="JXG31" s="71"/>
      <c r="JXW31" s="71"/>
      <c r="JYM31" s="71"/>
      <c r="JZC31" s="71"/>
      <c r="JZS31" s="71"/>
      <c r="KAI31" s="71"/>
      <c r="KAY31" s="71"/>
      <c r="KBO31" s="71"/>
      <c r="KCE31" s="71"/>
      <c r="KCU31" s="71"/>
      <c r="KDK31" s="71"/>
      <c r="KEA31" s="71"/>
      <c r="KEQ31" s="71"/>
      <c r="KFG31" s="71"/>
      <c r="KFW31" s="71"/>
      <c r="KGM31" s="71"/>
      <c r="KHC31" s="71"/>
      <c r="KHS31" s="71"/>
      <c r="KII31" s="71"/>
      <c r="KIY31" s="71"/>
      <c r="KJO31" s="71"/>
      <c r="KKE31" s="71"/>
      <c r="KKU31" s="71"/>
      <c r="KLK31" s="71"/>
      <c r="KMA31" s="71"/>
      <c r="KMQ31" s="71"/>
      <c r="KNG31" s="71"/>
      <c r="KNW31" s="71"/>
      <c r="KOM31" s="71"/>
      <c r="KPC31" s="71"/>
      <c r="KPS31" s="71"/>
      <c r="KQI31" s="71"/>
      <c r="KQY31" s="71"/>
      <c r="KRO31" s="71"/>
      <c r="KSE31" s="71"/>
      <c r="KSU31" s="71"/>
      <c r="KTK31" s="71"/>
      <c r="KUA31" s="71"/>
      <c r="KUQ31" s="71"/>
      <c r="KVG31" s="71"/>
      <c r="KVW31" s="71"/>
      <c r="KWM31" s="71"/>
      <c r="KXC31" s="71"/>
      <c r="KXS31" s="71"/>
      <c r="KYI31" s="71"/>
      <c r="KYY31" s="71"/>
      <c r="KZO31" s="71"/>
      <c r="LAE31" s="71"/>
      <c r="LAU31" s="71"/>
      <c r="LBK31" s="71"/>
      <c r="LCA31" s="71"/>
      <c r="LCQ31" s="71"/>
      <c r="LDG31" s="71"/>
      <c r="LDW31" s="71"/>
      <c r="LEM31" s="71"/>
      <c r="LFC31" s="71"/>
      <c r="LFS31" s="71"/>
      <c r="LGI31" s="71"/>
      <c r="LGY31" s="71"/>
      <c r="LHO31" s="71"/>
      <c r="LIE31" s="71"/>
      <c r="LIU31" s="71"/>
      <c r="LJK31" s="71"/>
      <c r="LKA31" s="71"/>
      <c r="LKQ31" s="71"/>
      <c r="LLG31" s="71"/>
      <c r="LLW31" s="71"/>
      <c r="LMM31" s="71"/>
      <c r="LNC31" s="71"/>
      <c r="LNS31" s="71"/>
      <c r="LOI31" s="71"/>
      <c r="LOY31" s="71"/>
      <c r="LPO31" s="71"/>
      <c r="LQE31" s="71"/>
      <c r="LQU31" s="71"/>
      <c r="LRK31" s="71"/>
      <c r="LSA31" s="71"/>
      <c r="LSQ31" s="71"/>
      <c r="LTG31" s="71"/>
      <c r="LTW31" s="71"/>
      <c r="LUM31" s="71"/>
      <c r="LVC31" s="71"/>
      <c r="LVS31" s="71"/>
      <c r="LWI31" s="71"/>
      <c r="LWY31" s="71"/>
      <c r="LXO31" s="71"/>
      <c r="LYE31" s="71"/>
      <c r="LYU31" s="71"/>
      <c r="LZK31" s="71"/>
      <c r="MAA31" s="71"/>
      <c r="MAQ31" s="71"/>
      <c r="MBG31" s="71"/>
      <c r="MBW31" s="71"/>
      <c r="MCM31" s="71"/>
      <c r="MDC31" s="71"/>
      <c r="MDS31" s="71"/>
      <c r="MEI31" s="71"/>
      <c r="MEY31" s="71"/>
      <c r="MFO31" s="71"/>
      <c r="MGE31" s="71"/>
      <c r="MGU31" s="71"/>
      <c r="MHK31" s="71"/>
      <c r="MIA31" s="71"/>
      <c r="MIQ31" s="71"/>
      <c r="MJG31" s="71"/>
      <c r="MJW31" s="71"/>
      <c r="MKM31" s="71"/>
      <c r="MLC31" s="71"/>
      <c r="MLS31" s="71"/>
      <c r="MMI31" s="71"/>
      <c r="MMY31" s="71"/>
      <c r="MNO31" s="71"/>
      <c r="MOE31" s="71"/>
      <c r="MOU31" s="71"/>
      <c r="MPK31" s="71"/>
      <c r="MQA31" s="71"/>
      <c r="MQQ31" s="71"/>
      <c r="MRG31" s="71"/>
      <c r="MRW31" s="71"/>
      <c r="MSM31" s="71"/>
      <c r="MTC31" s="71"/>
      <c r="MTS31" s="71"/>
      <c r="MUI31" s="71"/>
      <c r="MUY31" s="71"/>
      <c r="MVO31" s="71"/>
      <c r="MWE31" s="71"/>
      <c r="MWU31" s="71"/>
      <c r="MXK31" s="71"/>
      <c r="MYA31" s="71"/>
      <c r="MYQ31" s="71"/>
      <c r="MZG31" s="71"/>
      <c r="MZW31" s="71"/>
      <c r="NAM31" s="71"/>
      <c r="NBC31" s="71"/>
      <c r="NBS31" s="71"/>
      <c r="NCI31" s="71"/>
      <c r="NCY31" s="71"/>
      <c r="NDO31" s="71"/>
      <c r="NEE31" s="71"/>
      <c r="NEU31" s="71"/>
      <c r="NFK31" s="71"/>
      <c r="NGA31" s="71"/>
      <c r="NGQ31" s="71"/>
      <c r="NHG31" s="71"/>
      <c r="NHW31" s="71"/>
      <c r="NIM31" s="71"/>
      <c r="NJC31" s="71"/>
      <c r="NJS31" s="71"/>
      <c r="NKI31" s="71"/>
      <c r="NKY31" s="71"/>
      <c r="NLO31" s="71"/>
      <c r="NME31" s="71"/>
      <c r="NMU31" s="71"/>
      <c r="NNK31" s="71"/>
      <c r="NOA31" s="71"/>
      <c r="NOQ31" s="71"/>
      <c r="NPG31" s="71"/>
      <c r="NPW31" s="71"/>
      <c r="NQM31" s="71"/>
      <c r="NRC31" s="71"/>
      <c r="NRS31" s="71"/>
      <c r="NSI31" s="71"/>
      <c r="NSY31" s="71"/>
      <c r="NTO31" s="71"/>
      <c r="NUE31" s="71"/>
      <c r="NUU31" s="71"/>
      <c r="NVK31" s="71"/>
      <c r="NWA31" s="71"/>
      <c r="NWQ31" s="71"/>
      <c r="NXG31" s="71"/>
      <c r="NXW31" s="71"/>
      <c r="NYM31" s="71"/>
      <c r="NZC31" s="71"/>
      <c r="NZS31" s="71"/>
      <c r="OAI31" s="71"/>
      <c r="OAY31" s="71"/>
      <c r="OBO31" s="71"/>
      <c r="OCE31" s="71"/>
      <c r="OCU31" s="71"/>
      <c r="ODK31" s="71"/>
      <c r="OEA31" s="71"/>
      <c r="OEQ31" s="71"/>
      <c r="OFG31" s="71"/>
      <c r="OFW31" s="71"/>
      <c r="OGM31" s="71"/>
      <c r="OHC31" s="71"/>
      <c r="OHS31" s="71"/>
      <c r="OII31" s="71"/>
      <c r="OIY31" s="71"/>
      <c r="OJO31" s="71"/>
      <c r="OKE31" s="71"/>
      <c r="OKU31" s="71"/>
      <c r="OLK31" s="71"/>
      <c r="OMA31" s="71"/>
      <c r="OMQ31" s="71"/>
      <c r="ONG31" s="71"/>
      <c r="ONW31" s="71"/>
      <c r="OOM31" s="71"/>
      <c r="OPC31" s="71"/>
      <c r="OPS31" s="71"/>
      <c r="OQI31" s="71"/>
      <c r="OQY31" s="71"/>
      <c r="ORO31" s="71"/>
      <c r="OSE31" s="71"/>
      <c r="OSU31" s="71"/>
      <c r="OTK31" s="71"/>
      <c r="OUA31" s="71"/>
      <c r="OUQ31" s="71"/>
      <c r="OVG31" s="71"/>
      <c r="OVW31" s="71"/>
      <c r="OWM31" s="71"/>
      <c r="OXC31" s="71"/>
      <c r="OXS31" s="71"/>
      <c r="OYI31" s="71"/>
      <c r="OYY31" s="71"/>
      <c r="OZO31" s="71"/>
      <c r="PAE31" s="71"/>
      <c r="PAU31" s="71"/>
      <c r="PBK31" s="71"/>
      <c r="PCA31" s="71"/>
      <c r="PCQ31" s="71"/>
      <c r="PDG31" s="71"/>
      <c r="PDW31" s="71"/>
      <c r="PEM31" s="71"/>
      <c r="PFC31" s="71"/>
      <c r="PFS31" s="71"/>
      <c r="PGI31" s="71"/>
      <c r="PGY31" s="71"/>
      <c r="PHO31" s="71"/>
      <c r="PIE31" s="71"/>
      <c r="PIU31" s="71"/>
      <c r="PJK31" s="71"/>
      <c r="PKA31" s="71"/>
      <c r="PKQ31" s="71"/>
      <c r="PLG31" s="71"/>
      <c r="PLW31" s="71"/>
      <c r="PMM31" s="71"/>
      <c r="PNC31" s="71"/>
      <c r="PNS31" s="71"/>
      <c r="POI31" s="71"/>
      <c r="POY31" s="71"/>
      <c r="PPO31" s="71"/>
      <c r="PQE31" s="71"/>
      <c r="PQU31" s="71"/>
      <c r="PRK31" s="71"/>
      <c r="PSA31" s="71"/>
      <c r="PSQ31" s="71"/>
      <c r="PTG31" s="71"/>
      <c r="PTW31" s="71"/>
      <c r="PUM31" s="71"/>
      <c r="PVC31" s="71"/>
      <c r="PVS31" s="71"/>
      <c r="PWI31" s="71"/>
      <c r="PWY31" s="71"/>
      <c r="PXO31" s="71"/>
      <c r="PYE31" s="71"/>
      <c r="PYU31" s="71"/>
      <c r="PZK31" s="71"/>
      <c r="QAA31" s="71"/>
      <c r="QAQ31" s="71"/>
      <c r="QBG31" s="71"/>
      <c r="QBW31" s="71"/>
      <c r="QCM31" s="71"/>
      <c r="QDC31" s="71"/>
      <c r="QDS31" s="71"/>
      <c r="QEI31" s="71"/>
      <c r="QEY31" s="71"/>
      <c r="QFO31" s="71"/>
      <c r="QGE31" s="71"/>
      <c r="QGU31" s="71"/>
      <c r="QHK31" s="71"/>
      <c r="QIA31" s="71"/>
      <c r="QIQ31" s="71"/>
      <c r="QJG31" s="71"/>
      <c r="QJW31" s="71"/>
      <c r="QKM31" s="71"/>
      <c r="QLC31" s="71"/>
      <c r="QLS31" s="71"/>
      <c r="QMI31" s="71"/>
      <c r="QMY31" s="71"/>
      <c r="QNO31" s="71"/>
      <c r="QOE31" s="71"/>
      <c r="QOU31" s="71"/>
      <c r="QPK31" s="71"/>
      <c r="QQA31" s="71"/>
      <c r="QQQ31" s="71"/>
      <c r="QRG31" s="71"/>
      <c r="QRW31" s="71"/>
      <c r="QSM31" s="71"/>
      <c r="QTC31" s="71"/>
      <c r="QTS31" s="71"/>
      <c r="QUI31" s="71"/>
      <c r="QUY31" s="71"/>
      <c r="QVO31" s="71"/>
      <c r="QWE31" s="71"/>
      <c r="QWU31" s="71"/>
      <c r="QXK31" s="71"/>
      <c r="QYA31" s="71"/>
      <c r="QYQ31" s="71"/>
      <c r="QZG31" s="71"/>
      <c r="QZW31" s="71"/>
      <c r="RAM31" s="71"/>
      <c r="RBC31" s="71"/>
      <c r="RBS31" s="71"/>
      <c r="RCI31" s="71"/>
      <c r="RCY31" s="71"/>
      <c r="RDO31" s="71"/>
      <c r="REE31" s="71"/>
      <c r="REU31" s="71"/>
      <c r="RFK31" s="71"/>
      <c r="RGA31" s="71"/>
      <c r="RGQ31" s="71"/>
      <c r="RHG31" s="71"/>
      <c r="RHW31" s="71"/>
      <c r="RIM31" s="71"/>
      <c r="RJC31" s="71"/>
      <c r="RJS31" s="71"/>
      <c r="RKI31" s="71"/>
      <c r="RKY31" s="71"/>
      <c r="RLO31" s="71"/>
      <c r="RME31" s="71"/>
      <c r="RMU31" s="71"/>
      <c r="RNK31" s="71"/>
      <c r="ROA31" s="71"/>
      <c r="ROQ31" s="71"/>
      <c r="RPG31" s="71"/>
      <c r="RPW31" s="71"/>
      <c r="RQM31" s="71"/>
      <c r="RRC31" s="71"/>
      <c r="RRS31" s="71"/>
      <c r="RSI31" s="71"/>
      <c r="RSY31" s="71"/>
      <c r="RTO31" s="71"/>
      <c r="RUE31" s="71"/>
      <c r="RUU31" s="71"/>
      <c r="RVK31" s="71"/>
      <c r="RWA31" s="71"/>
      <c r="RWQ31" s="71"/>
      <c r="RXG31" s="71"/>
      <c r="RXW31" s="71"/>
      <c r="RYM31" s="71"/>
      <c r="RZC31" s="71"/>
      <c r="RZS31" s="71"/>
      <c r="SAI31" s="71"/>
      <c r="SAY31" s="71"/>
      <c r="SBO31" s="71"/>
      <c r="SCE31" s="71"/>
      <c r="SCU31" s="71"/>
      <c r="SDK31" s="71"/>
      <c r="SEA31" s="71"/>
      <c r="SEQ31" s="71"/>
      <c r="SFG31" s="71"/>
      <c r="SFW31" s="71"/>
      <c r="SGM31" s="71"/>
      <c r="SHC31" s="71"/>
      <c r="SHS31" s="71"/>
      <c r="SII31" s="71"/>
      <c r="SIY31" s="71"/>
      <c r="SJO31" s="71"/>
      <c r="SKE31" s="71"/>
      <c r="SKU31" s="71"/>
      <c r="SLK31" s="71"/>
      <c r="SMA31" s="71"/>
      <c r="SMQ31" s="71"/>
      <c r="SNG31" s="71"/>
      <c r="SNW31" s="71"/>
      <c r="SOM31" s="71"/>
      <c r="SPC31" s="71"/>
      <c r="SPS31" s="71"/>
      <c r="SQI31" s="71"/>
      <c r="SQY31" s="71"/>
      <c r="SRO31" s="71"/>
      <c r="SSE31" s="71"/>
      <c r="SSU31" s="71"/>
      <c r="STK31" s="71"/>
      <c r="SUA31" s="71"/>
      <c r="SUQ31" s="71"/>
      <c r="SVG31" s="71"/>
      <c r="SVW31" s="71"/>
      <c r="SWM31" s="71"/>
      <c r="SXC31" s="71"/>
      <c r="SXS31" s="71"/>
      <c r="SYI31" s="71"/>
      <c r="SYY31" s="71"/>
      <c r="SZO31" s="71"/>
      <c r="TAE31" s="71"/>
      <c r="TAU31" s="71"/>
      <c r="TBK31" s="71"/>
      <c r="TCA31" s="71"/>
      <c r="TCQ31" s="71"/>
      <c r="TDG31" s="71"/>
      <c r="TDW31" s="71"/>
      <c r="TEM31" s="71"/>
      <c r="TFC31" s="71"/>
      <c r="TFS31" s="71"/>
      <c r="TGI31" s="71"/>
      <c r="TGY31" s="71"/>
      <c r="THO31" s="71"/>
      <c r="TIE31" s="71"/>
      <c r="TIU31" s="71"/>
      <c r="TJK31" s="71"/>
      <c r="TKA31" s="71"/>
      <c r="TKQ31" s="71"/>
      <c r="TLG31" s="71"/>
      <c r="TLW31" s="71"/>
      <c r="TMM31" s="71"/>
      <c r="TNC31" s="71"/>
      <c r="TNS31" s="71"/>
      <c r="TOI31" s="71"/>
      <c r="TOY31" s="71"/>
      <c r="TPO31" s="71"/>
      <c r="TQE31" s="71"/>
      <c r="TQU31" s="71"/>
      <c r="TRK31" s="71"/>
      <c r="TSA31" s="71"/>
      <c r="TSQ31" s="71"/>
      <c r="TTG31" s="71"/>
      <c r="TTW31" s="71"/>
      <c r="TUM31" s="71"/>
      <c r="TVC31" s="71"/>
      <c r="TVS31" s="71"/>
      <c r="TWI31" s="71"/>
      <c r="TWY31" s="71"/>
      <c r="TXO31" s="71"/>
      <c r="TYE31" s="71"/>
      <c r="TYU31" s="71"/>
      <c r="TZK31" s="71"/>
      <c r="UAA31" s="71"/>
      <c r="UAQ31" s="71"/>
      <c r="UBG31" s="71"/>
      <c r="UBW31" s="71"/>
      <c r="UCM31" s="71"/>
      <c r="UDC31" s="71"/>
      <c r="UDS31" s="71"/>
      <c r="UEI31" s="71"/>
      <c r="UEY31" s="71"/>
      <c r="UFO31" s="71"/>
      <c r="UGE31" s="71"/>
      <c r="UGU31" s="71"/>
      <c r="UHK31" s="71"/>
      <c r="UIA31" s="71"/>
      <c r="UIQ31" s="71"/>
      <c r="UJG31" s="71"/>
      <c r="UJW31" s="71"/>
      <c r="UKM31" s="71"/>
      <c r="ULC31" s="71"/>
      <c r="ULS31" s="71"/>
      <c r="UMI31" s="71"/>
      <c r="UMY31" s="71"/>
      <c r="UNO31" s="71"/>
      <c r="UOE31" s="71"/>
      <c r="UOU31" s="71"/>
      <c r="UPK31" s="71"/>
      <c r="UQA31" s="71"/>
      <c r="UQQ31" s="71"/>
      <c r="URG31" s="71"/>
      <c r="URW31" s="71"/>
      <c r="USM31" s="71"/>
      <c r="UTC31" s="71"/>
      <c r="UTS31" s="71"/>
      <c r="UUI31" s="71"/>
      <c r="UUY31" s="71"/>
      <c r="UVO31" s="71"/>
      <c r="UWE31" s="71"/>
      <c r="UWU31" s="71"/>
      <c r="UXK31" s="71"/>
      <c r="UYA31" s="71"/>
      <c r="UYQ31" s="71"/>
      <c r="UZG31" s="71"/>
      <c r="UZW31" s="71"/>
      <c r="VAM31" s="71"/>
      <c r="VBC31" s="71"/>
      <c r="VBS31" s="71"/>
      <c r="VCI31" s="71"/>
      <c r="VCY31" s="71"/>
      <c r="VDO31" s="71"/>
      <c r="VEE31" s="71"/>
      <c r="VEU31" s="71"/>
      <c r="VFK31" s="71"/>
      <c r="VGA31" s="71"/>
      <c r="VGQ31" s="71"/>
      <c r="VHG31" s="71"/>
      <c r="VHW31" s="71"/>
      <c r="VIM31" s="71"/>
      <c r="VJC31" s="71"/>
      <c r="VJS31" s="71"/>
      <c r="VKI31" s="71"/>
      <c r="VKY31" s="71"/>
      <c r="VLO31" s="71"/>
      <c r="VME31" s="71"/>
      <c r="VMU31" s="71"/>
      <c r="VNK31" s="71"/>
      <c r="VOA31" s="71"/>
      <c r="VOQ31" s="71"/>
      <c r="VPG31" s="71"/>
      <c r="VPW31" s="71"/>
      <c r="VQM31" s="71"/>
      <c r="VRC31" s="71"/>
      <c r="VRS31" s="71"/>
      <c r="VSI31" s="71"/>
      <c r="VSY31" s="71"/>
      <c r="VTO31" s="71"/>
      <c r="VUE31" s="71"/>
      <c r="VUU31" s="71"/>
      <c r="VVK31" s="71"/>
      <c r="VWA31" s="71"/>
      <c r="VWQ31" s="71"/>
      <c r="VXG31" s="71"/>
      <c r="VXW31" s="71"/>
      <c r="VYM31" s="71"/>
      <c r="VZC31" s="71"/>
      <c r="VZS31" s="71"/>
      <c r="WAI31" s="71"/>
      <c r="WAY31" s="71"/>
      <c r="WBO31" s="71"/>
      <c r="WCE31" s="71"/>
      <c r="WCU31" s="71"/>
      <c r="WDK31" s="71"/>
      <c r="WEA31" s="71"/>
      <c r="WEQ31" s="71"/>
      <c r="WFG31" s="71"/>
      <c r="WFW31" s="71"/>
      <c r="WGM31" s="71"/>
      <c r="WHC31" s="71"/>
      <c r="WHS31" s="71"/>
      <c r="WII31" s="71"/>
      <c r="WIY31" s="71"/>
      <c r="WJO31" s="71"/>
      <c r="WKE31" s="71"/>
      <c r="WKU31" s="71"/>
      <c r="WLK31" s="71"/>
      <c r="WMA31" s="71"/>
      <c r="WMQ31" s="71"/>
      <c r="WNG31" s="71"/>
      <c r="WNW31" s="71"/>
      <c r="WOM31" s="71"/>
      <c r="WPC31" s="71"/>
      <c r="WPS31" s="71"/>
      <c r="WQI31" s="71"/>
      <c r="WQY31" s="71"/>
      <c r="WRO31" s="71"/>
      <c r="WSE31" s="71"/>
      <c r="WSU31" s="71"/>
      <c r="WTK31" s="71"/>
      <c r="WUA31" s="71"/>
      <c r="WUQ31" s="71"/>
      <c r="WVG31" s="71"/>
      <c r="WVW31" s="71"/>
      <c r="WWM31" s="71"/>
      <c r="WXC31" s="71"/>
      <c r="WXS31" s="71"/>
      <c r="WYI31" s="71"/>
      <c r="WYY31" s="71"/>
      <c r="WZO31" s="71"/>
      <c r="XAE31" s="71"/>
      <c r="XAU31" s="71"/>
      <c r="XBK31" s="71"/>
      <c r="XCA31" s="71"/>
      <c r="XCQ31" s="71"/>
      <c r="XDG31" s="71"/>
      <c r="XDW31" s="71"/>
      <c r="XEM31" s="71"/>
    </row>
    <row r="32" spans="1:1023 1039:2047 2063:3071 3087:4095 4111:5119 5135:6143 6159:7167 7183:8191 8207:9215 9231:10239 10255:11263 11279:12287 12303:13311 13327:14335 14351:15359 15375:16367">
      <c r="A32" s="20" t="str">
        <f>IF(COUNTBLANK(F32)=1," ",COUNTA($F$11:F32))</f>
        <v xml:space="preserve"> </v>
      </c>
      <c r="B32" s="73" t="s">
        <v>304</v>
      </c>
      <c r="C32" s="68" t="s">
        <v>16</v>
      </c>
      <c r="D32" s="68">
        <v>2</v>
      </c>
      <c r="E32" s="95"/>
      <c r="F32" s="134"/>
      <c r="G32" s="135"/>
      <c r="H32" s="136"/>
      <c r="I32" s="135">
        <f t="shared" si="0"/>
        <v>0</v>
      </c>
      <c r="J32" s="135">
        <f t="shared" si="1"/>
        <v>0</v>
      </c>
      <c r="K32" s="135">
        <f t="shared" si="2"/>
        <v>0</v>
      </c>
      <c r="L32" s="135">
        <f t="shared" si="3"/>
        <v>0</v>
      </c>
      <c r="M32" s="135">
        <f t="shared" si="4"/>
        <v>0</v>
      </c>
      <c r="N32" s="135">
        <f t="shared" si="5"/>
        <v>0</v>
      </c>
      <c r="O32" s="70">
        <f t="shared" si="6"/>
        <v>0</v>
      </c>
      <c r="AE32" s="71"/>
      <c r="AU32" s="71"/>
      <c r="BK32" s="71"/>
      <c r="CA32" s="71"/>
      <c r="CQ32" s="71"/>
      <c r="DG32" s="71"/>
      <c r="DW32" s="71"/>
      <c r="EM32" s="71"/>
      <c r="FC32" s="71"/>
      <c r="FS32" s="71"/>
      <c r="GI32" s="71"/>
      <c r="GY32" s="71"/>
      <c r="HO32" s="71"/>
      <c r="IE32" s="71"/>
      <c r="IU32" s="71"/>
      <c r="JK32" s="71"/>
      <c r="KA32" s="71"/>
      <c r="KQ32" s="71"/>
      <c r="LG32" s="71"/>
      <c r="LW32" s="71"/>
      <c r="MM32" s="71"/>
      <c r="NC32" s="71"/>
      <c r="NS32" s="71"/>
      <c r="OI32" s="71"/>
      <c r="OY32" s="71"/>
      <c r="PO32" s="71"/>
      <c r="QE32" s="71"/>
      <c r="QU32" s="71"/>
      <c r="RK32" s="71"/>
      <c r="SA32" s="71"/>
      <c r="SQ32" s="71"/>
      <c r="TG32" s="71"/>
      <c r="TW32" s="71"/>
      <c r="UM32" s="71"/>
      <c r="VC32" s="71"/>
      <c r="VS32" s="71"/>
      <c r="WI32" s="71"/>
      <c r="WY32" s="71"/>
      <c r="XO32" s="71"/>
      <c r="YE32" s="71"/>
      <c r="YU32" s="71"/>
      <c r="ZK32" s="71"/>
      <c r="AAA32" s="71"/>
      <c r="AAQ32" s="71"/>
      <c r="ABG32" s="71"/>
      <c r="ABW32" s="71"/>
      <c r="ACM32" s="71"/>
      <c r="ADC32" s="71"/>
      <c r="ADS32" s="71"/>
      <c r="AEI32" s="71"/>
      <c r="AEY32" s="71"/>
      <c r="AFO32" s="71"/>
      <c r="AGE32" s="71"/>
      <c r="AGU32" s="71"/>
      <c r="AHK32" s="71"/>
      <c r="AIA32" s="71"/>
      <c r="AIQ32" s="71"/>
      <c r="AJG32" s="71"/>
      <c r="AJW32" s="71"/>
      <c r="AKM32" s="71"/>
      <c r="ALC32" s="71"/>
      <c r="ALS32" s="71"/>
      <c r="AMI32" s="71"/>
      <c r="AMY32" s="71"/>
      <c r="ANO32" s="71"/>
      <c r="AOE32" s="71"/>
      <c r="AOU32" s="71"/>
      <c r="APK32" s="71"/>
      <c r="AQA32" s="71"/>
      <c r="AQQ32" s="71"/>
      <c r="ARG32" s="71"/>
      <c r="ARW32" s="71"/>
      <c r="ASM32" s="71"/>
      <c r="ATC32" s="71"/>
      <c r="ATS32" s="71"/>
      <c r="AUI32" s="71"/>
      <c r="AUY32" s="71"/>
      <c r="AVO32" s="71"/>
      <c r="AWE32" s="71"/>
      <c r="AWU32" s="71"/>
      <c r="AXK32" s="71"/>
      <c r="AYA32" s="71"/>
      <c r="AYQ32" s="71"/>
      <c r="AZG32" s="71"/>
      <c r="AZW32" s="71"/>
      <c r="BAM32" s="71"/>
      <c r="BBC32" s="71"/>
      <c r="BBS32" s="71"/>
      <c r="BCI32" s="71"/>
      <c r="BCY32" s="71"/>
      <c r="BDO32" s="71"/>
      <c r="BEE32" s="71"/>
      <c r="BEU32" s="71"/>
      <c r="BFK32" s="71"/>
      <c r="BGA32" s="71"/>
      <c r="BGQ32" s="71"/>
      <c r="BHG32" s="71"/>
      <c r="BHW32" s="71"/>
      <c r="BIM32" s="71"/>
      <c r="BJC32" s="71"/>
      <c r="BJS32" s="71"/>
      <c r="BKI32" s="71"/>
      <c r="BKY32" s="71"/>
      <c r="BLO32" s="71"/>
      <c r="BME32" s="71"/>
      <c r="BMU32" s="71"/>
      <c r="BNK32" s="71"/>
      <c r="BOA32" s="71"/>
      <c r="BOQ32" s="71"/>
      <c r="BPG32" s="71"/>
      <c r="BPW32" s="71"/>
      <c r="BQM32" s="71"/>
      <c r="BRC32" s="71"/>
      <c r="BRS32" s="71"/>
      <c r="BSI32" s="71"/>
      <c r="BSY32" s="71"/>
      <c r="BTO32" s="71"/>
      <c r="BUE32" s="71"/>
      <c r="BUU32" s="71"/>
      <c r="BVK32" s="71"/>
      <c r="BWA32" s="71"/>
      <c r="BWQ32" s="71"/>
      <c r="BXG32" s="71"/>
      <c r="BXW32" s="71"/>
      <c r="BYM32" s="71"/>
      <c r="BZC32" s="71"/>
      <c r="BZS32" s="71"/>
      <c r="CAI32" s="71"/>
      <c r="CAY32" s="71"/>
      <c r="CBO32" s="71"/>
      <c r="CCE32" s="71"/>
      <c r="CCU32" s="71"/>
      <c r="CDK32" s="71"/>
      <c r="CEA32" s="71"/>
      <c r="CEQ32" s="71"/>
      <c r="CFG32" s="71"/>
      <c r="CFW32" s="71"/>
      <c r="CGM32" s="71"/>
      <c r="CHC32" s="71"/>
      <c r="CHS32" s="71"/>
      <c r="CII32" s="71"/>
      <c r="CIY32" s="71"/>
      <c r="CJO32" s="71"/>
      <c r="CKE32" s="71"/>
      <c r="CKU32" s="71"/>
      <c r="CLK32" s="71"/>
      <c r="CMA32" s="71"/>
      <c r="CMQ32" s="71"/>
      <c r="CNG32" s="71"/>
      <c r="CNW32" s="71"/>
      <c r="COM32" s="71"/>
      <c r="CPC32" s="71"/>
      <c r="CPS32" s="71"/>
      <c r="CQI32" s="71"/>
      <c r="CQY32" s="71"/>
      <c r="CRO32" s="71"/>
      <c r="CSE32" s="71"/>
      <c r="CSU32" s="71"/>
      <c r="CTK32" s="71"/>
      <c r="CUA32" s="71"/>
      <c r="CUQ32" s="71"/>
      <c r="CVG32" s="71"/>
      <c r="CVW32" s="71"/>
      <c r="CWM32" s="71"/>
      <c r="CXC32" s="71"/>
      <c r="CXS32" s="71"/>
      <c r="CYI32" s="71"/>
      <c r="CYY32" s="71"/>
      <c r="CZO32" s="71"/>
      <c r="DAE32" s="71"/>
      <c r="DAU32" s="71"/>
      <c r="DBK32" s="71"/>
      <c r="DCA32" s="71"/>
      <c r="DCQ32" s="71"/>
      <c r="DDG32" s="71"/>
      <c r="DDW32" s="71"/>
      <c r="DEM32" s="71"/>
      <c r="DFC32" s="71"/>
      <c r="DFS32" s="71"/>
      <c r="DGI32" s="71"/>
      <c r="DGY32" s="71"/>
      <c r="DHO32" s="71"/>
      <c r="DIE32" s="71"/>
      <c r="DIU32" s="71"/>
      <c r="DJK32" s="71"/>
      <c r="DKA32" s="71"/>
      <c r="DKQ32" s="71"/>
      <c r="DLG32" s="71"/>
      <c r="DLW32" s="71"/>
      <c r="DMM32" s="71"/>
      <c r="DNC32" s="71"/>
      <c r="DNS32" s="71"/>
      <c r="DOI32" s="71"/>
      <c r="DOY32" s="71"/>
      <c r="DPO32" s="71"/>
      <c r="DQE32" s="71"/>
      <c r="DQU32" s="71"/>
      <c r="DRK32" s="71"/>
      <c r="DSA32" s="71"/>
      <c r="DSQ32" s="71"/>
      <c r="DTG32" s="71"/>
      <c r="DTW32" s="71"/>
      <c r="DUM32" s="71"/>
      <c r="DVC32" s="71"/>
      <c r="DVS32" s="71"/>
      <c r="DWI32" s="71"/>
      <c r="DWY32" s="71"/>
      <c r="DXO32" s="71"/>
      <c r="DYE32" s="71"/>
      <c r="DYU32" s="71"/>
      <c r="DZK32" s="71"/>
      <c r="EAA32" s="71"/>
      <c r="EAQ32" s="71"/>
      <c r="EBG32" s="71"/>
      <c r="EBW32" s="71"/>
      <c r="ECM32" s="71"/>
      <c r="EDC32" s="71"/>
      <c r="EDS32" s="71"/>
      <c r="EEI32" s="71"/>
      <c r="EEY32" s="71"/>
      <c r="EFO32" s="71"/>
      <c r="EGE32" s="71"/>
      <c r="EGU32" s="71"/>
      <c r="EHK32" s="71"/>
      <c r="EIA32" s="71"/>
      <c r="EIQ32" s="71"/>
      <c r="EJG32" s="71"/>
      <c r="EJW32" s="71"/>
      <c r="EKM32" s="71"/>
      <c r="ELC32" s="71"/>
      <c r="ELS32" s="71"/>
      <c r="EMI32" s="71"/>
      <c r="EMY32" s="71"/>
      <c r="ENO32" s="71"/>
      <c r="EOE32" s="71"/>
      <c r="EOU32" s="71"/>
      <c r="EPK32" s="71"/>
      <c r="EQA32" s="71"/>
      <c r="EQQ32" s="71"/>
      <c r="ERG32" s="71"/>
      <c r="ERW32" s="71"/>
      <c r="ESM32" s="71"/>
      <c r="ETC32" s="71"/>
      <c r="ETS32" s="71"/>
      <c r="EUI32" s="71"/>
      <c r="EUY32" s="71"/>
      <c r="EVO32" s="71"/>
      <c r="EWE32" s="71"/>
      <c r="EWU32" s="71"/>
      <c r="EXK32" s="71"/>
      <c r="EYA32" s="71"/>
      <c r="EYQ32" s="71"/>
      <c r="EZG32" s="71"/>
      <c r="EZW32" s="71"/>
      <c r="FAM32" s="71"/>
      <c r="FBC32" s="71"/>
      <c r="FBS32" s="71"/>
      <c r="FCI32" s="71"/>
      <c r="FCY32" s="71"/>
      <c r="FDO32" s="71"/>
      <c r="FEE32" s="71"/>
      <c r="FEU32" s="71"/>
      <c r="FFK32" s="71"/>
      <c r="FGA32" s="71"/>
      <c r="FGQ32" s="71"/>
      <c r="FHG32" s="71"/>
      <c r="FHW32" s="71"/>
      <c r="FIM32" s="71"/>
      <c r="FJC32" s="71"/>
      <c r="FJS32" s="71"/>
      <c r="FKI32" s="71"/>
      <c r="FKY32" s="71"/>
      <c r="FLO32" s="71"/>
      <c r="FME32" s="71"/>
      <c r="FMU32" s="71"/>
      <c r="FNK32" s="71"/>
      <c r="FOA32" s="71"/>
      <c r="FOQ32" s="71"/>
      <c r="FPG32" s="71"/>
      <c r="FPW32" s="71"/>
      <c r="FQM32" s="71"/>
      <c r="FRC32" s="71"/>
      <c r="FRS32" s="71"/>
      <c r="FSI32" s="71"/>
      <c r="FSY32" s="71"/>
      <c r="FTO32" s="71"/>
      <c r="FUE32" s="71"/>
      <c r="FUU32" s="71"/>
      <c r="FVK32" s="71"/>
      <c r="FWA32" s="71"/>
      <c r="FWQ32" s="71"/>
      <c r="FXG32" s="71"/>
      <c r="FXW32" s="71"/>
      <c r="FYM32" s="71"/>
      <c r="FZC32" s="71"/>
      <c r="FZS32" s="71"/>
      <c r="GAI32" s="71"/>
      <c r="GAY32" s="71"/>
      <c r="GBO32" s="71"/>
      <c r="GCE32" s="71"/>
      <c r="GCU32" s="71"/>
      <c r="GDK32" s="71"/>
      <c r="GEA32" s="71"/>
      <c r="GEQ32" s="71"/>
      <c r="GFG32" s="71"/>
      <c r="GFW32" s="71"/>
      <c r="GGM32" s="71"/>
      <c r="GHC32" s="71"/>
      <c r="GHS32" s="71"/>
      <c r="GII32" s="71"/>
      <c r="GIY32" s="71"/>
      <c r="GJO32" s="71"/>
      <c r="GKE32" s="71"/>
      <c r="GKU32" s="71"/>
      <c r="GLK32" s="71"/>
      <c r="GMA32" s="71"/>
      <c r="GMQ32" s="71"/>
      <c r="GNG32" s="71"/>
      <c r="GNW32" s="71"/>
      <c r="GOM32" s="71"/>
      <c r="GPC32" s="71"/>
      <c r="GPS32" s="71"/>
      <c r="GQI32" s="71"/>
      <c r="GQY32" s="71"/>
      <c r="GRO32" s="71"/>
      <c r="GSE32" s="71"/>
      <c r="GSU32" s="71"/>
      <c r="GTK32" s="71"/>
      <c r="GUA32" s="71"/>
      <c r="GUQ32" s="71"/>
      <c r="GVG32" s="71"/>
      <c r="GVW32" s="71"/>
      <c r="GWM32" s="71"/>
      <c r="GXC32" s="71"/>
      <c r="GXS32" s="71"/>
      <c r="GYI32" s="71"/>
      <c r="GYY32" s="71"/>
      <c r="GZO32" s="71"/>
      <c r="HAE32" s="71"/>
      <c r="HAU32" s="71"/>
      <c r="HBK32" s="71"/>
      <c r="HCA32" s="71"/>
      <c r="HCQ32" s="71"/>
      <c r="HDG32" s="71"/>
      <c r="HDW32" s="71"/>
      <c r="HEM32" s="71"/>
      <c r="HFC32" s="71"/>
      <c r="HFS32" s="71"/>
      <c r="HGI32" s="71"/>
      <c r="HGY32" s="71"/>
      <c r="HHO32" s="71"/>
      <c r="HIE32" s="71"/>
      <c r="HIU32" s="71"/>
      <c r="HJK32" s="71"/>
      <c r="HKA32" s="71"/>
      <c r="HKQ32" s="71"/>
      <c r="HLG32" s="71"/>
      <c r="HLW32" s="71"/>
      <c r="HMM32" s="71"/>
      <c r="HNC32" s="71"/>
      <c r="HNS32" s="71"/>
      <c r="HOI32" s="71"/>
      <c r="HOY32" s="71"/>
      <c r="HPO32" s="71"/>
      <c r="HQE32" s="71"/>
      <c r="HQU32" s="71"/>
      <c r="HRK32" s="71"/>
      <c r="HSA32" s="71"/>
      <c r="HSQ32" s="71"/>
      <c r="HTG32" s="71"/>
      <c r="HTW32" s="71"/>
      <c r="HUM32" s="71"/>
      <c r="HVC32" s="71"/>
      <c r="HVS32" s="71"/>
      <c r="HWI32" s="71"/>
      <c r="HWY32" s="71"/>
      <c r="HXO32" s="71"/>
      <c r="HYE32" s="71"/>
      <c r="HYU32" s="71"/>
      <c r="HZK32" s="71"/>
      <c r="IAA32" s="71"/>
      <c r="IAQ32" s="71"/>
      <c r="IBG32" s="71"/>
      <c r="IBW32" s="71"/>
      <c r="ICM32" s="71"/>
      <c r="IDC32" s="71"/>
      <c r="IDS32" s="71"/>
      <c r="IEI32" s="71"/>
      <c r="IEY32" s="71"/>
      <c r="IFO32" s="71"/>
      <c r="IGE32" s="71"/>
      <c r="IGU32" s="71"/>
      <c r="IHK32" s="71"/>
      <c r="IIA32" s="71"/>
      <c r="IIQ32" s="71"/>
      <c r="IJG32" s="71"/>
      <c r="IJW32" s="71"/>
      <c r="IKM32" s="71"/>
      <c r="ILC32" s="71"/>
      <c r="ILS32" s="71"/>
      <c r="IMI32" s="71"/>
      <c r="IMY32" s="71"/>
      <c r="INO32" s="71"/>
      <c r="IOE32" s="71"/>
      <c r="IOU32" s="71"/>
      <c r="IPK32" s="71"/>
      <c r="IQA32" s="71"/>
      <c r="IQQ32" s="71"/>
      <c r="IRG32" s="71"/>
      <c r="IRW32" s="71"/>
      <c r="ISM32" s="71"/>
      <c r="ITC32" s="71"/>
      <c r="ITS32" s="71"/>
      <c r="IUI32" s="71"/>
      <c r="IUY32" s="71"/>
      <c r="IVO32" s="71"/>
      <c r="IWE32" s="71"/>
      <c r="IWU32" s="71"/>
      <c r="IXK32" s="71"/>
      <c r="IYA32" s="71"/>
      <c r="IYQ32" s="71"/>
      <c r="IZG32" s="71"/>
      <c r="IZW32" s="71"/>
      <c r="JAM32" s="71"/>
      <c r="JBC32" s="71"/>
      <c r="JBS32" s="71"/>
      <c r="JCI32" s="71"/>
      <c r="JCY32" s="71"/>
      <c r="JDO32" s="71"/>
      <c r="JEE32" s="71"/>
      <c r="JEU32" s="71"/>
      <c r="JFK32" s="71"/>
      <c r="JGA32" s="71"/>
      <c r="JGQ32" s="71"/>
      <c r="JHG32" s="71"/>
      <c r="JHW32" s="71"/>
      <c r="JIM32" s="71"/>
      <c r="JJC32" s="71"/>
      <c r="JJS32" s="71"/>
      <c r="JKI32" s="71"/>
      <c r="JKY32" s="71"/>
      <c r="JLO32" s="71"/>
      <c r="JME32" s="71"/>
      <c r="JMU32" s="71"/>
      <c r="JNK32" s="71"/>
      <c r="JOA32" s="71"/>
      <c r="JOQ32" s="71"/>
      <c r="JPG32" s="71"/>
      <c r="JPW32" s="71"/>
      <c r="JQM32" s="71"/>
      <c r="JRC32" s="71"/>
      <c r="JRS32" s="71"/>
      <c r="JSI32" s="71"/>
      <c r="JSY32" s="71"/>
      <c r="JTO32" s="71"/>
      <c r="JUE32" s="71"/>
      <c r="JUU32" s="71"/>
      <c r="JVK32" s="71"/>
      <c r="JWA32" s="71"/>
      <c r="JWQ32" s="71"/>
      <c r="JXG32" s="71"/>
      <c r="JXW32" s="71"/>
      <c r="JYM32" s="71"/>
      <c r="JZC32" s="71"/>
      <c r="JZS32" s="71"/>
      <c r="KAI32" s="71"/>
      <c r="KAY32" s="71"/>
      <c r="KBO32" s="71"/>
      <c r="KCE32" s="71"/>
      <c r="KCU32" s="71"/>
      <c r="KDK32" s="71"/>
      <c r="KEA32" s="71"/>
      <c r="KEQ32" s="71"/>
      <c r="KFG32" s="71"/>
      <c r="KFW32" s="71"/>
      <c r="KGM32" s="71"/>
      <c r="KHC32" s="71"/>
      <c r="KHS32" s="71"/>
      <c r="KII32" s="71"/>
      <c r="KIY32" s="71"/>
      <c r="KJO32" s="71"/>
      <c r="KKE32" s="71"/>
      <c r="KKU32" s="71"/>
      <c r="KLK32" s="71"/>
      <c r="KMA32" s="71"/>
      <c r="KMQ32" s="71"/>
      <c r="KNG32" s="71"/>
      <c r="KNW32" s="71"/>
      <c r="KOM32" s="71"/>
      <c r="KPC32" s="71"/>
      <c r="KPS32" s="71"/>
      <c r="KQI32" s="71"/>
      <c r="KQY32" s="71"/>
      <c r="KRO32" s="71"/>
      <c r="KSE32" s="71"/>
      <c r="KSU32" s="71"/>
      <c r="KTK32" s="71"/>
      <c r="KUA32" s="71"/>
      <c r="KUQ32" s="71"/>
      <c r="KVG32" s="71"/>
      <c r="KVW32" s="71"/>
      <c r="KWM32" s="71"/>
      <c r="KXC32" s="71"/>
      <c r="KXS32" s="71"/>
      <c r="KYI32" s="71"/>
      <c r="KYY32" s="71"/>
      <c r="KZO32" s="71"/>
      <c r="LAE32" s="71"/>
      <c r="LAU32" s="71"/>
      <c r="LBK32" s="71"/>
      <c r="LCA32" s="71"/>
      <c r="LCQ32" s="71"/>
      <c r="LDG32" s="71"/>
      <c r="LDW32" s="71"/>
      <c r="LEM32" s="71"/>
      <c r="LFC32" s="71"/>
      <c r="LFS32" s="71"/>
      <c r="LGI32" s="71"/>
      <c r="LGY32" s="71"/>
      <c r="LHO32" s="71"/>
      <c r="LIE32" s="71"/>
      <c r="LIU32" s="71"/>
      <c r="LJK32" s="71"/>
      <c r="LKA32" s="71"/>
      <c r="LKQ32" s="71"/>
      <c r="LLG32" s="71"/>
      <c r="LLW32" s="71"/>
      <c r="LMM32" s="71"/>
      <c r="LNC32" s="71"/>
      <c r="LNS32" s="71"/>
      <c r="LOI32" s="71"/>
      <c r="LOY32" s="71"/>
      <c r="LPO32" s="71"/>
      <c r="LQE32" s="71"/>
      <c r="LQU32" s="71"/>
      <c r="LRK32" s="71"/>
      <c r="LSA32" s="71"/>
      <c r="LSQ32" s="71"/>
      <c r="LTG32" s="71"/>
      <c r="LTW32" s="71"/>
      <c r="LUM32" s="71"/>
      <c r="LVC32" s="71"/>
      <c r="LVS32" s="71"/>
      <c r="LWI32" s="71"/>
      <c r="LWY32" s="71"/>
      <c r="LXO32" s="71"/>
      <c r="LYE32" s="71"/>
      <c r="LYU32" s="71"/>
      <c r="LZK32" s="71"/>
      <c r="MAA32" s="71"/>
      <c r="MAQ32" s="71"/>
      <c r="MBG32" s="71"/>
      <c r="MBW32" s="71"/>
      <c r="MCM32" s="71"/>
      <c r="MDC32" s="71"/>
      <c r="MDS32" s="71"/>
      <c r="MEI32" s="71"/>
      <c r="MEY32" s="71"/>
      <c r="MFO32" s="71"/>
      <c r="MGE32" s="71"/>
      <c r="MGU32" s="71"/>
      <c r="MHK32" s="71"/>
      <c r="MIA32" s="71"/>
      <c r="MIQ32" s="71"/>
      <c r="MJG32" s="71"/>
      <c r="MJW32" s="71"/>
      <c r="MKM32" s="71"/>
      <c r="MLC32" s="71"/>
      <c r="MLS32" s="71"/>
      <c r="MMI32" s="71"/>
      <c r="MMY32" s="71"/>
      <c r="MNO32" s="71"/>
      <c r="MOE32" s="71"/>
      <c r="MOU32" s="71"/>
      <c r="MPK32" s="71"/>
      <c r="MQA32" s="71"/>
      <c r="MQQ32" s="71"/>
      <c r="MRG32" s="71"/>
      <c r="MRW32" s="71"/>
      <c r="MSM32" s="71"/>
      <c r="MTC32" s="71"/>
      <c r="MTS32" s="71"/>
      <c r="MUI32" s="71"/>
      <c r="MUY32" s="71"/>
      <c r="MVO32" s="71"/>
      <c r="MWE32" s="71"/>
      <c r="MWU32" s="71"/>
      <c r="MXK32" s="71"/>
      <c r="MYA32" s="71"/>
      <c r="MYQ32" s="71"/>
      <c r="MZG32" s="71"/>
      <c r="MZW32" s="71"/>
      <c r="NAM32" s="71"/>
      <c r="NBC32" s="71"/>
      <c r="NBS32" s="71"/>
      <c r="NCI32" s="71"/>
      <c r="NCY32" s="71"/>
      <c r="NDO32" s="71"/>
      <c r="NEE32" s="71"/>
      <c r="NEU32" s="71"/>
      <c r="NFK32" s="71"/>
      <c r="NGA32" s="71"/>
      <c r="NGQ32" s="71"/>
      <c r="NHG32" s="71"/>
      <c r="NHW32" s="71"/>
      <c r="NIM32" s="71"/>
      <c r="NJC32" s="71"/>
      <c r="NJS32" s="71"/>
      <c r="NKI32" s="71"/>
      <c r="NKY32" s="71"/>
      <c r="NLO32" s="71"/>
      <c r="NME32" s="71"/>
      <c r="NMU32" s="71"/>
      <c r="NNK32" s="71"/>
      <c r="NOA32" s="71"/>
      <c r="NOQ32" s="71"/>
      <c r="NPG32" s="71"/>
      <c r="NPW32" s="71"/>
      <c r="NQM32" s="71"/>
      <c r="NRC32" s="71"/>
      <c r="NRS32" s="71"/>
      <c r="NSI32" s="71"/>
      <c r="NSY32" s="71"/>
      <c r="NTO32" s="71"/>
      <c r="NUE32" s="71"/>
      <c r="NUU32" s="71"/>
      <c r="NVK32" s="71"/>
      <c r="NWA32" s="71"/>
      <c r="NWQ32" s="71"/>
      <c r="NXG32" s="71"/>
      <c r="NXW32" s="71"/>
      <c r="NYM32" s="71"/>
      <c r="NZC32" s="71"/>
      <c r="NZS32" s="71"/>
      <c r="OAI32" s="71"/>
      <c r="OAY32" s="71"/>
      <c r="OBO32" s="71"/>
      <c r="OCE32" s="71"/>
      <c r="OCU32" s="71"/>
      <c r="ODK32" s="71"/>
      <c r="OEA32" s="71"/>
      <c r="OEQ32" s="71"/>
      <c r="OFG32" s="71"/>
      <c r="OFW32" s="71"/>
      <c r="OGM32" s="71"/>
      <c r="OHC32" s="71"/>
      <c r="OHS32" s="71"/>
      <c r="OII32" s="71"/>
      <c r="OIY32" s="71"/>
      <c r="OJO32" s="71"/>
      <c r="OKE32" s="71"/>
      <c r="OKU32" s="71"/>
      <c r="OLK32" s="71"/>
      <c r="OMA32" s="71"/>
      <c r="OMQ32" s="71"/>
      <c r="ONG32" s="71"/>
      <c r="ONW32" s="71"/>
      <c r="OOM32" s="71"/>
      <c r="OPC32" s="71"/>
      <c r="OPS32" s="71"/>
      <c r="OQI32" s="71"/>
      <c r="OQY32" s="71"/>
      <c r="ORO32" s="71"/>
      <c r="OSE32" s="71"/>
      <c r="OSU32" s="71"/>
      <c r="OTK32" s="71"/>
      <c r="OUA32" s="71"/>
      <c r="OUQ32" s="71"/>
      <c r="OVG32" s="71"/>
      <c r="OVW32" s="71"/>
      <c r="OWM32" s="71"/>
      <c r="OXC32" s="71"/>
      <c r="OXS32" s="71"/>
      <c r="OYI32" s="71"/>
      <c r="OYY32" s="71"/>
      <c r="OZO32" s="71"/>
      <c r="PAE32" s="71"/>
      <c r="PAU32" s="71"/>
      <c r="PBK32" s="71"/>
      <c r="PCA32" s="71"/>
      <c r="PCQ32" s="71"/>
      <c r="PDG32" s="71"/>
      <c r="PDW32" s="71"/>
      <c r="PEM32" s="71"/>
      <c r="PFC32" s="71"/>
      <c r="PFS32" s="71"/>
      <c r="PGI32" s="71"/>
      <c r="PGY32" s="71"/>
      <c r="PHO32" s="71"/>
      <c r="PIE32" s="71"/>
      <c r="PIU32" s="71"/>
      <c r="PJK32" s="71"/>
      <c r="PKA32" s="71"/>
      <c r="PKQ32" s="71"/>
      <c r="PLG32" s="71"/>
      <c r="PLW32" s="71"/>
      <c r="PMM32" s="71"/>
      <c r="PNC32" s="71"/>
      <c r="PNS32" s="71"/>
      <c r="POI32" s="71"/>
      <c r="POY32" s="71"/>
      <c r="PPO32" s="71"/>
      <c r="PQE32" s="71"/>
      <c r="PQU32" s="71"/>
      <c r="PRK32" s="71"/>
      <c r="PSA32" s="71"/>
      <c r="PSQ32" s="71"/>
      <c r="PTG32" s="71"/>
      <c r="PTW32" s="71"/>
      <c r="PUM32" s="71"/>
      <c r="PVC32" s="71"/>
      <c r="PVS32" s="71"/>
      <c r="PWI32" s="71"/>
      <c r="PWY32" s="71"/>
      <c r="PXO32" s="71"/>
      <c r="PYE32" s="71"/>
      <c r="PYU32" s="71"/>
      <c r="PZK32" s="71"/>
      <c r="QAA32" s="71"/>
      <c r="QAQ32" s="71"/>
      <c r="QBG32" s="71"/>
      <c r="QBW32" s="71"/>
      <c r="QCM32" s="71"/>
      <c r="QDC32" s="71"/>
      <c r="QDS32" s="71"/>
      <c r="QEI32" s="71"/>
      <c r="QEY32" s="71"/>
      <c r="QFO32" s="71"/>
      <c r="QGE32" s="71"/>
      <c r="QGU32" s="71"/>
      <c r="QHK32" s="71"/>
      <c r="QIA32" s="71"/>
      <c r="QIQ32" s="71"/>
      <c r="QJG32" s="71"/>
      <c r="QJW32" s="71"/>
      <c r="QKM32" s="71"/>
      <c r="QLC32" s="71"/>
      <c r="QLS32" s="71"/>
      <c r="QMI32" s="71"/>
      <c r="QMY32" s="71"/>
      <c r="QNO32" s="71"/>
      <c r="QOE32" s="71"/>
      <c r="QOU32" s="71"/>
      <c r="QPK32" s="71"/>
      <c r="QQA32" s="71"/>
      <c r="QQQ32" s="71"/>
      <c r="QRG32" s="71"/>
      <c r="QRW32" s="71"/>
      <c r="QSM32" s="71"/>
      <c r="QTC32" s="71"/>
      <c r="QTS32" s="71"/>
      <c r="QUI32" s="71"/>
      <c r="QUY32" s="71"/>
      <c r="QVO32" s="71"/>
      <c r="QWE32" s="71"/>
      <c r="QWU32" s="71"/>
      <c r="QXK32" s="71"/>
      <c r="QYA32" s="71"/>
      <c r="QYQ32" s="71"/>
      <c r="QZG32" s="71"/>
      <c r="QZW32" s="71"/>
      <c r="RAM32" s="71"/>
      <c r="RBC32" s="71"/>
      <c r="RBS32" s="71"/>
      <c r="RCI32" s="71"/>
      <c r="RCY32" s="71"/>
      <c r="RDO32" s="71"/>
      <c r="REE32" s="71"/>
      <c r="REU32" s="71"/>
      <c r="RFK32" s="71"/>
      <c r="RGA32" s="71"/>
      <c r="RGQ32" s="71"/>
      <c r="RHG32" s="71"/>
      <c r="RHW32" s="71"/>
      <c r="RIM32" s="71"/>
      <c r="RJC32" s="71"/>
      <c r="RJS32" s="71"/>
      <c r="RKI32" s="71"/>
      <c r="RKY32" s="71"/>
      <c r="RLO32" s="71"/>
      <c r="RME32" s="71"/>
      <c r="RMU32" s="71"/>
      <c r="RNK32" s="71"/>
      <c r="ROA32" s="71"/>
      <c r="ROQ32" s="71"/>
      <c r="RPG32" s="71"/>
      <c r="RPW32" s="71"/>
      <c r="RQM32" s="71"/>
      <c r="RRC32" s="71"/>
      <c r="RRS32" s="71"/>
      <c r="RSI32" s="71"/>
      <c r="RSY32" s="71"/>
      <c r="RTO32" s="71"/>
      <c r="RUE32" s="71"/>
      <c r="RUU32" s="71"/>
      <c r="RVK32" s="71"/>
      <c r="RWA32" s="71"/>
      <c r="RWQ32" s="71"/>
      <c r="RXG32" s="71"/>
      <c r="RXW32" s="71"/>
      <c r="RYM32" s="71"/>
      <c r="RZC32" s="71"/>
      <c r="RZS32" s="71"/>
      <c r="SAI32" s="71"/>
      <c r="SAY32" s="71"/>
      <c r="SBO32" s="71"/>
      <c r="SCE32" s="71"/>
      <c r="SCU32" s="71"/>
      <c r="SDK32" s="71"/>
      <c r="SEA32" s="71"/>
      <c r="SEQ32" s="71"/>
      <c r="SFG32" s="71"/>
      <c r="SFW32" s="71"/>
      <c r="SGM32" s="71"/>
      <c r="SHC32" s="71"/>
      <c r="SHS32" s="71"/>
      <c r="SII32" s="71"/>
      <c r="SIY32" s="71"/>
      <c r="SJO32" s="71"/>
      <c r="SKE32" s="71"/>
      <c r="SKU32" s="71"/>
      <c r="SLK32" s="71"/>
      <c r="SMA32" s="71"/>
      <c r="SMQ32" s="71"/>
      <c r="SNG32" s="71"/>
      <c r="SNW32" s="71"/>
      <c r="SOM32" s="71"/>
      <c r="SPC32" s="71"/>
      <c r="SPS32" s="71"/>
      <c r="SQI32" s="71"/>
      <c r="SQY32" s="71"/>
      <c r="SRO32" s="71"/>
      <c r="SSE32" s="71"/>
      <c r="SSU32" s="71"/>
      <c r="STK32" s="71"/>
      <c r="SUA32" s="71"/>
      <c r="SUQ32" s="71"/>
      <c r="SVG32" s="71"/>
      <c r="SVW32" s="71"/>
      <c r="SWM32" s="71"/>
      <c r="SXC32" s="71"/>
      <c r="SXS32" s="71"/>
      <c r="SYI32" s="71"/>
      <c r="SYY32" s="71"/>
      <c r="SZO32" s="71"/>
      <c r="TAE32" s="71"/>
      <c r="TAU32" s="71"/>
      <c r="TBK32" s="71"/>
      <c r="TCA32" s="71"/>
      <c r="TCQ32" s="71"/>
      <c r="TDG32" s="71"/>
      <c r="TDW32" s="71"/>
      <c r="TEM32" s="71"/>
      <c r="TFC32" s="71"/>
      <c r="TFS32" s="71"/>
      <c r="TGI32" s="71"/>
      <c r="TGY32" s="71"/>
      <c r="THO32" s="71"/>
      <c r="TIE32" s="71"/>
      <c r="TIU32" s="71"/>
      <c r="TJK32" s="71"/>
      <c r="TKA32" s="71"/>
      <c r="TKQ32" s="71"/>
      <c r="TLG32" s="71"/>
      <c r="TLW32" s="71"/>
      <c r="TMM32" s="71"/>
      <c r="TNC32" s="71"/>
      <c r="TNS32" s="71"/>
      <c r="TOI32" s="71"/>
      <c r="TOY32" s="71"/>
      <c r="TPO32" s="71"/>
      <c r="TQE32" s="71"/>
      <c r="TQU32" s="71"/>
      <c r="TRK32" s="71"/>
      <c r="TSA32" s="71"/>
      <c r="TSQ32" s="71"/>
      <c r="TTG32" s="71"/>
      <c r="TTW32" s="71"/>
      <c r="TUM32" s="71"/>
      <c r="TVC32" s="71"/>
      <c r="TVS32" s="71"/>
      <c r="TWI32" s="71"/>
      <c r="TWY32" s="71"/>
      <c r="TXO32" s="71"/>
      <c r="TYE32" s="71"/>
      <c r="TYU32" s="71"/>
      <c r="TZK32" s="71"/>
      <c r="UAA32" s="71"/>
      <c r="UAQ32" s="71"/>
      <c r="UBG32" s="71"/>
      <c r="UBW32" s="71"/>
      <c r="UCM32" s="71"/>
      <c r="UDC32" s="71"/>
      <c r="UDS32" s="71"/>
      <c r="UEI32" s="71"/>
      <c r="UEY32" s="71"/>
      <c r="UFO32" s="71"/>
      <c r="UGE32" s="71"/>
      <c r="UGU32" s="71"/>
      <c r="UHK32" s="71"/>
      <c r="UIA32" s="71"/>
      <c r="UIQ32" s="71"/>
      <c r="UJG32" s="71"/>
      <c r="UJW32" s="71"/>
      <c r="UKM32" s="71"/>
      <c r="ULC32" s="71"/>
      <c r="ULS32" s="71"/>
      <c r="UMI32" s="71"/>
      <c r="UMY32" s="71"/>
      <c r="UNO32" s="71"/>
      <c r="UOE32" s="71"/>
      <c r="UOU32" s="71"/>
      <c r="UPK32" s="71"/>
      <c r="UQA32" s="71"/>
      <c r="UQQ32" s="71"/>
      <c r="URG32" s="71"/>
      <c r="URW32" s="71"/>
      <c r="USM32" s="71"/>
      <c r="UTC32" s="71"/>
      <c r="UTS32" s="71"/>
      <c r="UUI32" s="71"/>
      <c r="UUY32" s="71"/>
      <c r="UVO32" s="71"/>
      <c r="UWE32" s="71"/>
      <c r="UWU32" s="71"/>
      <c r="UXK32" s="71"/>
      <c r="UYA32" s="71"/>
      <c r="UYQ32" s="71"/>
      <c r="UZG32" s="71"/>
      <c r="UZW32" s="71"/>
      <c r="VAM32" s="71"/>
      <c r="VBC32" s="71"/>
      <c r="VBS32" s="71"/>
      <c r="VCI32" s="71"/>
      <c r="VCY32" s="71"/>
      <c r="VDO32" s="71"/>
      <c r="VEE32" s="71"/>
      <c r="VEU32" s="71"/>
      <c r="VFK32" s="71"/>
      <c r="VGA32" s="71"/>
      <c r="VGQ32" s="71"/>
      <c r="VHG32" s="71"/>
      <c r="VHW32" s="71"/>
      <c r="VIM32" s="71"/>
      <c r="VJC32" s="71"/>
      <c r="VJS32" s="71"/>
      <c r="VKI32" s="71"/>
      <c r="VKY32" s="71"/>
      <c r="VLO32" s="71"/>
      <c r="VME32" s="71"/>
      <c r="VMU32" s="71"/>
      <c r="VNK32" s="71"/>
      <c r="VOA32" s="71"/>
      <c r="VOQ32" s="71"/>
      <c r="VPG32" s="71"/>
      <c r="VPW32" s="71"/>
      <c r="VQM32" s="71"/>
      <c r="VRC32" s="71"/>
      <c r="VRS32" s="71"/>
      <c r="VSI32" s="71"/>
      <c r="VSY32" s="71"/>
      <c r="VTO32" s="71"/>
      <c r="VUE32" s="71"/>
      <c r="VUU32" s="71"/>
      <c r="VVK32" s="71"/>
      <c r="VWA32" s="71"/>
      <c r="VWQ32" s="71"/>
      <c r="VXG32" s="71"/>
      <c r="VXW32" s="71"/>
      <c r="VYM32" s="71"/>
      <c r="VZC32" s="71"/>
      <c r="VZS32" s="71"/>
      <c r="WAI32" s="71"/>
      <c r="WAY32" s="71"/>
      <c r="WBO32" s="71"/>
      <c r="WCE32" s="71"/>
      <c r="WCU32" s="71"/>
      <c r="WDK32" s="71"/>
      <c r="WEA32" s="71"/>
      <c r="WEQ32" s="71"/>
      <c r="WFG32" s="71"/>
      <c r="WFW32" s="71"/>
      <c r="WGM32" s="71"/>
      <c r="WHC32" s="71"/>
      <c r="WHS32" s="71"/>
      <c r="WII32" s="71"/>
      <c r="WIY32" s="71"/>
      <c r="WJO32" s="71"/>
      <c r="WKE32" s="71"/>
      <c r="WKU32" s="71"/>
      <c r="WLK32" s="71"/>
      <c r="WMA32" s="71"/>
      <c r="WMQ32" s="71"/>
      <c r="WNG32" s="71"/>
      <c r="WNW32" s="71"/>
      <c r="WOM32" s="71"/>
      <c r="WPC32" s="71"/>
      <c r="WPS32" s="71"/>
      <c r="WQI32" s="71"/>
      <c r="WQY32" s="71"/>
      <c r="WRO32" s="71"/>
      <c r="WSE32" s="71"/>
      <c r="WSU32" s="71"/>
      <c r="WTK32" s="71"/>
      <c r="WUA32" s="71"/>
      <c r="WUQ32" s="71"/>
      <c r="WVG32" s="71"/>
      <c r="WVW32" s="71"/>
      <c r="WWM32" s="71"/>
      <c r="WXC32" s="71"/>
      <c r="WXS32" s="71"/>
      <c r="WYI32" s="71"/>
      <c r="WYY32" s="71"/>
      <c r="WZO32" s="71"/>
      <c r="XAE32" s="71"/>
      <c r="XAU32" s="71"/>
      <c r="XBK32" s="71"/>
      <c r="XCA32" s="71"/>
      <c r="XCQ32" s="71"/>
      <c r="XDG32" s="71"/>
      <c r="XDW32" s="71"/>
      <c r="XEM32" s="71"/>
    </row>
    <row r="33" spans="1:1023 1039:2047 2063:3071 3087:4095 4111:5119 5135:6143 6159:7167 7183:8191 8207:9215 9231:10239 10255:11263 11279:12287 12303:13311 13327:14335 14351:15359 15375:16367">
      <c r="A33" s="20" t="str">
        <f>IF(COUNTBLANK(F33)=1," ",COUNTA($F$11:F33))</f>
        <v xml:space="preserve"> </v>
      </c>
      <c r="B33" s="73" t="s">
        <v>305</v>
      </c>
      <c r="C33" s="68" t="s">
        <v>16</v>
      </c>
      <c r="D33" s="68">
        <v>6</v>
      </c>
      <c r="E33" s="95"/>
      <c r="F33" s="134"/>
      <c r="G33" s="135"/>
      <c r="H33" s="136"/>
      <c r="I33" s="135">
        <f t="shared" si="0"/>
        <v>0</v>
      </c>
      <c r="J33" s="135">
        <f t="shared" si="1"/>
        <v>0</v>
      </c>
      <c r="K33" s="135">
        <f t="shared" si="2"/>
        <v>0</v>
      </c>
      <c r="L33" s="135">
        <f t="shared" si="3"/>
        <v>0</v>
      </c>
      <c r="M33" s="135">
        <f t="shared" si="4"/>
        <v>0</v>
      </c>
      <c r="N33" s="135">
        <f t="shared" si="5"/>
        <v>0</v>
      </c>
      <c r="O33" s="70">
        <f t="shared" si="6"/>
        <v>0</v>
      </c>
      <c r="AE33" s="71"/>
      <c r="AU33" s="71"/>
      <c r="BK33" s="71"/>
      <c r="CA33" s="71"/>
      <c r="CQ33" s="71"/>
      <c r="DG33" s="71"/>
      <c r="DW33" s="71"/>
      <c r="EM33" s="71"/>
      <c r="FC33" s="71"/>
      <c r="FS33" s="71"/>
      <c r="GI33" s="71"/>
      <c r="GY33" s="71"/>
      <c r="HO33" s="71"/>
      <c r="IE33" s="71"/>
      <c r="IU33" s="71"/>
      <c r="JK33" s="71"/>
      <c r="KA33" s="71"/>
      <c r="KQ33" s="71"/>
      <c r="LG33" s="71"/>
      <c r="LW33" s="71"/>
      <c r="MM33" s="71"/>
      <c r="NC33" s="71"/>
      <c r="NS33" s="71"/>
      <c r="OI33" s="71"/>
      <c r="OY33" s="71"/>
      <c r="PO33" s="71"/>
      <c r="QE33" s="71"/>
      <c r="QU33" s="71"/>
      <c r="RK33" s="71"/>
      <c r="SA33" s="71"/>
      <c r="SQ33" s="71"/>
      <c r="TG33" s="71"/>
      <c r="TW33" s="71"/>
      <c r="UM33" s="71"/>
      <c r="VC33" s="71"/>
      <c r="VS33" s="71"/>
      <c r="WI33" s="71"/>
      <c r="WY33" s="71"/>
      <c r="XO33" s="71"/>
      <c r="YE33" s="71"/>
      <c r="YU33" s="71"/>
      <c r="ZK33" s="71"/>
      <c r="AAA33" s="71"/>
      <c r="AAQ33" s="71"/>
      <c r="ABG33" s="71"/>
      <c r="ABW33" s="71"/>
      <c r="ACM33" s="71"/>
      <c r="ADC33" s="71"/>
      <c r="ADS33" s="71"/>
      <c r="AEI33" s="71"/>
      <c r="AEY33" s="71"/>
      <c r="AFO33" s="71"/>
      <c r="AGE33" s="71"/>
      <c r="AGU33" s="71"/>
      <c r="AHK33" s="71"/>
      <c r="AIA33" s="71"/>
      <c r="AIQ33" s="71"/>
      <c r="AJG33" s="71"/>
      <c r="AJW33" s="71"/>
      <c r="AKM33" s="71"/>
      <c r="ALC33" s="71"/>
      <c r="ALS33" s="71"/>
      <c r="AMI33" s="71"/>
      <c r="AMY33" s="71"/>
      <c r="ANO33" s="71"/>
      <c r="AOE33" s="71"/>
      <c r="AOU33" s="71"/>
      <c r="APK33" s="71"/>
      <c r="AQA33" s="71"/>
      <c r="AQQ33" s="71"/>
      <c r="ARG33" s="71"/>
      <c r="ARW33" s="71"/>
      <c r="ASM33" s="71"/>
      <c r="ATC33" s="71"/>
      <c r="ATS33" s="71"/>
      <c r="AUI33" s="71"/>
      <c r="AUY33" s="71"/>
      <c r="AVO33" s="71"/>
      <c r="AWE33" s="71"/>
      <c r="AWU33" s="71"/>
      <c r="AXK33" s="71"/>
      <c r="AYA33" s="71"/>
      <c r="AYQ33" s="71"/>
      <c r="AZG33" s="71"/>
      <c r="AZW33" s="71"/>
      <c r="BAM33" s="71"/>
      <c r="BBC33" s="71"/>
      <c r="BBS33" s="71"/>
      <c r="BCI33" s="71"/>
      <c r="BCY33" s="71"/>
      <c r="BDO33" s="71"/>
      <c r="BEE33" s="71"/>
      <c r="BEU33" s="71"/>
      <c r="BFK33" s="71"/>
      <c r="BGA33" s="71"/>
      <c r="BGQ33" s="71"/>
      <c r="BHG33" s="71"/>
      <c r="BHW33" s="71"/>
      <c r="BIM33" s="71"/>
      <c r="BJC33" s="71"/>
      <c r="BJS33" s="71"/>
      <c r="BKI33" s="71"/>
      <c r="BKY33" s="71"/>
      <c r="BLO33" s="71"/>
      <c r="BME33" s="71"/>
      <c r="BMU33" s="71"/>
      <c r="BNK33" s="71"/>
      <c r="BOA33" s="71"/>
      <c r="BOQ33" s="71"/>
      <c r="BPG33" s="71"/>
      <c r="BPW33" s="71"/>
      <c r="BQM33" s="71"/>
      <c r="BRC33" s="71"/>
      <c r="BRS33" s="71"/>
      <c r="BSI33" s="71"/>
      <c r="BSY33" s="71"/>
      <c r="BTO33" s="71"/>
      <c r="BUE33" s="71"/>
      <c r="BUU33" s="71"/>
      <c r="BVK33" s="71"/>
      <c r="BWA33" s="71"/>
      <c r="BWQ33" s="71"/>
      <c r="BXG33" s="71"/>
      <c r="BXW33" s="71"/>
      <c r="BYM33" s="71"/>
      <c r="BZC33" s="71"/>
      <c r="BZS33" s="71"/>
      <c r="CAI33" s="71"/>
      <c r="CAY33" s="71"/>
      <c r="CBO33" s="71"/>
      <c r="CCE33" s="71"/>
      <c r="CCU33" s="71"/>
      <c r="CDK33" s="71"/>
      <c r="CEA33" s="71"/>
      <c r="CEQ33" s="71"/>
      <c r="CFG33" s="71"/>
      <c r="CFW33" s="71"/>
      <c r="CGM33" s="71"/>
      <c r="CHC33" s="71"/>
      <c r="CHS33" s="71"/>
      <c r="CII33" s="71"/>
      <c r="CIY33" s="71"/>
      <c r="CJO33" s="71"/>
      <c r="CKE33" s="71"/>
      <c r="CKU33" s="71"/>
      <c r="CLK33" s="71"/>
      <c r="CMA33" s="71"/>
      <c r="CMQ33" s="71"/>
      <c r="CNG33" s="71"/>
      <c r="CNW33" s="71"/>
      <c r="COM33" s="71"/>
      <c r="CPC33" s="71"/>
      <c r="CPS33" s="71"/>
      <c r="CQI33" s="71"/>
      <c r="CQY33" s="71"/>
      <c r="CRO33" s="71"/>
      <c r="CSE33" s="71"/>
      <c r="CSU33" s="71"/>
      <c r="CTK33" s="71"/>
      <c r="CUA33" s="71"/>
      <c r="CUQ33" s="71"/>
      <c r="CVG33" s="71"/>
      <c r="CVW33" s="71"/>
      <c r="CWM33" s="71"/>
      <c r="CXC33" s="71"/>
      <c r="CXS33" s="71"/>
      <c r="CYI33" s="71"/>
      <c r="CYY33" s="71"/>
      <c r="CZO33" s="71"/>
      <c r="DAE33" s="71"/>
      <c r="DAU33" s="71"/>
      <c r="DBK33" s="71"/>
      <c r="DCA33" s="71"/>
      <c r="DCQ33" s="71"/>
      <c r="DDG33" s="71"/>
      <c r="DDW33" s="71"/>
      <c r="DEM33" s="71"/>
      <c r="DFC33" s="71"/>
      <c r="DFS33" s="71"/>
      <c r="DGI33" s="71"/>
      <c r="DGY33" s="71"/>
      <c r="DHO33" s="71"/>
      <c r="DIE33" s="71"/>
      <c r="DIU33" s="71"/>
      <c r="DJK33" s="71"/>
      <c r="DKA33" s="71"/>
      <c r="DKQ33" s="71"/>
      <c r="DLG33" s="71"/>
      <c r="DLW33" s="71"/>
      <c r="DMM33" s="71"/>
      <c r="DNC33" s="71"/>
      <c r="DNS33" s="71"/>
      <c r="DOI33" s="71"/>
      <c r="DOY33" s="71"/>
      <c r="DPO33" s="71"/>
      <c r="DQE33" s="71"/>
      <c r="DQU33" s="71"/>
      <c r="DRK33" s="71"/>
      <c r="DSA33" s="71"/>
      <c r="DSQ33" s="71"/>
      <c r="DTG33" s="71"/>
      <c r="DTW33" s="71"/>
      <c r="DUM33" s="71"/>
      <c r="DVC33" s="71"/>
      <c r="DVS33" s="71"/>
      <c r="DWI33" s="71"/>
      <c r="DWY33" s="71"/>
      <c r="DXO33" s="71"/>
      <c r="DYE33" s="71"/>
      <c r="DYU33" s="71"/>
      <c r="DZK33" s="71"/>
      <c r="EAA33" s="71"/>
      <c r="EAQ33" s="71"/>
      <c r="EBG33" s="71"/>
      <c r="EBW33" s="71"/>
      <c r="ECM33" s="71"/>
      <c r="EDC33" s="71"/>
      <c r="EDS33" s="71"/>
      <c r="EEI33" s="71"/>
      <c r="EEY33" s="71"/>
      <c r="EFO33" s="71"/>
      <c r="EGE33" s="71"/>
      <c r="EGU33" s="71"/>
      <c r="EHK33" s="71"/>
      <c r="EIA33" s="71"/>
      <c r="EIQ33" s="71"/>
      <c r="EJG33" s="71"/>
      <c r="EJW33" s="71"/>
      <c r="EKM33" s="71"/>
      <c r="ELC33" s="71"/>
      <c r="ELS33" s="71"/>
      <c r="EMI33" s="71"/>
      <c r="EMY33" s="71"/>
      <c r="ENO33" s="71"/>
      <c r="EOE33" s="71"/>
      <c r="EOU33" s="71"/>
      <c r="EPK33" s="71"/>
      <c r="EQA33" s="71"/>
      <c r="EQQ33" s="71"/>
      <c r="ERG33" s="71"/>
      <c r="ERW33" s="71"/>
      <c r="ESM33" s="71"/>
      <c r="ETC33" s="71"/>
      <c r="ETS33" s="71"/>
      <c r="EUI33" s="71"/>
      <c r="EUY33" s="71"/>
      <c r="EVO33" s="71"/>
      <c r="EWE33" s="71"/>
      <c r="EWU33" s="71"/>
      <c r="EXK33" s="71"/>
      <c r="EYA33" s="71"/>
      <c r="EYQ33" s="71"/>
      <c r="EZG33" s="71"/>
      <c r="EZW33" s="71"/>
      <c r="FAM33" s="71"/>
      <c r="FBC33" s="71"/>
      <c r="FBS33" s="71"/>
      <c r="FCI33" s="71"/>
      <c r="FCY33" s="71"/>
      <c r="FDO33" s="71"/>
      <c r="FEE33" s="71"/>
      <c r="FEU33" s="71"/>
      <c r="FFK33" s="71"/>
      <c r="FGA33" s="71"/>
      <c r="FGQ33" s="71"/>
      <c r="FHG33" s="71"/>
      <c r="FHW33" s="71"/>
      <c r="FIM33" s="71"/>
      <c r="FJC33" s="71"/>
      <c r="FJS33" s="71"/>
      <c r="FKI33" s="71"/>
      <c r="FKY33" s="71"/>
      <c r="FLO33" s="71"/>
      <c r="FME33" s="71"/>
      <c r="FMU33" s="71"/>
      <c r="FNK33" s="71"/>
      <c r="FOA33" s="71"/>
      <c r="FOQ33" s="71"/>
      <c r="FPG33" s="71"/>
      <c r="FPW33" s="71"/>
      <c r="FQM33" s="71"/>
      <c r="FRC33" s="71"/>
      <c r="FRS33" s="71"/>
      <c r="FSI33" s="71"/>
      <c r="FSY33" s="71"/>
      <c r="FTO33" s="71"/>
      <c r="FUE33" s="71"/>
      <c r="FUU33" s="71"/>
      <c r="FVK33" s="71"/>
      <c r="FWA33" s="71"/>
      <c r="FWQ33" s="71"/>
      <c r="FXG33" s="71"/>
      <c r="FXW33" s="71"/>
      <c r="FYM33" s="71"/>
      <c r="FZC33" s="71"/>
      <c r="FZS33" s="71"/>
      <c r="GAI33" s="71"/>
      <c r="GAY33" s="71"/>
      <c r="GBO33" s="71"/>
      <c r="GCE33" s="71"/>
      <c r="GCU33" s="71"/>
      <c r="GDK33" s="71"/>
      <c r="GEA33" s="71"/>
      <c r="GEQ33" s="71"/>
      <c r="GFG33" s="71"/>
      <c r="GFW33" s="71"/>
      <c r="GGM33" s="71"/>
      <c r="GHC33" s="71"/>
      <c r="GHS33" s="71"/>
      <c r="GII33" s="71"/>
      <c r="GIY33" s="71"/>
      <c r="GJO33" s="71"/>
      <c r="GKE33" s="71"/>
      <c r="GKU33" s="71"/>
      <c r="GLK33" s="71"/>
      <c r="GMA33" s="71"/>
      <c r="GMQ33" s="71"/>
      <c r="GNG33" s="71"/>
      <c r="GNW33" s="71"/>
      <c r="GOM33" s="71"/>
      <c r="GPC33" s="71"/>
      <c r="GPS33" s="71"/>
      <c r="GQI33" s="71"/>
      <c r="GQY33" s="71"/>
      <c r="GRO33" s="71"/>
      <c r="GSE33" s="71"/>
      <c r="GSU33" s="71"/>
      <c r="GTK33" s="71"/>
      <c r="GUA33" s="71"/>
      <c r="GUQ33" s="71"/>
      <c r="GVG33" s="71"/>
      <c r="GVW33" s="71"/>
      <c r="GWM33" s="71"/>
      <c r="GXC33" s="71"/>
      <c r="GXS33" s="71"/>
      <c r="GYI33" s="71"/>
      <c r="GYY33" s="71"/>
      <c r="GZO33" s="71"/>
      <c r="HAE33" s="71"/>
      <c r="HAU33" s="71"/>
      <c r="HBK33" s="71"/>
      <c r="HCA33" s="71"/>
      <c r="HCQ33" s="71"/>
      <c r="HDG33" s="71"/>
      <c r="HDW33" s="71"/>
      <c r="HEM33" s="71"/>
      <c r="HFC33" s="71"/>
      <c r="HFS33" s="71"/>
      <c r="HGI33" s="71"/>
      <c r="HGY33" s="71"/>
      <c r="HHO33" s="71"/>
      <c r="HIE33" s="71"/>
      <c r="HIU33" s="71"/>
      <c r="HJK33" s="71"/>
      <c r="HKA33" s="71"/>
      <c r="HKQ33" s="71"/>
      <c r="HLG33" s="71"/>
      <c r="HLW33" s="71"/>
      <c r="HMM33" s="71"/>
      <c r="HNC33" s="71"/>
      <c r="HNS33" s="71"/>
      <c r="HOI33" s="71"/>
      <c r="HOY33" s="71"/>
      <c r="HPO33" s="71"/>
      <c r="HQE33" s="71"/>
      <c r="HQU33" s="71"/>
      <c r="HRK33" s="71"/>
      <c r="HSA33" s="71"/>
      <c r="HSQ33" s="71"/>
      <c r="HTG33" s="71"/>
      <c r="HTW33" s="71"/>
      <c r="HUM33" s="71"/>
      <c r="HVC33" s="71"/>
      <c r="HVS33" s="71"/>
      <c r="HWI33" s="71"/>
      <c r="HWY33" s="71"/>
      <c r="HXO33" s="71"/>
      <c r="HYE33" s="71"/>
      <c r="HYU33" s="71"/>
      <c r="HZK33" s="71"/>
      <c r="IAA33" s="71"/>
      <c r="IAQ33" s="71"/>
      <c r="IBG33" s="71"/>
      <c r="IBW33" s="71"/>
      <c r="ICM33" s="71"/>
      <c r="IDC33" s="71"/>
      <c r="IDS33" s="71"/>
      <c r="IEI33" s="71"/>
      <c r="IEY33" s="71"/>
      <c r="IFO33" s="71"/>
      <c r="IGE33" s="71"/>
      <c r="IGU33" s="71"/>
      <c r="IHK33" s="71"/>
      <c r="IIA33" s="71"/>
      <c r="IIQ33" s="71"/>
      <c r="IJG33" s="71"/>
      <c r="IJW33" s="71"/>
      <c r="IKM33" s="71"/>
      <c r="ILC33" s="71"/>
      <c r="ILS33" s="71"/>
      <c r="IMI33" s="71"/>
      <c r="IMY33" s="71"/>
      <c r="INO33" s="71"/>
      <c r="IOE33" s="71"/>
      <c r="IOU33" s="71"/>
      <c r="IPK33" s="71"/>
      <c r="IQA33" s="71"/>
      <c r="IQQ33" s="71"/>
      <c r="IRG33" s="71"/>
      <c r="IRW33" s="71"/>
      <c r="ISM33" s="71"/>
      <c r="ITC33" s="71"/>
      <c r="ITS33" s="71"/>
      <c r="IUI33" s="71"/>
      <c r="IUY33" s="71"/>
      <c r="IVO33" s="71"/>
      <c r="IWE33" s="71"/>
      <c r="IWU33" s="71"/>
      <c r="IXK33" s="71"/>
      <c r="IYA33" s="71"/>
      <c r="IYQ33" s="71"/>
      <c r="IZG33" s="71"/>
      <c r="IZW33" s="71"/>
      <c r="JAM33" s="71"/>
      <c r="JBC33" s="71"/>
      <c r="JBS33" s="71"/>
      <c r="JCI33" s="71"/>
      <c r="JCY33" s="71"/>
      <c r="JDO33" s="71"/>
      <c r="JEE33" s="71"/>
      <c r="JEU33" s="71"/>
      <c r="JFK33" s="71"/>
      <c r="JGA33" s="71"/>
      <c r="JGQ33" s="71"/>
      <c r="JHG33" s="71"/>
      <c r="JHW33" s="71"/>
      <c r="JIM33" s="71"/>
      <c r="JJC33" s="71"/>
      <c r="JJS33" s="71"/>
      <c r="JKI33" s="71"/>
      <c r="JKY33" s="71"/>
      <c r="JLO33" s="71"/>
      <c r="JME33" s="71"/>
      <c r="JMU33" s="71"/>
      <c r="JNK33" s="71"/>
      <c r="JOA33" s="71"/>
      <c r="JOQ33" s="71"/>
      <c r="JPG33" s="71"/>
      <c r="JPW33" s="71"/>
      <c r="JQM33" s="71"/>
      <c r="JRC33" s="71"/>
      <c r="JRS33" s="71"/>
      <c r="JSI33" s="71"/>
      <c r="JSY33" s="71"/>
      <c r="JTO33" s="71"/>
      <c r="JUE33" s="71"/>
      <c r="JUU33" s="71"/>
      <c r="JVK33" s="71"/>
      <c r="JWA33" s="71"/>
      <c r="JWQ33" s="71"/>
      <c r="JXG33" s="71"/>
      <c r="JXW33" s="71"/>
      <c r="JYM33" s="71"/>
      <c r="JZC33" s="71"/>
      <c r="JZS33" s="71"/>
      <c r="KAI33" s="71"/>
      <c r="KAY33" s="71"/>
      <c r="KBO33" s="71"/>
      <c r="KCE33" s="71"/>
      <c r="KCU33" s="71"/>
      <c r="KDK33" s="71"/>
      <c r="KEA33" s="71"/>
      <c r="KEQ33" s="71"/>
      <c r="KFG33" s="71"/>
      <c r="KFW33" s="71"/>
      <c r="KGM33" s="71"/>
      <c r="KHC33" s="71"/>
      <c r="KHS33" s="71"/>
      <c r="KII33" s="71"/>
      <c r="KIY33" s="71"/>
      <c r="KJO33" s="71"/>
      <c r="KKE33" s="71"/>
      <c r="KKU33" s="71"/>
      <c r="KLK33" s="71"/>
      <c r="KMA33" s="71"/>
      <c r="KMQ33" s="71"/>
      <c r="KNG33" s="71"/>
      <c r="KNW33" s="71"/>
      <c r="KOM33" s="71"/>
      <c r="KPC33" s="71"/>
      <c r="KPS33" s="71"/>
      <c r="KQI33" s="71"/>
      <c r="KQY33" s="71"/>
      <c r="KRO33" s="71"/>
      <c r="KSE33" s="71"/>
      <c r="KSU33" s="71"/>
      <c r="KTK33" s="71"/>
      <c r="KUA33" s="71"/>
      <c r="KUQ33" s="71"/>
      <c r="KVG33" s="71"/>
      <c r="KVW33" s="71"/>
      <c r="KWM33" s="71"/>
      <c r="KXC33" s="71"/>
      <c r="KXS33" s="71"/>
      <c r="KYI33" s="71"/>
      <c r="KYY33" s="71"/>
      <c r="KZO33" s="71"/>
      <c r="LAE33" s="71"/>
      <c r="LAU33" s="71"/>
      <c r="LBK33" s="71"/>
      <c r="LCA33" s="71"/>
      <c r="LCQ33" s="71"/>
      <c r="LDG33" s="71"/>
      <c r="LDW33" s="71"/>
      <c r="LEM33" s="71"/>
      <c r="LFC33" s="71"/>
      <c r="LFS33" s="71"/>
      <c r="LGI33" s="71"/>
      <c r="LGY33" s="71"/>
      <c r="LHO33" s="71"/>
      <c r="LIE33" s="71"/>
      <c r="LIU33" s="71"/>
      <c r="LJK33" s="71"/>
      <c r="LKA33" s="71"/>
      <c r="LKQ33" s="71"/>
      <c r="LLG33" s="71"/>
      <c r="LLW33" s="71"/>
      <c r="LMM33" s="71"/>
      <c r="LNC33" s="71"/>
      <c r="LNS33" s="71"/>
      <c r="LOI33" s="71"/>
      <c r="LOY33" s="71"/>
      <c r="LPO33" s="71"/>
      <c r="LQE33" s="71"/>
      <c r="LQU33" s="71"/>
      <c r="LRK33" s="71"/>
      <c r="LSA33" s="71"/>
      <c r="LSQ33" s="71"/>
      <c r="LTG33" s="71"/>
      <c r="LTW33" s="71"/>
      <c r="LUM33" s="71"/>
      <c r="LVC33" s="71"/>
      <c r="LVS33" s="71"/>
      <c r="LWI33" s="71"/>
      <c r="LWY33" s="71"/>
      <c r="LXO33" s="71"/>
      <c r="LYE33" s="71"/>
      <c r="LYU33" s="71"/>
      <c r="LZK33" s="71"/>
      <c r="MAA33" s="71"/>
      <c r="MAQ33" s="71"/>
      <c r="MBG33" s="71"/>
      <c r="MBW33" s="71"/>
      <c r="MCM33" s="71"/>
      <c r="MDC33" s="71"/>
      <c r="MDS33" s="71"/>
      <c r="MEI33" s="71"/>
      <c r="MEY33" s="71"/>
      <c r="MFO33" s="71"/>
      <c r="MGE33" s="71"/>
      <c r="MGU33" s="71"/>
      <c r="MHK33" s="71"/>
      <c r="MIA33" s="71"/>
      <c r="MIQ33" s="71"/>
      <c r="MJG33" s="71"/>
      <c r="MJW33" s="71"/>
      <c r="MKM33" s="71"/>
      <c r="MLC33" s="71"/>
      <c r="MLS33" s="71"/>
      <c r="MMI33" s="71"/>
      <c r="MMY33" s="71"/>
      <c r="MNO33" s="71"/>
      <c r="MOE33" s="71"/>
      <c r="MOU33" s="71"/>
      <c r="MPK33" s="71"/>
      <c r="MQA33" s="71"/>
      <c r="MQQ33" s="71"/>
      <c r="MRG33" s="71"/>
      <c r="MRW33" s="71"/>
      <c r="MSM33" s="71"/>
      <c r="MTC33" s="71"/>
      <c r="MTS33" s="71"/>
      <c r="MUI33" s="71"/>
      <c r="MUY33" s="71"/>
      <c r="MVO33" s="71"/>
      <c r="MWE33" s="71"/>
      <c r="MWU33" s="71"/>
      <c r="MXK33" s="71"/>
      <c r="MYA33" s="71"/>
      <c r="MYQ33" s="71"/>
      <c r="MZG33" s="71"/>
      <c r="MZW33" s="71"/>
      <c r="NAM33" s="71"/>
      <c r="NBC33" s="71"/>
      <c r="NBS33" s="71"/>
      <c r="NCI33" s="71"/>
      <c r="NCY33" s="71"/>
      <c r="NDO33" s="71"/>
      <c r="NEE33" s="71"/>
      <c r="NEU33" s="71"/>
      <c r="NFK33" s="71"/>
      <c r="NGA33" s="71"/>
      <c r="NGQ33" s="71"/>
      <c r="NHG33" s="71"/>
      <c r="NHW33" s="71"/>
      <c r="NIM33" s="71"/>
      <c r="NJC33" s="71"/>
      <c r="NJS33" s="71"/>
      <c r="NKI33" s="71"/>
      <c r="NKY33" s="71"/>
      <c r="NLO33" s="71"/>
      <c r="NME33" s="71"/>
      <c r="NMU33" s="71"/>
      <c r="NNK33" s="71"/>
      <c r="NOA33" s="71"/>
      <c r="NOQ33" s="71"/>
      <c r="NPG33" s="71"/>
      <c r="NPW33" s="71"/>
      <c r="NQM33" s="71"/>
      <c r="NRC33" s="71"/>
      <c r="NRS33" s="71"/>
      <c r="NSI33" s="71"/>
      <c r="NSY33" s="71"/>
      <c r="NTO33" s="71"/>
      <c r="NUE33" s="71"/>
      <c r="NUU33" s="71"/>
      <c r="NVK33" s="71"/>
      <c r="NWA33" s="71"/>
      <c r="NWQ33" s="71"/>
      <c r="NXG33" s="71"/>
      <c r="NXW33" s="71"/>
      <c r="NYM33" s="71"/>
      <c r="NZC33" s="71"/>
      <c r="NZS33" s="71"/>
      <c r="OAI33" s="71"/>
      <c r="OAY33" s="71"/>
      <c r="OBO33" s="71"/>
      <c r="OCE33" s="71"/>
      <c r="OCU33" s="71"/>
      <c r="ODK33" s="71"/>
      <c r="OEA33" s="71"/>
      <c r="OEQ33" s="71"/>
      <c r="OFG33" s="71"/>
      <c r="OFW33" s="71"/>
      <c r="OGM33" s="71"/>
      <c r="OHC33" s="71"/>
      <c r="OHS33" s="71"/>
      <c r="OII33" s="71"/>
      <c r="OIY33" s="71"/>
      <c r="OJO33" s="71"/>
      <c r="OKE33" s="71"/>
      <c r="OKU33" s="71"/>
      <c r="OLK33" s="71"/>
      <c r="OMA33" s="71"/>
      <c r="OMQ33" s="71"/>
      <c r="ONG33" s="71"/>
      <c r="ONW33" s="71"/>
      <c r="OOM33" s="71"/>
      <c r="OPC33" s="71"/>
      <c r="OPS33" s="71"/>
      <c r="OQI33" s="71"/>
      <c r="OQY33" s="71"/>
      <c r="ORO33" s="71"/>
      <c r="OSE33" s="71"/>
      <c r="OSU33" s="71"/>
      <c r="OTK33" s="71"/>
      <c r="OUA33" s="71"/>
      <c r="OUQ33" s="71"/>
      <c r="OVG33" s="71"/>
      <c r="OVW33" s="71"/>
      <c r="OWM33" s="71"/>
      <c r="OXC33" s="71"/>
      <c r="OXS33" s="71"/>
      <c r="OYI33" s="71"/>
      <c r="OYY33" s="71"/>
      <c r="OZO33" s="71"/>
      <c r="PAE33" s="71"/>
      <c r="PAU33" s="71"/>
      <c r="PBK33" s="71"/>
      <c r="PCA33" s="71"/>
      <c r="PCQ33" s="71"/>
      <c r="PDG33" s="71"/>
      <c r="PDW33" s="71"/>
      <c r="PEM33" s="71"/>
      <c r="PFC33" s="71"/>
      <c r="PFS33" s="71"/>
      <c r="PGI33" s="71"/>
      <c r="PGY33" s="71"/>
      <c r="PHO33" s="71"/>
      <c r="PIE33" s="71"/>
      <c r="PIU33" s="71"/>
      <c r="PJK33" s="71"/>
      <c r="PKA33" s="71"/>
      <c r="PKQ33" s="71"/>
      <c r="PLG33" s="71"/>
      <c r="PLW33" s="71"/>
      <c r="PMM33" s="71"/>
      <c r="PNC33" s="71"/>
      <c r="PNS33" s="71"/>
      <c r="POI33" s="71"/>
      <c r="POY33" s="71"/>
      <c r="PPO33" s="71"/>
      <c r="PQE33" s="71"/>
      <c r="PQU33" s="71"/>
      <c r="PRK33" s="71"/>
      <c r="PSA33" s="71"/>
      <c r="PSQ33" s="71"/>
      <c r="PTG33" s="71"/>
      <c r="PTW33" s="71"/>
      <c r="PUM33" s="71"/>
      <c r="PVC33" s="71"/>
      <c r="PVS33" s="71"/>
      <c r="PWI33" s="71"/>
      <c r="PWY33" s="71"/>
      <c r="PXO33" s="71"/>
      <c r="PYE33" s="71"/>
      <c r="PYU33" s="71"/>
      <c r="PZK33" s="71"/>
      <c r="QAA33" s="71"/>
      <c r="QAQ33" s="71"/>
      <c r="QBG33" s="71"/>
      <c r="QBW33" s="71"/>
      <c r="QCM33" s="71"/>
      <c r="QDC33" s="71"/>
      <c r="QDS33" s="71"/>
      <c r="QEI33" s="71"/>
      <c r="QEY33" s="71"/>
      <c r="QFO33" s="71"/>
      <c r="QGE33" s="71"/>
      <c r="QGU33" s="71"/>
      <c r="QHK33" s="71"/>
      <c r="QIA33" s="71"/>
      <c r="QIQ33" s="71"/>
      <c r="QJG33" s="71"/>
      <c r="QJW33" s="71"/>
      <c r="QKM33" s="71"/>
      <c r="QLC33" s="71"/>
      <c r="QLS33" s="71"/>
      <c r="QMI33" s="71"/>
      <c r="QMY33" s="71"/>
      <c r="QNO33" s="71"/>
      <c r="QOE33" s="71"/>
      <c r="QOU33" s="71"/>
      <c r="QPK33" s="71"/>
      <c r="QQA33" s="71"/>
      <c r="QQQ33" s="71"/>
      <c r="QRG33" s="71"/>
      <c r="QRW33" s="71"/>
      <c r="QSM33" s="71"/>
      <c r="QTC33" s="71"/>
      <c r="QTS33" s="71"/>
      <c r="QUI33" s="71"/>
      <c r="QUY33" s="71"/>
      <c r="QVO33" s="71"/>
      <c r="QWE33" s="71"/>
      <c r="QWU33" s="71"/>
      <c r="QXK33" s="71"/>
      <c r="QYA33" s="71"/>
      <c r="QYQ33" s="71"/>
      <c r="QZG33" s="71"/>
      <c r="QZW33" s="71"/>
      <c r="RAM33" s="71"/>
      <c r="RBC33" s="71"/>
      <c r="RBS33" s="71"/>
      <c r="RCI33" s="71"/>
      <c r="RCY33" s="71"/>
      <c r="RDO33" s="71"/>
      <c r="REE33" s="71"/>
      <c r="REU33" s="71"/>
      <c r="RFK33" s="71"/>
      <c r="RGA33" s="71"/>
      <c r="RGQ33" s="71"/>
      <c r="RHG33" s="71"/>
      <c r="RHW33" s="71"/>
      <c r="RIM33" s="71"/>
      <c r="RJC33" s="71"/>
      <c r="RJS33" s="71"/>
      <c r="RKI33" s="71"/>
      <c r="RKY33" s="71"/>
      <c r="RLO33" s="71"/>
      <c r="RME33" s="71"/>
      <c r="RMU33" s="71"/>
      <c r="RNK33" s="71"/>
      <c r="ROA33" s="71"/>
      <c r="ROQ33" s="71"/>
      <c r="RPG33" s="71"/>
      <c r="RPW33" s="71"/>
      <c r="RQM33" s="71"/>
      <c r="RRC33" s="71"/>
      <c r="RRS33" s="71"/>
      <c r="RSI33" s="71"/>
      <c r="RSY33" s="71"/>
      <c r="RTO33" s="71"/>
      <c r="RUE33" s="71"/>
      <c r="RUU33" s="71"/>
      <c r="RVK33" s="71"/>
      <c r="RWA33" s="71"/>
      <c r="RWQ33" s="71"/>
      <c r="RXG33" s="71"/>
      <c r="RXW33" s="71"/>
      <c r="RYM33" s="71"/>
      <c r="RZC33" s="71"/>
      <c r="RZS33" s="71"/>
      <c r="SAI33" s="71"/>
      <c r="SAY33" s="71"/>
      <c r="SBO33" s="71"/>
      <c r="SCE33" s="71"/>
      <c r="SCU33" s="71"/>
      <c r="SDK33" s="71"/>
      <c r="SEA33" s="71"/>
      <c r="SEQ33" s="71"/>
      <c r="SFG33" s="71"/>
      <c r="SFW33" s="71"/>
      <c r="SGM33" s="71"/>
      <c r="SHC33" s="71"/>
      <c r="SHS33" s="71"/>
      <c r="SII33" s="71"/>
      <c r="SIY33" s="71"/>
      <c r="SJO33" s="71"/>
      <c r="SKE33" s="71"/>
      <c r="SKU33" s="71"/>
      <c r="SLK33" s="71"/>
      <c r="SMA33" s="71"/>
      <c r="SMQ33" s="71"/>
      <c r="SNG33" s="71"/>
      <c r="SNW33" s="71"/>
      <c r="SOM33" s="71"/>
      <c r="SPC33" s="71"/>
      <c r="SPS33" s="71"/>
      <c r="SQI33" s="71"/>
      <c r="SQY33" s="71"/>
      <c r="SRO33" s="71"/>
      <c r="SSE33" s="71"/>
      <c r="SSU33" s="71"/>
      <c r="STK33" s="71"/>
      <c r="SUA33" s="71"/>
      <c r="SUQ33" s="71"/>
      <c r="SVG33" s="71"/>
      <c r="SVW33" s="71"/>
      <c r="SWM33" s="71"/>
      <c r="SXC33" s="71"/>
      <c r="SXS33" s="71"/>
      <c r="SYI33" s="71"/>
      <c r="SYY33" s="71"/>
      <c r="SZO33" s="71"/>
      <c r="TAE33" s="71"/>
      <c r="TAU33" s="71"/>
      <c r="TBK33" s="71"/>
      <c r="TCA33" s="71"/>
      <c r="TCQ33" s="71"/>
      <c r="TDG33" s="71"/>
      <c r="TDW33" s="71"/>
      <c r="TEM33" s="71"/>
      <c r="TFC33" s="71"/>
      <c r="TFS33" s="71"/>
      <c r="TGI33" s="71"/>
      <c r="TGY33" s="71"/>
      <c r="THO33" s="71"/>
      <c r="TIE33" s="71"/>
      <c r="TIU33" s="71"/>
      <c r="TJK33" s="71"/>
      <c r="TKA33" s="71"/>
      <c r="TKQ33" s="71"/>
      <c r="TLG33" s="71"/>
      <c r="TLW33" s="71"/>
      <c r="TMM33" s="71"/>
      <c r="TNC33" s="71"/>
      <c r="TNS33" s="71"/>
      <c r="TOI33" s="71"/>
      <c r="TOY33" s="71"/>
      <c r="TPO33" s="71"/>
      <c r="TQE33" s="71"/>
      <c r="TQU33" s="71"/>
      <c r="TRK33" s="71"/>
      <c r="TSA33" s="71"/>
      <c r="TSQ33" s="71"/>
      <c r="TTG33" s="71"/>
      <c r="TTW33" s="71"/>
      <c r="TUM33" s="71"/>
      <c r="TVC33" s="71"/>
      <c r="TVS33" s="71"/>
      <c r="TWI33" s="71"/>
      <c r="TWY33" s="71"/>
      <c r="TXO33" s="71"/>
      <c r="TYE33" s="71"/>
      <c r="TYU33" s="71"/>
      <c r="TZK33" s="71"/>
      <c r="UAA33" s="71"/>
      <c r="UAQ33" s="71"/>
      <c r="UBG33" s="71"/>
      <c r="UBW33" s="71"/>
      <c r="UCM33" s="71"/>
      <c r="UDC33" s="71"/>
      <c r="UDS33" s="71"/>
      <c r="UEI33" s="71"/>
      <c r="UEY33" s="71"/>
      <c r="UFO33" s="71"/>
      <c r="UGE33" s="71"/>
      <c r="UGU33" s="71"/>
      <c r="UHK33" s="71"/>
      <c r="UIA33" s="71"/>
      <c r="UIQ33" s="71"/>
      <c r="UJG33" s="71"/>
      <c r="UJW33" s="71"/>
      <c r="UKM33" s="71"/>
      <c r="ULC33" s="71"/>
      <c r="ULS33" s="71"/>
      <c r="UMI33" s="71"/>
      <c r="UMY33" s="71"/>
      <c r="UNO33" s="71"/>
      <c r="UOE33" s="71"/>
      <c r="UOU33" s="71"/>
      <c r="UPK33" s="71"/>
      <c r="UQA33" s="71"/>
      <c r="UQQ33" s="71"/>
      <c r="URG33" s="71"/>
      <c r="URW33" s="71"/>
      <c r="USM33" s="71"/>
      <c r="UTC33" s="71"/>
      <c r="UTS33" s="71"/>
      <c r="UUI33" s="71"/>
      <c r="UUY33" s="71"/>
      <c r="UVO33" s="71"/>
      <c r="UWE33" s="71"/>
      <c r="UWU33" s="71"/>
      <c r="UXK33" s="71"/>
      <c r="UYA33" s="71"/>
      <c r="UYQ33" s="71"/>
      <c r="UZG33" s="71"/>
      <c r="UZW33" s="71"/>
      <c r="VAM33" s="71"/>
      <c r="VBC33" s="71"/>
      <c r="VBS33" s="71"/>
      <c r="VCI33" s="71"/>
      <c r="VCY33" s="71"/>
      <c r="VDO33" s="71"/>
      <c r="VEE33" s="71"/>
      <c r="VEU33" s="71"/>
      <c r="VFK33" s="71"/>
      <c r="VGA33" s="71"/>
      <c r="VGQ33" s="71"/>
      <c r="VHG33" s="71"/>
      <c r="VHW33" s="71"/>
      <c r="VIM33" s="71"/>
      <c r="VJC33" s="71"/>
      <c r="VJS33" s="71"/>
      <c r="VKI33" s="71"/>
      <c r="VKY33" s="71"/>
      <c r="VLO33" s="71"/>
      <c r="VME33" s="71"/>
      <c r="VMU33" s="71"/>
      <c r="VNK33" s="71"/>
      <c r="VOA33" s="71"/>
      <c r="VOQ33" s="71"/>
      <c r="VPG33" s="71"/>
      <c r="VPW33" s="71"/>
      <c r="VQM33" s="71"/>
      <c r="VRC33" s="71"/>
      <c r="VRS33" s="71"/>
      <c r="VSI33" s="71"/>
      <c r="VSY33" s="71"/>
      <c r="VTO33" s="71"/>
      <c r="VUE33" s="71"/>
      <c r="VUU33" s="71"/>
      <c r="VVK33" s="71"/>
      <c r="VWA33" s="71"/>
      <c r="VWQ33" s="71"/>
      <c r="VXG33" s="71"/>
      <c r="VXW33" s="71"/>
      <c r="VYM33" s="71"/>
      <c r="VZC33" s="71"/>
      <c r="VZS33" s="71"/>
      <c r="WAI33" s="71"/>
      <c r="WAY33" s="71"/>
      <c r="WBO33" s="71"/>
      <c r="WCE33" s="71"/>
      <c r="WCU33" s="71"/>
      <c r="WDK33" s="71"/>
      <c r="WEA33" s="71"/>
      <c r="WEQ33" s="71"/>
      <c r="WFG33" s="71"/>
      <c r="WFW33" s="71"/>
      <c r="WGM33" s="71"/>
      <c r="WHC33" s="71"/>
      <c r="WHS33" s="71"/>
      <c r="WII33" s="71"/>
      <c r="WIY33" s="71"/>
      <c r="WJO33" s="71"/>
      <c r="WKE33" s="71"/>
      <c r="WKU33" s="71"/>
      <c r="WLK33" s="71"/>
      <c r="WMA33" s="71"/>
      <c r="WMQ33" s="71"/>
      <c r="WNG33" s="71"/>
      <c r="WNW33" s="71"/>
      <c r="WOM33" s="71"/>
      <c r="WPC33" s="71"/>
      <c r="WPS33" s="71"/>
      <c r="WQI33" s="71"/>
      <c r="WQY33" s="71"/>
      <c r="WRO33" s="71"/>
      <c r="WSE33" s="71"/>
      <c r="WSU33" s="71"/>
      <c r="WTK33" s="71"/>
      <c r="WUA33" s="71"/>
      <c r="WUQ33" s="71"/>
      <c r="WVG33" s="71"/>
      <c r="WVW33" s="71"/>
      <c r="WWM33" s="71"/>
      <c r="WXC33" s="71"/>
      <c r="WXS33" s="71"/>
      <c r="WYI33" s="71"/>
      <c r="WYY33" s="71"/>
      <c r="WZO33" s="71"/>
      <c r="XAE33" s="71"/>
      <c r="XAU33" s="71"/>
      <c r="XBK33" s="71"/>
      <c r="XCA33" s="71"/>
      <c r="XCQ33" s="71"/>
      <c r="XDG33" s="71"/>
      <c r="XDW33" s="71"/>
      <c r="XEM33" s="71"/>
    </row>
    <row r="34" spans="1:1023 1039:2047 2063:3071 3087:4095 4111:5119 5135:6143 6159:7167 7183:8191 8207:9215 9231:10239 10255:11263 11279:12287 12303:13311 13327:14335 14351:15359 15375:16367">
      <c r="A34" s="20" t="str">
        <f>IF(COUNTBLANK(F34)=1," ",COUNTA($F$11:F34))</f>
        <v xml:space="preserve"> </v>
      </c>
      <c r="B34" s="73" t="s">
        <v>306</v>
      </c>
      <c r="C34" s="68" t="s">
        <v>16</v>
      </c>
      <c r="D34" s="68">
        <v>2</v>
      </c>
      <c r="E34" s="95"/>
      <c r="F34" s="134"/>
      <c r="G34" s="135"/>
      <c r="H34" s="136"/>
      <c r="I34" s="135">
        <f t="shared" si="0"/>
        <v>0</v>
      </c>
      <c r="J34" s="135">
        <f t="shared" si="1"/>
        <v>0</v>
      </c>
      <c r="K34" s="135">
        <f t="shared" si="2"/>
        <v>0</v>
      </c>
      <c r="L34" s="135">
        <f t="shared" si="3"/>
        <v>0</v>
      </c>
      <c r="M34" s="135">
        <f t="shared" si="4"/>
        <v>0</v>
      </c>
      <c r="N34" s="135">
        <f t="shared" si="5"/>
        <v>0</v>
      </c>
      <c r="O34" s="70">
        <f t="shared" si="6"/>
        <v>0</v>
      </c>
      <c r="AE34" s="71"/>
      <c r="AU34" s="71"/>
      <c r="BK34" s="71"/>
      <c r="CA34" s="71"/>
      <c r="CQ34" s="71"/>
      <c r="DG34" s="71"/>
      <c r="DW34" s="71"/>
      <c r="EM34" s="71"/>
      <c r="FC34" s="71"/>
      <c r="FS34" s="71"/>
      <c r="GI34" s="71"/>
      <c r="GY34" s="71"/>
      <c r="HO34" s="71"/>
      <c r="IE34" s="71"/>
      <c r="IU34" s="71"/>
      <c r="JK34" s="71"/>
      <c r="KA34" s="71"/>
      <c r="KQ34" s="71"/>
      <c r="LG34" s="71"/>
      <c r="LW34" s="71"/>
      <c r="MM34" s="71"/>
      <c r="NC34" s="71"/>
      <c r="NS34" s="71"/>
      <c r="OI34" s="71"/>
      <c r="OY34" s="71"/>
      <c r="PO34" s="71"/>
      <c r="QE34" s="71"/>
      <c r="QU34" s="71"/>
      <c r="RK34" s="71"/>
      <c r="SA34" s="71"/>
      <c r="SQ34" s="71"/>
      <c r="TG34" s="71"/>
      <c r="TW34" s="71"/>
      <c r="UM34" s="71"/>
      <c r="VC34" s="71"/>
      <c r="VS34" s="71"/>
      <c r="WI34" s="71"/>
      <c r="WY34" s="71"/>
      <c r="XO34" s="71"/>
      <c r="YE34" s="71"/>
      <c r="YU34" s="71"/>
      <c r="ZK34" s="71"/>
      <c r="AAA34" s="71"/>
      <c r="AAQ34" s="71"/>
      <c r="ABG34" s="71"/>
      <c r="ABW34" s="71"/>
      <c r="ACM34" s="71"/>
      <c r="ADC34" s="71"/>
      <c r="ADS34" s="71"/>
      <c r="AEI34" s="71"/>
      <c r="AEY34" s="71"/>
      <c r="AFO34" s="71"/>
      <c r="AGE34" s="71"/>
      <c r="AGU34" s="71"/>
      <c r="AHK34" s="71"/>
      <c r="AIA34" s="71"/>
      <c r="AIQ34" s="71"/>
      <c r="AJG34" s="71"/>
      <c r="AJW34" s="71"/>
      <c r="AKM34" s="71"/>
      <c r="ALC34" s="71"/>
      <c r="ALS34" s="71"/>
      <c r="AMI34" s="71"/>
      <c r="AMY34" s="71"/>
      <c r="ANO34" s="71"/>
      <c r="AOE34" s="71"/>
      <c r="AOU34" s="71"/>
      <c r="APK34" s="71"/>
      <c r="AQA34" s="71"/>
      <c r="AQQ34" s="71"/>
      <c r="ARG34" s="71"/>
      <c r="ARW34" s="71"/>
      <c r="ASM34" s="71"/>
      <c r="ATC34" s="71"/>
      <c r="ATS34" s="71"/>
      <c r="AUI34" s="71"/>
      <c r="AUY34" s="71"/>
      <c r="AVO34" s="71"/>
      <c r="AWE34" s="71"/>
      <c r="AWU34" s="71"/>
      <c r="AXK34" s="71"/>
      <c r="AYA34" s="71"/>
      <c r="AYQ34" s="71"/>
      <c r="AZG34" s="71"/>
      <c r="AZW34" s="71"/>
      <c r="BAM34" s="71"/>
      <c r="BBC34" s="71"/>
      <c r="BBS34" s="71"/>
      <c r="BCI34" s="71"/>
      <c r="BCY34" s="71"/>
      <c r="BDO34" s="71"/>
      <c r="BEE34" s="71"/>
      <c r="BEU34" s="71"/>
      <c r="BFK34" s="71"/>
      <c r="BGA34" s="71"/>
      <c r="BGQ34" s="71"/>
      <c r="BHG34" s="71"/>
      <c r="BHW34" s="71"/>
      <c r="BIM34" s="71"/>
      <c r="BJC34" s="71"/>
      <c r="BJS34" s="71"/>
      <c r="BKI34" s="71"/>
      <c r="BKY34" s="71"/>
      <c r="BLO34" s="71"/>
      <c r="BME34" s="71"/>
      <c r="BMU34" s="71"/>
      <c r="BNK34" s="71"/>
      <c r="BOA34" s="71"/>
      <c r="BOQ34" s="71"/>
      <c r="BPG34" s="71"/>
      <c r="BPW34" s="71"/>
      <c r="BQM34" s="71"/>
      <c r="BRC34" s="71"/>
      <c r="BRS34" s="71"/>
      <c r="BSI34" s="71"/>
      <c r="BSY34" s="71"/>
      <c r="BTO34" s="71"/>
      <c r="BUE34" s="71"/>
      <c r="BUU34" s="71"/>
      <c r="BVK34" s="71"/>
      <c r="BWA34" s="71"/>
      <c r="BWQ34" s="71"/>
      <c r="BXG34" s="71"/>
      <c r="BXW34" s="71"/>
      <c r="BYM34" s="71"/>
      <c r="BZC34" s="71"/>
      <c r="BZS34" s="71"/>
      <c r="CAI34" s="71"/>
      <c r="CAY34" s="71"/>
      <c r="CBO34" s="71"/>
      <c r="CCE34" s="71"/>
      <c r="CCU34" s="71"/>
      <c r="CDK34" s="71"/>
      <c r="CEA34" s="71"/>
      <c r="CEQ34" s="71"/>
      <c r="CFG34" s="71"/>
      <c r="CFW34" s="71"/>
      <c r="CGM34" s="71"/>
      <c r="CHC34" s="71"/>
      <c r="CHS34" s="71"/>
      <c r="CII34" s="71"/>
      <c r="CIY34" s="71"/>
      <c r="CJO34" s="71"/>
      <c r="CKE34" s="71"/>
      <c r="CKU34" s="71"/>
      <c r="CLK34" s="71"/>
      <c r="CMA34" s="71"/>
      <c r="CMQ34" s="71"/>
      <c r="CNG34" s="71"/>
      <c r="CNW34" s="71"/>
      <c r="COM34" s="71"/>
      <c r="CPC34" s="71"/>
      <c r="CPS34" s="71"/>
      <c r="CQI34" s="71"/>
      <c r="CQY34" s="71"/>
      <c r="CRO34" s="71"/>
      <c r="CSE34" s="71"/>
      <c r="CSU34" s="71"/>
      <c r="CTK34" s="71"/>
      <c r="CUA34" s="71"/>
      <c r="CUQ34" s="71"/>
      <c r="CVG34" s="71"/>
      <c r="CVW34" s="71"/>
      <c r="CWM34" s="71"/>
      <c r="CXC34" s="71"/>
      <c r="CXS34" s="71"/>
      <c r="CYI34" s="71"/>
      <c r="CYY34" s="71"/>
      <c r="CZO34" s="71"/>
      <c r="DAE34" s="71"/>
      <c r="DAU34" s="71"/>
      <c r="DBK34" s="71"/>
      <c r="DCA34" s="71"/>
      <c r="DCQ34" s="71"/>
      <c r="DDG34" s="71"/>
      <c r="DDW34" s="71"/>
      <c r="DEM34" s="71"/>
      <c r="DFC34" s="71"/>
      <c r="DFS34" s="71"/>
      <c r="DGI34" s="71"/>
      <c r="DGY34" s="71"/>
      <c r="DHO34" s="71"/>
      <c r="DIE34" s="71"/>
      <c r="DIU34" s="71"/>
      <c r="DJK34" s="71"/>
      <c r="DKA34" s="71"/>
      <c r="DKQ34" s="71"/>
      <c r="DLG34" s="71"/>
      <c r="DLW34" s="71"/>
      <c r="DMM34" s="71"/>
      <c r="DNC34" s="71"/>
      <c r="DNS34" s="71"/>
      <c r="DOI34" s="71"/>
      <c r="DOY34" s="71"/>
      <c r="DPO34" s="71"/>
      <c r="DQE34" s="71"/>
      <c r="DQU34" s="71"/>
      <c r="DRK34" s="71"/>
      <c r="DSA34" s="71"/>
      <c r="DSQ34" s="71"/>
      <c r="DTG34" s="71"/>
      <c r="DTW34" s="71"/>
      <c r="DUM34" s="71"/>
      <c r="DVC34" s="71"/>
      <c r="DVS34" s="71"/>
      <c r="DWI34" s="71"/>
      <c r="DWY34" s="71"/>
      <c r="DXO34" s="71"/>
      <c r="DYE34" s="71"/>
      <c r="DYU34" s="71"/>
      <c r="DZK34" s="71"/>
      <c r="EAA34" s="71"/>
      <c r="EAQ34" s="71"/>
      <c r="EBG34" s="71"/>
      <c r="EBW34" s="71"/>
      <c r="ECM34" s="71"/>
      <c r="EDC34" s="71"/>
      <c r="EDS34" s="71"/>
      <c r="EEI34" s="71"/>
      <c r="EEY34" s="71"/>
      <c r="EFO34" s="71"/>
      <c r="EGE34" s="71"/>
      <c r="EGU34" s="71"/>
      <c r="EHK34" s="71"/>
      <c r="EIA34" s="71"/>
      <c r="EIQ34" s="71"/>
      <c r="EJG34" s="71"/>
      <c r="EJW34" s="71"/>
      <c r="EKM34" s="71"/>
      <c r="ELC34" s="71"/>
      <c r="ELS34" s="71"/>
      <c r="EMI34" s="71"/>
      <c r="EMY34" s="71"/>
      <c r="ENO34" s="71"/>
      <c r="EOE34" s="71"/>
      <c r="EOU34" s="71"/>
      <c r="EPK34" s="71"/>
      <c r="EQA34" s="71"/>
      <c r="EQQ34" s="71"/>
      <c r="ERG34" s="71"/>
      <c r="ERW34" s="71"/>
      <c r="ESM34" s="71"/>
      <c r="ETC34" s="71"/>
      <c r="ETS34" s="71"/>
      <c r="EUI34" s="71"/>
      <c r="EUY34" s="71"/>
      <c r="EVO34" s="71"/>
      <c r="EWE34" s="71"/>
      <c r="EWU34" s="71"/>
      <c r="EXK34" s="71"/>
      <c r="EYA34" s="71"/>
      <c r="EYQ34" s="71"/>
      <c r="EZG34" s="71"/>
      <c r="EZW34" s="71"/>
      <c r="FAM34" s="71"/>
      <c r="FBC34" s="71"/>
      <c r="FBS34" s="71"/>
      <c r="FCI34" s="71"/>
      <c r="FCY34" s="71"/>
      <c r="FDO34" s="71"/>
      <c r="FEE34" s="71"/>
      <c r="FEU34" s="71"/>
      <c r="FFK34" s="71"/>
      <c r="FGA34" s="71"/>
      <c r="FGQ34" s="71"/>
      <c r="FHG34" s="71"/>
      <c r="FHW34" s="71"/>
      <c r="FIM34" s="71"/>
      <c r="FJC34" s="71"/>
      <c r="FJS34" s="71"/>
      <c r="FKI34" s="71"/>
      <c r="FKY34" s="71"/>
      <c r="FLO34" s="71"/>
      <c r="FME34" s="71"/>
      <c r="FMU34" s="71"/>
      <c r="FNK34" s="71"/>
      <c r="FOA34" s="71"/>
      <c r="FOQ34" s="71"/>
      <c r="FPG34" s="71"/>
      <c r="FPW34" s="71"/>
      <c r="FQM34" s="71"/>
      <c r="FRC34" s="71"/>
      <c r="FRS34" s="71"/>
      <c r="FSI34" s="71"/>
      <c r="FSY34" s="71"/>
      <c r="FTO34" s="71"/>
      <c r="FUE34" s="71"/>
      <c r="FUU34" s="71"/>
      <c r="FVK34" s="71"/>
      <c r="FWA34" s="71"/>
      <c r="FWQ34" s="71"/>
      <c r="FXG34" s="71"/>
      <c r="FXW34" s="71"/>
      <c r="FYM34" s="71"/>
      <c r="FZC34" s="71"/>
      <c r="FZS34" s="71"/>
      <c r="GAI34" s="71"/>
      <c r="GAY34" s="71"/>
      <c r="GBO34" s="71"/>
      <c r="GCE34" s="71"/>
      <c r="GCU34" s="71"/>
      <c r="GDK34" s="71"/>
      <c r="GEA34" s="71"/>
      <c r="GEQ34" s="71"/>
      <c r="GFG34" s="71"/>
      <c r="GFW34" s="71"/>
      <c r="GGM34" s="71"/>
      <c r="GHC34" s="71"/>
      <c r="GHS34" s="71"/>
      <c r="GII34" s="71"/>
      <c r="GIY34" s="71"/>
      <c r="GJO34" s="71"/>
      <c r="GKE34" s="71"/>
      <c r="GKU34" s="71"/>
      <c r="GLK34" s="71"/>
      <c r="GMA34" s="71"/>
      <c r="GMQ34" s="71"/>
      <c r="GNG34" s="71"/>
      <c r="GNW34" s="71"/>
      <c r="GOM34" s="71"/>
      <c r="GPC34" s="71"/>
      <c r="GPS34" s="71"/>
      <c r="GQI34" s="71"/>
      <c r="GQY34" s="71"/>
      <c r="GRO34" s="71"/>
      <c r="GSE34" s="71"/>
      <c r="GSU34" s="71"/>
      <c r="GTK34" s="71"/>
      <c r="GUA34" s="71"/>
      <c r="GUQ34" s="71"/>
      <c r="GVG34" s="71"/>
      <c r="GVW34" s="71"/>
      <c r="GWM34" s="71"/>
      <c r="GXC34" s="71"/>
      <c r="GXS34" s="71"/>
      <c r="GYI34" s="71"/>
      <c r="GYY34" s="71"/>
      <c r="GZO34" s="71"/>
      <c r="HAE34" s="71"/>
      <c r="HAU34" s="71"/>
      <c r="HBK34" s="71"/>
      <c r="HCA34" s="71"/>
      <c r="HCQ34" s="71"/>
      <c r="HDG34" s="71"/>
      <c r="HDW34" s="71"/>
      <c r="HEM34" s="71"/>
      <c r="HFC34" s="71"/>
      <c r="HFS34" s="71"/>
      <c r="HGI34" s="71"/>
      <c r="HGY34" s="71"/>
      <c r="HHO34" s="71"/>
      <c r="HIE34" s="71"/>
      <c r="HIU34" s="71"/>
      <c r="HJK34" s="71"/>
      <c r="HKA34" s="71"/>
      <c r="HKQ34" s="71"/>
      <c r="HLG34" s="71"/>
      <c r="HLW34" s="71"/>
      <c r="HMM34" s="71"/>
      <c r="HNC34" s="71"/>
      <c r="HNS34" s="71"/>
      <c r="HOI34" s="71"/>
      <c r="HOY34" s="71"/>
      <c r="HPO34" s="71"/>
      <c r="HQE34" s="71"/>
      <c r="HQU34" s="71"/>
      <c r="HRK34" s="71"/>
      <c r="HSA34" s="71"/>
      <c r="HSQ34" s="71"/>
      <c r="HTG34" s="71"/>
      <c r="HTW34" s="71"/>
      <c r="HUM34" s="71"/>
      <c r="HVC34" s="71"/>
      <c r="HVS34" s="71"/>
      <c r="HWI34" s="71"/>
      <c r="HWY34" s="71"/>
      <c r="HXO34" s="71"/>
      <c r="HYE34" s="71"/>
      <c r="HYU34" s="71"/>
      <c r="HZK34" s="71"/>
      <c r="IAA34" s="71"/>
      <c r="IAQ34" s="71"/>
      <c r="IBG34" s="71"/>
      <c r="IBW34" s="71"/>
      <c r="ICM34" s="71"/>
      <c r="IDC34" s="71"/>
      <c r="IDS34" s="71"/>
      <c r="IEI34" s="71"/>
      <c r="IEY34" s="71"/>
      <c r="IFO34" s="71"/>
      <c r="IGE34" s="71"/>
      <c r="IGU34" s="71"/>
      <c r="IHK34" s="71"/>
      <c r="IIA34" s="71"/>
      <c r="IIQ34" s="71"/>
      <c r="IJG34" s="71"/>
      <c r="IJW34" s="71"/>
      <c r="IKM34" s="71"/>
      <c r="ILC34" s="71"/>
      <c r="ILS34" s="71"/>
      <c r="IMI34" s="71"/>
      <c r="IMY34" s="71"/>
      <c r="INO34" s="71"/>
      <c r="IOE34" s="71"/>
      <c r="IOU34" s="71"/>
      <c r="IPK34" s="71"/>
      <c r="IQA34" s="71"/>
      <c r="IQQ34" s="71"/>
      <c r="IRG34" s="71"/>
      <c r="IRW34" s="71"/>
      <c r="ISM34" s="71"/>
      <c r="ITC34" s="71"/>
      <c r="ITS34" s="71"/>
      <c r="IUI34" s="71"/>
      <c r="IUY34" s="71"/>
      <c r="IVO34" s="71"/>
      <c r="IWE34" s="71"/>
      <c r="IWU34" s="71"/>
      <c r="IXK34" s="71"/>
      <c r="IYA34" s="71"/>
      <c r="IYQ34" s="71"/>
      <c r="IZG34" s="71"/>
      <c r="IZW34" s="71"/>
      <c r="JAM34" s="71"/>
      <c r="JBC34" s="71"/>
      <c r="JBS34" s="71"/>
      <c r="JCI34" s="71"/>
      <c r="JCY34" s="71"/>
      <c r="JDO34" s="71"/>
      <c r="JEE34" s="71"/>
      <c r="JEU34" s="71"/>
      <c r="JFK34" s="71"/>
      <c r="JGA34" s="71"/>
      <c r="JGQ34" s="71"/>
      <c r="JHG34" s="71"/>
      <c r="JHW34" s="71"/>
      <c r="JIM34" s="71"/>
      <c r="JJC34" s="71"/>
      <c r="JJS34" s="71"/>
      <c r="JKI34" s="71"/>
      <c r="JKY34" s="71"/>
      <c r="JLO34" s="71"/>
      <c r="JME34" s="71"/>
      <c r="JMU34" s="71"/>
      <c r="JNK34" s="71"/>
      <c r="JOA34" s="71"/>
      <c r="JOQ34" s="71"/>
      <c r="JPG34" s="71"/>
      <c r="JPW34" s="71"/>
      <c r="JQM34" s="71"/>
      <c r="JRC34" s="71"/>
      <c r="JRS34" s="71"/>
      <c r="JSI34" s="71"/>
      <c r="JSY34" s="71"/>
      <c r="JTO34" s="71"/>
      <c r="JUE34" s="71"/>
      <c r="JUU34" s="71"/>
      <c r="JVK34" s="71"/>
      <c r="JWA34" s="71"/>
      <c r="JWQ34" s="71"/>
      <c r="JXG34" s="71"/>
      <c r="JXW34" s="71"/>
      <c r="JYM34" s="71"/>
      <c r="JZC34" s="71"/>
      <c r="JZS34" s="71"/>
      <c r="KAI34" s="71"/>
      <c r="KAY34" s="71"/>
      <c r="KBO34" s="71"/>
      <c r="KCE34" s="71"/>
      <c r="KCU34" s="71"/>
      <c r="KDK34" s="71"/>
      <c r="KEA34" s="71"/>
      <c r="KEQ34" s="71"/>
      <c r="KFG34" s="71"/>
      <c r="KFW34" s="71"/>
      <c r="KGM34" s="71"/>
      <c r="KHC34" s="71"/>
      <c r="KHS34" s="71"/>
      <c r="KII34" s="71"/>
      <c r="KIY34" s="71"/>
      <c r="KJO34" s="71"/>
      <c r="KKE34" s="71"/>
      <c r="KKU34" s="71"/>
      <c r="KLK34" s="71"/>
      <c r="KMA34" s="71"/>
      <c r="KMQ34" s="71"/>
      <c r="KNG34" s="71"/>
      <c r="KNW34" s="71"/>
      <c r="KOM34" s="71"/>
      <c r="KPC34" s="71"/>
      <c r="KPS34" s="71"/>
      <c r="KQI34" s="71"/>
      <c r="KQY34" s="71"/>
      <c r="KRO34" s="71"/>
      <c r="KSE34" s="71"/>
      <c r="KSU34" s="71"/>
      <c r="KTK34" s="71"/>
      <c r="KUA34" s="71"/>
      <c r="KUQ34" s="71"/>
      <c r="KVG34" s="71"/>
      <c r="KVW34" s="71"/>
      <c r="KWM34" s="71"/>
      <c r="KXC34" s="71"/>
      <c r="KXS34" s="71"/>
      <c r="KYI34" s="71"/>
      <c r="KYY34" s="71"/>
      <c r="KZO34" s="71"/>
      <c r="LAE34" s="71"/>
      <c r="LAU34" s="71"/>
      <c r="LBK34" s="71"/>
      <c r="LCA34" s="71"/>
      <c r="LCQ34" s="71"/>
      <c r="LDG34" s="71"/>
      <c r="LDW34" s="71"/>
      <c r="LEM34" s="71"/>
      <c r="LFC34" s="71"/>
      <c r="LFS34" s="71"/>
      <c r="LGI34" s="71"/>
      <c r="LGY34" s="71"/>
      <c r="LHO34" s="71"/>
      <c r="LIE34" s="71"/>
      <c r="LIU34" s="71"/>
      <c r="LJK34" s="71"/>
      <c r="LKA34" s="71"/>
      <c r="LKQ34" s="71"/>
      <c r="LLG34" s="71"/>
      <c r="LLW34" s="71"/>
      <c r="LMM34" s="71"/>
      <c r="LNC34" s="71"/>
      <c r="LNS34" s="71"/>
      <c r="LOI34" s="71"/>
      <c r="LOY34" s="71"/>
      <c r="LPO34" s="71"/>
      <c r="LQE34" s="71"/>
      <c r="LQU34" s="71"/>
      <c r="LRK34" s="71"/>
      <c r="LSA34" s="71"/>
      <c r="LSQ34" s="71"/>
      <c r="LTG34" s="71"/>
      <c r="LTW34" s="71"/>
      <c r="LUM34" s="71"/>
      <c r="LVC34" s="71"/>
      <c r="LVS34" s="71"/>
      <c r="LWI34" s="71"/>
      <c r="LWY34" s="71"/>
      <c r="LXO34" s="71"/>
      <c r="LYE34" s="71"/>
      <c r="LYU34" s="71"/>
      <c r="LZK34" s="71"/>
      <c r="MAA34" s="71"/>
      <c r="MAQ34" s="71"/>
      <c r="MBG34" s="71"/>
      <c r="MBW34" s="71"/>
      <c r="MCM34" s="71"/>
      <c r="MDC34" s="71"/>
      <c r="MDS34" s="71"/>
      <c r="MEI34" s="71"/>
      <c r="MEY34" s="71"/>
      <c r="MFO34" s="71"/>
      <c r="MGE34" s="71"/>
      <c r="MGU34" s="71"/>
      <c r="MHK34" s="71"/>
      <c r="MIA34" s="71"/>
      <c r="MIQ34" s="71"/>
      <c r="MJG34" s="71"/>
      <c r="MJW34" s="71"/>
      <c r="MKM34" s="71"/>
      <c r="MLC34" s="71"/>
      <c r="MLS34" s="71"/>
      <c r="MMI34" s="71"/>
      <c r="MMY34" s="71"/>
      <c r="MNO34" s="71"/>
      <c r="MOE34" s="71"/>
      <c r="MOU34" s="71"/>
      <c r="MPK34" s="71"/>
      <c r="MQA34" s="71"/>
      <c r="MQQ34" s="71"/>
      <c r="MRG34" s="71"/>
      <c r="MRW34" s="71"/>
      <c r="MSM34" s="71"/>
      <c r="MTC34" s="71"/>
      <c r="MTS34" s="71"/>
      <c r="MUI34" s="71"/>
      <c r="MUY34" s="71"/>
      <c r="MVO34" s="71"/>
      <c r="MWE34" s="71"/>
      <c r="MWU34" s="71"/>
      <c r="MXK34" s="71"/>
      <c r="MYA34" s="71"/>
      <c r="MYQ34" s="71"/>
      <c r="MZG34" s="71"/>
      <c r="MZW34" s="71"/>
      <c r="NAM34" s="71"/>
      <c r="NBC34" s="71"/>
      <c r="NBS34" s="71"/>
      <c r="NCI34" s="71"/>
      <c r="NCY34" s="71"/>
      <c r="NDO34" s="71"/>
      <c r="NEE34" s="71"/>
      <c r="NEU34" s="71"/>
      <c r="NFK34" s="71"/>
      <c r="NGA34" s="71"/>
      <c r="NGQ34" s="71"/>
      <c r="NHG34" s="71"/>
      <c r="NHW34" s="71"/>
      <c r="NIM34" s="71"/>
      <c r="NJC34" s="71"/>
      <c r="NJS34" s="71"/>
      <c r="NKI34" s="71"/>
      <c r="NKY34" s="71"/>
      <c r="NLO34" s="71"/>
      <c r="NME34" s="71"/>
      <c r="NMU34" s="71"/>
      <c r="NNK34" s="71"/>
      <c r="NOA34" s="71"/>
      <c r="NOQ34" s="71"/>
      <c r="NPG34" s="71"/>
      <c r="NPW34" s="71"/>
      <c r="NQM34" s="71"/>
      <c r="NRC34" s="71"/>
      <c r="NRS34" s="71"/>
      <c r="NSI34" s="71"/>
      <c r="NSY34" s="71"/>
      <c r="NTO34" s="71"/>
      <c r="NUE34" s="71"/>
      <c r="NUU34" s="71"/>
      <c r="NVK34" s="71"/>
      <c r="NWA34" s="71"/>
      <c r="NWQ34" s="71"/>
      <c r="NXG34" s="71"/>
      <c r="NXW34" s="71"/>
      <c r="NYM34" s="71"/>
      <c r="NZC34" s="71"/>
      <c r="NZS34" s="71"/>
      <c r="OAI34" s="71"/>
      <c r="OAY34" s="71"/>
      <c r="OBO34" s="71"/>
      <c r="OCE34" s="71"/>
      <c r="OCU34" s="71"/>
      <c r="ODK34" s="71"/>
      <c r="OEA34" s="71"/>
      <c r="OEQ34" s="71"/>
      <c r="OFG34" s="71"/>
      <c r="OFW34" s="71"/>
      <c r="OGM34" s="71"/>
      <c r="OHC34" s="71"/>
      <c r="OHS34" s="71"/>
      <c r="OII34" s="71"/>
      <c r="OIY34" s="71"/>
      <c r="OJO34" s="71"/>
      <c r="OKE34" s="71"/>
      <c r="OKU34" s="71"/>
      <c r="OLK34" s="71"/>
      <c r="OMA34" s="71"/>
      <c r="OMQ34" s="71"/>
      <c r="ONG34" s="71"/>
      <c r="ONW34" s="71"/>
      <c r="OOM34" s="71"/>
      <c r="OPC34" s="71"/>
      <c r="OPS34" s="71"/>
      <c r="OQI34" s="71"/>
      <c r="OQY34" s="71"/>
      <c r="ORO34" s="71"/>
      <c r="OSE34" s="71"/>
      <c r="OSU34" s="71"/>
      <c r="OTK34" s="71"/>
      <c r="OUA34" s="71"/>
      <c r="OUQ34" s="71"/>
      <c r="OVG34" s="71"/>
      <c r="OVW34" s="71"/>
      <c r="OWM34" s="71"/>
      <c r="OXC34" s="71"/>
      <c r="OXS34" s="71"/>
      <c r="OYI34" s="71"/>
      <c r="OYY34" s="71"/>
      <c r="OZO34" s="71"/>
      <c r="PAE34" s="71"/>
      <c r="PAU34" s="71"/>
      <c r="PBK34" s="71"/>
      <c r="PCA34" s="71"/>
      <c r="PCQ34" s="71"/>
      <c r="PDG34" s="71"/>
      <c r="PDW34" s="71"/>
      <c r="PEM34" s="71"/>
      <c r="PFC34" s="71"/>
      <c r="PFS34" s="71"/>
      <c r="PGI34" s="71"/>
      <c r="PGY34" s="71"/>
      <c r="PHO34" s="71"/>
      <c r="PIE34" s="71"/>
      <c r="PIU34" s="71"/>
      <c r="PJK34" s="71"/>
      <c r="PKA34" s="71"/>
      <c r="PKQ34" s="71"/>
      <c r="PLG34" s="71"/>
      <c r="PLW34" s="71"/>
      <c r="PMM34" s="71"/>
      <c r="PNC34" s="71"/>
      <c r="PNS34" s="71"/>
      <c r="POI34" s="71"/>
      <c r="POY34" s="71"/>
      <c r="PPO34" s="71"/>
      <c r="PQE34" s="71"/>
      <c r="PQU34" s="71"/>
      <c r="PRK34" s="71"/>
      <c r="PSA34" s="71"/>
      <c r="PSQ34" s="71"/>
      <c r="PTG34" s="71"/>
      <c r="PTW34" s="71"/>
      <c r="PUM34" s="71"/>
      <c r="PVC34" s="71"/>
      <c r="PVS34" s="71"/>
      <c r="PWI34" s="71"/>
      <c r="PWY34" s="71"/>
      <c r="PXO34" s="71"/>
      <c r="PYE34" s="71"/>
      <c r="PYU34" s="71"/>
      <c r="PZK34" s="71"/>
      <c r="QAA34" s="71"/>
      <c r="QAQ34" s="71"/>
      <c r="QBG34" s="71"/>
      <c r="QBW34" s="71"/>
      <c r="QCM34" s="71"/>
      <c r="QDC34" s="71"/>
      <c r="QDS34" s="71"/>
      <c r="QEI34" s="71"/>
      <c r="QEY34" s="71"/>
      <c r="QFO34" s="71"/>
      <c r="QGE34" s="71"/>
      <c r="QGU34" s="71"/>
      <c r="QHK34" s="71"/>
      <c r="QIA34" s="71"/>
      <c r="QIQ34" s="71"/>
      <c r="QJG34" s="71"/>
      <c r="QJW34" s="71"/>
      <c r="QKM34" s="71"/>
      <c r="QLC34" s="71"/>
      <c r="QLS34" s="71"/>
      <c r="QMI34" s="71"/>
      <c r="QMY34" s="71"/>
      <c r="QNO34" s="71"/>
      <c r="QOE34" s="71"/>
      <c r="QOU34" s="71"/>
      <c r="QPK34" s="71"/>
      <c r="QQA34" s="71"/>
      <c r="QQQ34" s="71"/>
      <c r="QRG34" s="71"/>
      <c r="QRW34" s="71"/>
      <c r="QSM34" s="71"/>
      <c r="QTC34" s="71"/>
      <c r="QTS34" s="71"/>
      <c r="QUI34" s="71"/>
      <c r="QUY34" s="71"/>
      <c r="QVO34" s="71"/>
      <c r="QWE34" s="71"/>
      <c r="QWU34" s="71"/>
      <c r="QXK34" s="71"/>
      <c r="QYA34" s="71"/>
      <c r="QYQ34" s="71"/>
      <c r="QZG34" s="71"/>
      <c r="QZW34" s="71"/>
      <c r="RAM34" s="71"/>
      <c r="RBC34" s="71"/>
      <c r="RBS34" s="71"/>
      <c r="RCI34" s="71"/>
      <c r="RCY34" s="71"/>
      <c r="RDO34" s="71"/>
      <c r="REE34" s="71"/>
      <c r="REU34" s="71"/>
      <c r="RFK34" s="71"/>
      <c r="RGA34" s="71"/>
      <c r="RGQ34" s="71"/>
      <c r="RHG34" s="71"/>
      <c r="RHW34" s="71"/>
      <c r="RIM34" s="71"/>
      <c r="RJC34" s="71"/>
      <c r="RJS34" s="71"/>
      <c r="RKI34" s="71"/>
      <c r="RKY34" s="71"/>
      <c r="RLO34" s="71"/>
      <c r="RME34" s="71"/>
      <c r="RMU34" s="71"/>
      <c r="RNK34" s="71"/>
      <c r="ROA34" s="71"/>
      <c r="ROQ34" s="71"/>
      <c r="RPG34" s="71"/>
      <c r="RPW34" s="71"/>
      <c r="RQM34" s="71"/>
      <c r="RRC34" s="71"/>
      <c r="RRS34" s="71"/>
      <c r="RSI34" s="71"/>
      <c r="RSY34" s="71"/>
      <c r="RTO34" s="71"/>
      <c r="RUE34" s="71"/>
      <c r="RUU34" s="71"/>
      <c r="RVK34" s="71"/>
      <c r="RWA34" s="71"/>
      <c r="RWQ34" s="71"/>
      <c r="RXG34" s="71"/>
      <c r="RXW34" s="71"/>
      <c r="RYM34" s="71"/>
      <c r="RZC34" s="71"/>
      <c r="RZS34" s="71"/>
      <c r="SAI34" s="71"/>
      <c r="SAY34" s="71"/>
      <c r="SBO34" s="71"/>
      <c r="SCE34" s="71"/>
      <c r="SCU34" s="71"/>
      <c r="SDK34" s="71"/>
      <c r="SEA34" s="71"/>
      <c r="SEQ34" s="71"/>
      <c r="SFG34" s="71"/>
      <c r="SFW34" s="71"/>
      <c r="SGM34" s="71"/>
      <c r="SHC34" s="71"/>
      <c r="SHS34" s="71"/>
      <c r="SII34" s="71"/>
      <c r="SIY34" s="71"/>
      <c r="SJO34" s="71"/>
      <c r="SKE34" s="71"/>
      <c r="SKU34" s="71"/>
      <c r="SLK34" s="71"/>
      <c r="SMA34" s="71"/>
      <c r="SMQ34" s="71"/>
      <c r="SNG34" s="71"/>
      <c r="SNW34" s="71"/>
      <c r="SOM34" s="71"/>
      <c r="SPC34" s="71"/>
      <c r="SPS34" s="71"/>
      <c r="SQI34" s="71"/>
      <c r="SQY34" s="71"/>
      <c r="SRO34" s="71"/>
      <c r="SSE34" s="71"/>
      <c r="SSU34" s="71"/>
      <c r="STK34" s="71"/>
      <c r="SUA34" s="71"/>
      <c r="SUQ34" s="71"/>
      <c r="SVG34" s="71"/>
      <c r="SVW34" s="71"/>
      <c r="SWM34" s="71"/>
      <c r="SXC34" s="71"/>
      <c r="SXS34" s="71"/>
      <c r="SYI34" s="71"/>
      <c r="SYY34" s="71"/>
      <c r="SZO34" s="71"/>
      <c r="TAE34" s="71"/>
      <c r="TAU34" s="71"/>
      <c r="TBK34" s="71"/>
      <c r="TCA34" s="71"/>
      <c r="TCQ34" s="71"/>
      <c r="TDG34" s="71"/>
      <c r="TDW34" s="71"/>
      <c r="TEM34" s="71"/>
      <c r="TFC34" s="71"/>
      <c r="TFS34" s="71"/>
      <c r="TGI34" s="71"/>
      <c r="TGY34" s="71"/>
      <c r="THO34" s="71"/>
      <c r="TIE34" s="71"/>
      <c r="TIU34" s="71"/>
      <c r="TJK34" s="71"/>
      <c r="TKA34" s="71"/>
      <c r="TKQ34" s="71"/>
      <c r="TLG34" s="71"/>
      <c r="TLW34" s="71"/>
      <c r="TMM34" s="71"/>
      <c r="TNC34" s="71"/>
      <c r="TNS34" s="71"/>
      <c r="TOI34" s="71"/>
      <c r="TOY34" s="71"/>
      <c r="TPO34" s="71"/>
      <c r="TQE34" s="71"/>
      <c r="TQU34" s="71"/>
      <c r="TRK34" s="71"/>
      <c r="TSA34" s="71"/>
      <c r="TSQ34" s="71"/>
      <c r="TTG34" s="71"/>
      <c r="TTW34" s="71"/>
      <c r="TUM34" s="71"/>
      <c r="TVC34" s="71"/>
      <c r="TVS34" s="71"/>
      <c r="TWI34" s="71"/>
      <c r="TWY34" s="71"/>
      <c r="TXO34" s="71"/>
      <c r="TYE34" s="71"/>
      <c r="TYU34" s="71"/>
      <c r="TZK34" s="71"/>
      <c r="UAA34" s="71"/>
      <c r="UAQ34" s="71"/>
      <c r="UBG34" s="71"/>
      <c r="UBW34" s="71"/>
      <c r="UCM34" s="71"/>
      <c r="UDC34" s="71"/>
      <c r="UDS34" s="71"/>
      <c r="UEI34" s="71"/>
      <c r="UEY34" s="71"/>
      <c r="UFO34" s="71"/>
      <c r="UGE34" s="71"/>
      <c r="UGU34" s="71"/>
      <c r="UHK34" s="71"/>
      <c r="UIA34" s="71"/>
      <c r="UIQ34" s="71"/>
      <c r="UJG34" s="71"/>
      <c r="UJW34" s="71"/>
      <c r="UKM34" s="71"/>
      <c r="ULC34" s="71"/>
      <c r="ULS34" s="71"/>
      <c r="UMI34" s="71"/>
      <c r="UMY34" s="71"/>
      <c r="UNO34" s="71"/>
      <c r="UOE34" s="71"/>
      <c r="UOU34" s="71"/>
      <c r="UPK34" s="71"/>
      <c r="UQA34" s="71"/>
      <c r="UQQ34" s="71"/>
      <c r="URG34" s="71"/>
      <c r="URW34" s="71"/>
      <c r="USM34" s="71"/>
      <c r="UTC34" s="71"/>
      <c r="UTS34" s="71"/>
      <c r="UUI34" s="71"/>
      <c r="UUY34" s="71"/>
      <c r="UVO34" s="71"/>
      <c r="UWE34" s="71"/>
      <c r="UWU34" s="71"/>
      <c r="UXK34" s="71"/>
      <c r="UYA34" s="71"/>
      <c r="UYQ34" s="71"/>
      <c r="UZG34" s="71"/>
      <c r="UZW34" s="71"/>
      <c r="VAM34" s="71"/>
      <c r="VBC34" s="71"/>
      <c r="VBS34" s="71"/>
      <c r="VCI34" s="71"/>
      <c r="VCY34" s="71"/>
      <c r="VDO34" s="71"/>
      <c r="VEE34" s="71"/>
      <c r="VEU34" s="71"/>
      <c r="VFK34" s="71"/>
      <c r="VGA34" s="71"/>
      <c r="VGQ34" s="71"/>
      <c r="VHG34" s="71"/>
      <c r="VHW34" s="71"/>
      <c r="VIM34" s="71"/>
      <c r="VJC34" s="71"/>
      <c r="VJS34" s="71"/>
      <c r="VKI34" s="71"/>
      <c r="VKY34" s="71"/>
      <c r="VLO34" s="71"/>
      <c r="VME34" s="71"/>
      <c r="VMU34" s="71"/>
      <c r="VNK34" s="71"/>
      <c r="VOA34" s="71"/>
      <c r="VOQ34" s="71"/>
      <c r="VPG34" s="71"/>
      <c r="VPW34" s="71"/>
      <c r="VQM34" s="71"/>
      <c r="VRC34" s="71"/>
      <c r="VRS34" s="71"/>
      <c r="VSI34" s="71"/>
      <c r="VSY34" s="71"/>
      <c r="VTO34" s="71"/>
      <c r="VUE34" s="71"/>
      <c r="VUU34" s="71"/>
      <c r="VVK34" s="71"/>
      <c r="VWA34" s="71"/>
      <c r="VWQ34" s="71"/>
      <c r="VXG34" s="71"/>
      <c r="VXW34" s="71"/>
      <c r="VYM34" s="71"/>
      <c r="VZC34" s="71"/>
      <c r="VZS34" s="71"/>
      <c r="WAI34" s="71"/>
      <c r="WAY34" s="71"/>
      <c r="WBO34" s="71"/>
      <c r="WCE34" s="71"/>
      <c r="WCU34" s="71"/>
      <c r="WDK34" s="71"/>
      <c r="WEA34" s="71"/>
      <c r="WEQ34" s="71"/>
      <c r="WFG34" s="71"/>
      <c r="WFW34" s="71"/>
      <c r="WGM34" s="71"/>
      <c r="WHC34" s="71"/>
      <c r="WHS34" s="71"/>
      <c r="WII34" s="71"/>
      <c r="WIY34" s="71"/>
      <c r="WJO34" s="71"/>
      <c r="WKE34" s="71"/>
      <c r="WKU34" s="71"/>
      <c r="WLK34" s="71"/>
      <c r="WMA34" s="71"/>
      <c r="WMQ34" s="71"/>
      <c r="WNG34" s="71"/>
      <c r="WNW34" s="71"/>
      <c r="WOM34" s="71"/>
      <c r="WPC34" s="71"/>
      <c r="WPS34" s="71"/>
      <c r="WQI34" s="71"/>
      <c r="WQY34" s="71"/>
      <c r="WRO34" s="71"/>
      <c r="WSE34" s="71"/>
      <c r="WSU34" s="71"/>
      <c r="WTK34" s="71"/>
      <c r="WUA34" s="71"/>
      <c r="WUQ34" s="71"/>
      <c r="WVG34" s="71"/>
      <c r="WVW34" s="71"/>
      <c r="WWM34" s="71"/>
      <c r="WXC34" s="71"/>
      <c r="WXS34" s="71"/>
      <c r="WYI34" s="71"/>
      <c r="WYY34" s="71"/>
      <c r="WZO34" s="71"/>
      <c r="XAE34" s="71"/>
      <c r="XAU34" s="71"/>
      <c r="XBK34" s="71"/>
      <c r="XCA34" s="71"/>
      <c r="XCQ34" s="71"/>
      <c r="XDG34" s="71"/>
      <c r="XDW34" s="71"/>
      <c r="XEM34" s="71"/>
    </row>
    <row r="35" spans="1:1023 1039:2047 2063:3071 3087:4095 4111:5119 5135:6143 6159:7167 7183:8191 8207:9215 9231:10239 10255:11263 11279:12287 12303:13311 13327:14335 14351:15359 15375:16367">
      <c r="A35" s="20" t="str">
        <f>IF(COUNTBLANK(F35)=1," ",COUNTA($F$11:F35))</f>
        <v xml:space="preserve"> </v>
      </c>
      <c r="B35" s="73" t="s">
        <v>307</v>
      </c>
      <c r="C35" s="68" t="s">
        <v>16</v>
      </c>
      <c r="D35" s="68">
        <v>2</v>
      </c>
      <c r="E35" s="95"/>
      <c r="F35" s="134"/>
      <c r="G35" s="135"/>
      <c r="H35" s="136"/>
      <c r="I35" s="135">
        <f t="shared" si="0"/>
        <v>0</v>
      </c>
      <c r="J35" s="135">
        <f t="shared" si="1"/>
        <v>0</v>
      </c>
      <c r="K35" s="135">
        <f t="shared" si="2"/>
        <v>0</v>
      </c>
      <c r="L35" s="135">
        <f t="shared" si="3"/>
        <v>0</v>
      </c>
      <c r="M35" s="135">
        <f t="shared" si="4"/>
        <v>0</v>
      </c>
      <c r="N35" s="135">
        <f t="shared" si="5"/>
        <v>0</v>
      </c>
      <c r="O35" s="70">
        <f t="shared" si="6"/>
        <v>0</v>
      </c>
      <c r="AE35" s="71"/>
      <c r="AU35" s="71"/>
      <c r="BK35" s="71"/>
      <c r="CA35" s="71"/>
      <c r="CQ35" s="71"/>
      <c r="DG35" s="71"/>
      <c r="DW35" s="71"/>
      <c r="EM35" s="71"/>
      <c r="FC35" s="71"/>
      <c r="FS35" s="71"/>
      <c r="GI35" s="71"/>
      <c r="GY35" s="71"/>
      <c r="HO35" s="71"/>
      <c r="IE35" s="71"/>
      <c r="IU35" s="71"/>
      <c r="JK35" s="71"/>
      <c r="KA35" s="71"/>
      <c r="KQ35" s="71"/>
      <c r="LG35" s="71"/>
      <c r="LW35" s="71"/>
      <c r="MM35" s="71"/>
      <c r="NC35" s="71"/>
      <c r="NS35" s="71"/>
      <c r="OI35" s="71"/>
      <c r="OY35" s="71"/>
      <c r="PO35" s="71"/>
      <c r="QE35" s="71"/>
      <c r="QU35" s="71"/>
      <c r="RK35" s="71"/>
      <c r="SA35" s="71"/>
      <c r="SQ35" s="71"/>
      <c r="TG35" s="71"/>
      <c r="TW35" s="71"/>
      <c r="UM35" s="71"/>
      <c r="VC35" s="71"/>
      <c r="VS35" s="71"/>
      <c r="WI35" s="71"/>
      <c r="WY35" s="71"/>
      <c r="XO35" s="71"/>
      <c r="YE35" s="71"/>
      <c r="YU35" s="71"/>
      <c r="ZK35" s="71"/>
      <c r="AAA35" s="71"/>
      <c r="AAQ35" s="71"/>
      <c r="ABG35" s="71"/>
      <c r="ABW35" s="71"/>
      <c r="ACM35" s="71"/>
      <c r="ADC35" s="71"/>
      <c r="ADS35" s="71"/>
      <c r="AEI35" s="71"/>
      <c r="AEY35" s="71"/>
      <c r="AFO35" s="71"/>
      <c r="AGE35" s="71"/>
      <c r="AGU35" s="71"/>
      <c r="AHK35" s="71"/>
      <c r="AIA35" s="71"/>
      <c r="AIQ35" s="71"/>
      <c r="AJG35" s="71"/>
      <c r="AJW35" s="71"/>
      <c r="AKM35" s="71"/>
      <c r="ALC35" s="71"/>
      <c r="ALS35" s="71"/>
      <c r="AMI35" s="71"/>
      <c r="AMY35" s="71"/>
      <c r="ANO35" s="71"/>
      <c r="AOE35" s="71"/>
      <c r="AOU35" s="71"/>
      <c r="APK35" s="71"/>
      <c r="AQA35" s="71"/>
      <c r="AQQ35" s="71"/>
      <c r="ARG35" s="71"/>
      <c r="ARW35" s="71"/>
      <c r="ASM35" s="71"/>
      <c r="ATC35" s="71"/>
      <c r="ATS35" s="71"/>
      <c r="AUI35" s="71"/>
      <c r="AUY35" s="71"/>
      <c r="AVO35" s="71"/>
      <c r="AWE35" s="71"/>
      <c r="AWU35" s="71"/>
      <c r="AXK35" s="71"/>
      <c r="AYA35" s="71"/>
      <c r="AYQ35" s="71"/>
      <c r="AZG35" s="71"/>
      <c r="AZW35" s="71"/>
      <c r="BAM35" s="71"/>
      <c r="BBC35" s="71"/>
      <c r="BBS35" s="71"/>
      <c r="BCI35" s="71"/>
      <c r="BCY35" s="71"/>
      <c r="BDO35" s="71"/>
      <c r="BEE35" s="71"/>
      <c r="BEU35" s="71"/>
      <c r="BFK35" s="71"/>
      <c r="BGA35" s="71"/>
      <c r="BGQ35" s="71"/>
      <c r="BHG35" s="71"/>
      <c r="BHW35" s="71"/>
      <c r="BIM35" s="71"/>
      <c r="BJC35" s="71"/>
      <c r="BJS35" s="71"/>
      <c r="BKI35" s="71"/>
      <c r="BKY35" s="71"/>
      <c r="BLO35" s="71"/>
      <c r="BME35" s="71"/>
      <c r="BMU35" s="71"/>
      <c r="BNK35" s="71"/>
      <c r="BOA35" s="71"/>
      <c r="BOQ35" s="71"/>
      <c r="BPG35" s="71"/>
      <c r="BPW35" s="71"/>
      <c r="BQM35" s="71"/>
      <c r="BRC35" s="71"/>
      <c r="BRS35" s="71"/>
      <c r="BSI35" s="71"/>
      <c r="BSY35" s="71"/>
      <c r="BTO35" s="71"/>
      <c r="BUE35" s="71"/>
      <c r="BUU35" s="71"/>
      <c r="BVK35" s="71"/>
      <c r="BWA35" s="71"/>
      <c r="BWQ35" s="71"/>
      <c r="BXG35" s="71"/>
      <c r="BXW35" s="71"/>
      <c r="BYM35" s="71"/>
      <c r="BZC35" s="71"/>
      <c r="BZS35" s="71"/>
      <c r="CAI35" s="71"/>
      <c r="CAY35" s="71"/>
      <c r="CBO35" s="71"/>
      <c r="CCE35" s="71"/>
      <c r="CCU35" s="71"/>
      <c r="CDK35" s="71"/>
      <c r="CEA35" s="71"/>
      <c r="CEQ35" s="71"/>
      <c r="CFG35" s="71"/>
      <c r="CFW35" s="71"/>
      <c r="CGM35" s="71"/>
      <c r="CHC35" s="71"/>
      <c r="CHS35" s="71"/>
      <c r="CII35" s="71"/>
      <c r="CIY35" s="71"/>
      <c r="CJO35" s="71"/>
      <c r="CKE35" s="71"/>
      <c r="CKU35" s="71"/>
      <c r="CLK35" s="71"/>
      <c r="CMA35" s="71"/>
      <c r="CMQ35" s="71"/>
      <c r="CNG35" s="71"/>
      <c r="CNW35" s="71"/>
      <c r="COM35" s="71"/>
      <c r="CPC35" s="71"/>
      <c r="CPS35" s="71"/>
      <c r="CQI35" s="71"/>
      <c r="CQY35" s="71"/>
      <c r="CRO35" s="71"/>
      <c r="CSE35" s="71"/>
      <c r="CSU35" s="71"/>
      <c r="CTK35" s="71"/>
      <c r="CUA35" s="71"/>
      <c r="CUQ35" s="71"/>
      <c r="CVG35" s="71"/>
      <c r="CVW35" s="71"/>
      <c r="CWM35" s="71"/>
      <c r="CXC35" s="71"/>
      <c r="CXS35" s="71"/>
      <c r="CYI35" s="71"/>
      <c r="CYY35" s="71"/>
      <c r="CZO35" s="71"/>
      <c r="DAE35" s="71"/>
      <c r="DAU35" s="71"/>
      <c r="DBK35" s="71"/>
      <c r="DCA35" s="71"/>
      <c r="DCQ35" s="71"/>
      <c r="DDG35" s="71"/>
      <c r="DDW35" s="71"/>
      <c r="DEM35" s="71"/>
      <c r="DFC35" s="71"/>
      <c r="DFS35" s="71"/>
      <c r="DGI35" s="71"/>
      <c r="DGY35" s="71"/>
      <c r="DHO35" s="71"/>
      <c r="DIE35" s="71"/>
      <c r="DIU35" s="71"/>
      <c r="DJK35" s="71"/>
      <c r="DKA35" s="71"/>
      <c r="DKQ35" s="71"/>
      <c r="DLG35" s="71"/>
      <c r="DLW35" s="71"/>
      <c r="DMM35" s="71"/>
      <c r="DNC35" s="71"/>
      <c r="DNS35" s="71"/>
      <c r="DOI35" s="71"/>
      <c r="DOY35" s="71"/>
      <c r="DPO35" s="71"/>
      <c r="DQE35" s="71"/>
      <c r="DQU35" s="71"/>
      <c r="DRK35" s="71"/>
      <c r="DSA35" s="71"/>
      <c r="DSQ35" s="71"/>
      <c r="DTG35" s="71"/>
      <c r="DTW35" s="71"/>
      <c r="DUM35" s="71"/>
      <c r="DVC35" s="71"/>
      <c r="DVS35" s="71"/>
      <c r="DWI35" s="71"/>
      <c r="DWY35" s="71"/>
      <c r="DXO35" s="71"/>
      <c r="DYE35" s="71"/>
      <c r="DYU35" s="71"/>
      <c r="DZK35" s="71"/>
      <c r="EAA35" s="71"/>
      <c r="EAQ35" s="71"/>
      <c r="EBG35" s="71"/>
      <c r="EBW35" s="71"/>
      <c r="ECM35" s="71"/>
      <c r="EDC35" s="71"/>
      <c r="EDS35" s="71"/>
      <c r="EEI35" s="71"/>
      <c r="EEY35" s="71"/>
      <c r="EFO35" s="71"/>
      <c r="EGE35" s="71"/>
      <c r="EGU35" s="71"/>
      <c r="EHK35" s="71"/>
      <c r="EIA35" s="71"/>
      <c r="EIQ35" s="71"/>
      <c r="EJG35" s="71"/>
      <c r="EJW35" s="71"/>
      <c r="EKM35" s="71"/>
      <c r="ELC35" s="71"/>
      <c r="ELS35" s="71"/>
      <c r="EMI35" s="71"/>
      <c r="EMY35" s="71"/>
      <c r="ENO35" s="71"/>
      <c r="EOE35" s="71"/>
      <c r="EOU35" s="71"/>
      <c r="EPK35" s="71"/>
      <c r="EQA35" s="71"/>
      <c r="EQQ35" s="71"/>
      <c r="ERG35" s="71"/>
      <c r="ERW35" s="71"/>
      <c r="ESM35" s="71"/>
      <c r="ETC35" s="71"/>
      <c r="ETS35" s="71"/>
      <c r="EUI35" s="71"/>
      <c r="EUY35" s="71"/>
      <c r="EVO35" s="71"/>
      <c r="EWE35" s="71"/>
      <c r="EWU35" s="71"/>
      <c r="EXK35" s="71"/>
      <c r="EYA35" s="71"/>
      <c r="EYQ35" s="71"/>
      <c r="EZG35" s="71"/>
      <c r="EZW35" s="71"/>
      <c r="FAM35" s="71"/>
      <c r="FBC35" s="71"/>
      <c r="FBS35" s="71"/>
      <c r="FCI35" s="71"/>
      <c r="FCY35" s="71"/>
      <c r="FDO35" s="71"/>
      <c r="FEE35" s="71"/>
      <c r="FEU35" s="71"/>
      <c r="FFK35" s="71"/>
      <c r="FGA35" s="71"/>
      <c r="FGQ35" s="71"/>
      <c r="FHG35" s="71"/>
      <c r="FHW35" s="71"/>
      <c r="FIM35" s="71"/>
      <c r="FJC35" s="71"/>
      <c r="FJS35" s="71"/>
      <c r="FKI35" s="71"/>
      <c r="FKY35" s="71"/>
      <c r="FLO35" s="71"/>
      <c r="FME35" s="71"/>
      <c r="FMU35" s="71"/>
      <c r="FNK35" s="71"/>
      <c r="FOA35" s="71"/>
      <c r="FOQ35" s="71"/>
      <c r="FPG35" s="71"/>
      <c r="FPW35" s="71"/>
      <c r="FQM35" s="71"/>
      <c r="FRC35" s="71"/>
      <c r="FRS35" s="71"/>
      <c r="FSI35" s="71"/>
      <c r="FSY35" s="71"/>
      <c r="FTO35" s="71"/>
      <c r="FUE35" s="71"/>
      <c r="FUU35" s="71"/>
      <c r="FVK35" s="71"/>
      <c r="FWA35" s="71"/>
      <c r="FWQ35" s="71"/>
      <c r="FXG35" s="71"/>
      <c r="FXW35" s="71"/>
      <c r="FYM35" s="71"/>
      <c r="FZC35" s="71"/>
      <c r="FZS35" s="71"/>
      <c r="GAI35" s="71"/>
      <c r="GAY35" s="71"/>
      <c r="GBO35" s="71"/>
      <c r="GCE35" s="71"/>
      <c r="GCU35" s="71"/>
      <c r="GDK35" s="71"/>
      <c r="GEA35" s="71"/>
      <c r="GEQ35" s="71"/>
      <c r="GFG35" s="71"/>
      <c r="GFW35" s="71"/>
      <c r="GGM35" s="71"/>
      <c r="GHC35" s="71"/>
      <c r="GHS35" s="71"/>
      <c r="GII35" s="71"/>
      <c r="GIY35" s="71"/>
      <c r="GJO35" s="71"/>
      <c r="GKE35" s="71"/>
      <c r="GKU35" s="71"/>
      <c r="GLK35" s="71"/>
      <c r="GMA35" s="71"/>
      <c r="GMQ35" s="71"/>
      <c r="GNG35" s="71"/>
      <c r="GNW35" s="71"/>
      <c r="GOM35" s="71"/>
      <c r="GPC35" s="71"/>
      <c r="GPS35" s="71"/>
      <c r="GQI35" s="71"/>
      <c r="GQY35" s="71"/>
      <c r="GRO35" s="71"/>
      <c r="GSE35" s="71"/>
      <c r="GSU35" s="71"/>
      <c r="GTK35" s="71"/>
      <c r="GUA35" s="71"/>
      <c r="GUQ35" s="71"/>
      <c r="GVG35" s="71"/>
      <c r="GVW35" s="71"/>
      <c r="GWM35" s="71"/>
      <c r="GXC35" s="71"/>
      <c r="GXS35" s="71"/>
      <c r="GYI35" s="71"/>
      <c r="GYY35" s="71"/>
      <c r="GZO35" s="71"/>
      <c r="HAE35" s="71"/>
      <c r="HAU35" s="71"/>
      <c r="HBK35" s="71"/>
      <c r="HCA35" s="71"/>
      <c r="HCQ35" s="71"/>
      <c r="HDG35" s="71"/>
      <c r="HDW35" s="71"/>
      <c r="HEM35" s="71"/>
      <c r="HFC35" s="71"/>
      <c r="HFS35" s="71"/>
      <c r="HGI35" s="71"/>
      <c r="HGY35" s="71"/>
      <c r="HHO35" s="71"/>
      <c r="HIE35" s="71"/>
      <c r="HIU35" s="71"/>
      <c r="HJK35" s="71"/>
      <c r="HKA35" s="71"/>
      <c r="HKQ35" s="71"/>
      <c r="HLG35" s="71"/>
      <c r="HLW35" s="71"/>
      <c r="HMM35" s="71"/>
      <c r="HNC35" s="71"/>
      <c r="HNS35" s="71"/>
      <c r="HOI35" s="71"/>
      <c r="HOY35" s="71"/>
      <c r="HPO35" s="71"/>
      <c r="HQE35" s="71"/>
      <c r="HQU35" s="71"/>
      <c r="HRK35" s="71"/>
      <c r="HSA35" s="71"/>
      <c r="HSQ35" s="71"/>
      <c r="HTG35" s="71"/>
      <c r="HTW35" s="71"/>
      <c r="HUM35" s="71"/>
      <c r="HVC35" s="71"/>
      <c r="HVS35" s="71"/>
      <c r="HWI35" s="71"/>
      <c r="HWY35" s="71"/>
      <c r="HXO35" s="71"/>
      <c r="HYE35" s="71"/>
      <c r="HYU35" s="71"/>
      <c r="HZK35" s="71"/>
      <c r="IAA35" s="71"/>
      <c r="IAQ35" s="71"/>
      <c r="IBG35" s="71"/>
      <c r="IBW35" s="71"/>
      <c r="ICM35" s="71"/>
      <c r="IDC35" s="71"/>
      <c r="IDS35" s="71"/>
      <c r="IEI35" s="71"/>
      <c r="IEY35" s="71"/>
      <c r="IFO35" s="71"/>
      <c r="IGE35" s="71"/>
      <c r="IGU35" s="71"/>
      <c r="IHK35" s="71"/>
      <c r="IIA35" s="71"/>
      <c r="IIQ35" s="71"/>
      <c r="IJG35" s="71"/>
      <c r="IJW35" s="71"/>
      <c r="IKM35" s="71"/>
      <c r="ILC35" s="71"/>
      <c r="ILS35" s="71"/>
      <c r="IMI35" s="71"/>
      <c r="IMY35" s="71"/>
      <c r="INO35" s="71"/>
      <c r="IOE35" s="71"/>
      <c r="IOU35" s="71"/>
      <c r="IPK35" s="71"/>
      <c r="IQA35" s="71"/>
      <c r="IQQ35" s="71"/>
      <c r="IRG35" s="71"/>
      <c r="IRW35" s="71"/>
      <c r="ISM35" s="71"/>
      <c r="ITC35" s="71"/>
      <c r="ITS35" s="71"/>
      <c r="IUI35" s="71"/>
      <c r="IUY35" s="71"/>
      <c r="IVO35" s="71"/>
      <c r="IWE35" s="71"/>
      <c r="IWU35" s="71"/>
      <c r="IXK35" s="71"/>
      <c r="IYA35" s="71"/>
      <c r="IYQ35" s="71"/>
      <c r="IZG35" s="71"/>
      <c r="IZW35" s="71"/>
      <c r="JAM35" s="71"/>
      <c r="JBC35" s="71"/>
      <c r="JBS35" s="71"/>
      <c r="JCI35" s="71"/>
      <c r="JCY35" s="71"/>
      <c r="JDO35" s="71"/>
      <c r="JEE35" s="71"/>
      <c r="JEU35" s="71"/>
      <c r="JFK35" s="71"/>
      <c r="JGA35" s="71"/>
      <c r="JGQ35" s="71"/>
      <c r="JHG35" s="71"/>
      <c r="JHW35" s="71"/>
      <c r="JIM35" s="71"/>
      <c r="JJC35" s="71"/>
      <c r="JJS35" s="71"/>
      <c r="JKI35" s="71"/>
      <c r="JKY35" s="71"/>
      <c r="JLO35" s="71"/>
      <c r="JME35" s="71"/>
      <c r="JMU35" s="71"/>
      <c r="JNK35" s="71"/>
      <c r="JOA35" s="71"/>
      <c r="JOQ35" s="71"/>
      <c r="JPG35" s="71"/>
      <c r="JPW35" s="71"/>
      <c r="JQM35" s="71"/>
      <c r="JRC35" s="71"/>
      <c r="JRS35" s="71"/>
      <c r="JSI35" s="71"/>
      <c r="JSY35" s="71"/>
      <c r="JTO35" s="71"/>
      <c r="JUE35" s="71"/>
      <c r="JUU35" s="71"/>
      <c r="JVK35" s="71"/>
      <c r="JWA35" s="71"/>
      <c r="JWQ35" s="71"/>
      <c r="JXG35" s="71"/>
      <c r="JXW35" s="71"/>
      <c r="JYM35" s="71"/>
      <c r="JZC35" s="71"/>
      <c r="JZS35" s="71"/>
      <c r="KAI35" s="71"/>
      <c r="KAY35" s="71"/>
      <c r="KBO35" s="71"/>
      <c r="KCE35" s="71"/>
      <c r="KCU35" s="71"/>
      <c r="KDK35" s="71"/>
      <c r="KEA35" s="71"/>
      <c r="KEQ35" s="71"/>
      <c r="KFG35" s="71"/>
      <c r="KFW35" s="71"/>
      <c r="KGM35" s="71"/>
      <c r="KHC35" s="71"/>
      <c r="KHS35" s="71"/>
      <c r="KII35" s="71"/>
      <c r="KIY35" s="71"/>
      <c r="KJO35" s="71"/>
      <c r="KKE35" s="71"/>
      <c r="KKU35" s="71"/>
      <c r="KLK35" s="71"/>
      <c r="KMA35" s="71"/>
      <c r="KMQ35" s="71"/>
      <c r="KNG35" s="71"/>
      <c r="KNW35" s="71"/>
      <c r="KOM35" s="71"/>
      <c r="KPC35" s="71"/>
      <c r="KPS35" s="71"/>
      <c r="KQI35" s="71"/>
      <c r="KQY35" s="71"/>
      <c r="KRO35" s="71"/>
      <c r="KSE35" s="71"/>
      <c r="KSU35" s="71"/>
      <c r="KTK35" s="71"/>
      <c r="KUA35" s="71"/>
      <c r="KUQ35" s="71"/>
      <c r="KVG35" s="71"/>
      <c r="KVW35" s="71"/>
      <c r="KWM35" s="71"/>
      <c r="KXC35" s="71"/>
      <c r="KXS35" s="71"/>
      <c r="KYI35" s="71"/>
      <c r="KYY35" s="71"/>
      <c r="KZO35" s="71"/>
      <c r="LAE35" s="71"/>
      <c r="LAU35" s="71"/>
      <c r="LBK35" s="71"/>
      <c r="LCA35" s="71"/>
      <c r="LCQ35" s="71"/>
      <c r="LDG35" s="71"/>
      <c r="LDW35" s="71"/>
      <c r="LEM35" s="71"/>
      <c r="LFC35" s="71"/>
      <c r="LFS35" s="71"/>
      <c r="LGI35" s="71"/>
      <c r="LGY35" s="71"/>
      <c r="LHO35" s="71"/>
      <c r="LIE35" s="71"/>
      <c r="LIU35" s="71"/>
      <c r="LJK35" s="71"/>
      <c r="LKA35" s="71"/>
      <c r="LKQ35" s="71"/>
      <c r="LLG35" s="71"/>
      <c r="LLW35" s="71"/>
      <c r="LMM35" s="71"/>
      <c r="LNC35" s="71"/>
      <c r="LNS35" s="71"/>
      <c r="LOI35" s="71"/>
      <c r="LOY35" s="71"/>
      <c r="LPO35" s="71"/>
      <c r="LQE35" s="71"/>
      <c r="LQU35" s="71"/>
      <c r="LRK35" s="71"/>
      <c r="LSA35" s="71"/>
      <c r="LSQ35" s="71"/>
      <c r="LTG35" s="71"/>
      <c r="LTW35" s="71"/>
      <c r="LUM35" s="71"/>
      <c r="LVC35" s="71"/>
      <c r="LVS35" s="71"/>
      <c r="LWI35" s="71"/>
      <c r="LWY35" s="71"/>
      <c r="LXO35" s="71"/>
      <c r="LYE35" s="71"/>
      <c r="LYU35" s="71"/>
      <c r="LZK35" s="71"/>
      <c r="MAA35" s="71"/>
      <c r="MAQ35" s="71"/>
      <c r="MBG35" s="71"/>
      <c r="MBW35" s="71"/>
      <c r="MCM35" s="71"/>
      <c r="MDC35" s="71"/>
      <c r="MDS35" s="71"/>
      <c r="MEI35" s="71"/>
      <c r="MEY35" s="71"/>
      <c r="MFO35" s="71"/>
      <c r="MGE35" s="71"/>
      <c r="MGU35" s="71"/>
      <c r="MHK35" s="71"/>
      <c r="MIA35" s="71"/>
      <c r="MIQ35" s="71"/>
      <c r="MJG35" s="71"/>
      <c r="MJW35" s="71"/>
      <c r="MKM35" s="71"/>
      <c r="MLC35" s="71"/>
      <c r="MLS35" s="71"/>
      <c r="MMI35" s="71"/>
      <c r="MMY35" s="71"/>
      <c r="MNO35" s="71"/>
      <c r="MOE35" s="71"/>
      <c r="MOU35" s="71"/>
      <c r="MPK35" s="71"/>
      <c r="MQA35" s="71"/>
      <c r="MQQ35" s="71"/>
      <c r="MRG35" s="71"/>
      <c r="MRW35" s="71"/>
      <c r="MSM35" s="71"/>
      <c r="MTC35" s="71"/>
      <c r="MTS35" s="71"/>
      <c r="MUI35" s="71"/>
      <c r="MUY35" s="71"/>
      <c r="MVO35" s="71"/>
      <c r="MWE35" s="71"/>
      <c r="MWU35" s="71"/>
      <c r="MXK35" s="71"/>
      <c r="MYA35" s="71"/>
      <c r="MYQ35" s="71"/>
      <c r="MZG35" s="71"/>
      <c r="MZW35" s="71"/>
      <c r="NAM35" s="71"/>
      <c r="NBC35" s="71"/>
      <c r="NBS35" s="71"/>
      <c r="NCI35" s="71"/>
      <c r="NCY35" s="71"/>
      <c r="NDO35" s="71"/>
      <c r="NEE35" s="71"/>
      <c r="NEU35" s="71"/>
      <c r="NFK35" s="71"/>
      <c r="NGA35" s="71"/>
      <c r="NGQ35" s="71"/>
      <c r="NHG35" s="71"/>
      <c r="NHW35" s="71"/>
      <c r="NIM35" s="71"/>
      <c r="NJC35" s="71"/>
      <c r="NJS35" s="71"/>
      <c r="NKI35" s="71"/>
      <c r="NKY35" s="71"/>
      <c r="NLO35" s="71"/>
      <c r="NME35" s="71"/>
      <c r="NMU35" s="71"/>
      <c r="NNK35" s="71"/>
      <c r="NOA35" s="71"/>
      <c r="NOQ35" s="71"/>
      <c r="NPG35" s="71"/>
      <c r="NPW35" s="71"/>
      <c r="NQM35" s="71"/>
      <c r="NRC35" s="71"/>
      <c r="NRS35" s="71"/>
      <c r="NSI35" s="71"/>
      <c r="NSY35" s="71"/>
      <c r="NTO35" s="71"/>
      <c r="NUE35" s="71"/>
      <c r="NUU35" s="71"/>
      <c r="NVK35" s="71"/>
      <c r="NWA35" s="71"/>
      <c r="NWQ35" s="71"/>
      <c r="NXG35" s="71"/>
      <c r="NXW35" s="71"/>
      <c r="NYM35" s="71"/>
      <c r="NZC35" s="71"/>
      <c r="NZS35" s="71"/>
      <c r="OAI35" s="71"/>
      <c r="OAY35" s="71"/>
      <c r="OBO35" s="71"/>
      <c r="OCE35" s="71"/>
      <c r="OCU35" s="71"/>
      <c r="ODK35" s="71"/>
      <c r="OEA35" s="71"/>
      <c r="OEQ35" s="71"/>
      <c r="OFG35" s="71"/>
      <c r="OFW35" s="71"/>
      <c r="OGM35" s="71"/>
      <c r="OHC35" s="71"/>
      <c r="OHS35" s="71"/>
      <c r="OII35" s="71"/>
      <c r="OIY35" s="71"/>
      <c r="OJO35" s="71"/>
      <c r="OKE35" s="71"/>
      <c r="OKU35" s="71"/>
      <c r="OLK35" s="71"/>
      <c r="OMA35" s="71"/>
      <c r="OMQ35" s="71"/>
      <c r="ONG35" s="71"/>
      <c r="ONW35" s="71"/>
      <c r="OOM35" s="71"/>
      <c r="OPC35" s="71"/>
      <c r="OPS35" s="71"/>
      <c r="OQI35" s="71"/>
      <c r="OQY35" s="71"/>
      <c r="ORO35" s="71"/>
      <c r="OSE35" s="71"/>
      <c r="OSU35" s="71"/>
      <c r="OTK35" s="71"/>
      <c r="OUA35" s="71"/>
      <c r="OUQ35" s="71"/>
      <c r="OVG35" s="71"/>
      <c r="OVW35" s="71"/>
      <c r="OWM35" s="71"/>
      <c r="OXC35" s="71"/>
      <c r="OXS35" s="71"/>
      <c r="OYI35" s="71"/>
      <c r="OYY35" s="71"/>
      <c r="OZO35" s="71"/>
      <c r="PAE35" s="71"/>
      <c r="PAU35" s="71"/>
      <c r="PBK35" s="71"/>
      <c r="PCA35" s="71"/>
      <c r="PCQ35" s="71"/>
      <c r="PDG35" s="71"/>
      <c r="PDW35" s="71"/>
      <c r="PEM35" s="71"/>
      <c r="PFC35" s="71"/>
      <c r="PFS35" s="71"/>
      <c r="PGI35" s="71"/>
      <c r="PGY35" s="71"/>
      <c r="PHO35" s="71"/>
      <c r="PIE35" s="71"/>
      <c r="PIU35" s="71"/>
      <c r="PJK35" s="71"/>
      <c r="PKA35" s="71"/>
      <c r="PKQ35" s="71"/>
      <c r="PLG35" s="71"/>
      <c r="PLW35" s="71"/>
      <c r="PMM35" s="71"/>
      <c r="PNC35" s="71"/>
      <c r="PNS35" s="71"/>
      <c r="POI35" s="71"/>
      <c r="POY35" s="71"/>
      <c r="PPO35" s="71"/>
      <c r="PQE35" s="71"/>
      <c r="PQU35" s="71"/>
      <c r="PRK35" s="71"/>
      <c r="PSA35" s="71"/>
      <c r="PSQ35" s="71"/>
      <c r="PTG35" s="71"/>
      <c r="PTW35" s="71"/>
      <c r="PUM35" s="71"/>
      <c r="PVC35" s="71"/>
      <c r="PVS35" s="71"/>
      <c r="PWI35" s="71"/>
      <c r="PWY35" s="71"/>
      <c r="PXO35" s="71"/>
      <c r="PYE35" s="71"/>
      <c r="PYU35" s="71"/>
      <c r="PZK35" s="71"/>
      <c r="QAA35" s="71"/>
      <c r="QAQ35" s="71"/>
      <c r="QBG35" s="71"/>
      <c r="QBW35" s="71"/>
      <c r="QCM35" s="71"/>
      <c r="QDC35" s="71"/>
      <c r="QDS35" s="71"/>
      <c r="QEI35" s="71"/>
      <c r="QEY35" s="71"/>
      <c r="QFO35" s="71"/>
      <c r="QGE35" s="71"/>
      <c r="QGU35" s="71"/>
      <c r="QHK35" s="71"/>
      <c r="QIA35" s="71"/>
      <c r="QIQ35" s="71"/>
      <c r="QJG35" s="71"/>
      <c r="QJW35" s="71"/>
      <c r="QKM35" s="71"/>
      <c r="QLC35" s="71"/>
      <c r="QLS35" s="71"/>
      <c r="QMI35" s="71"/>
      <c r="QMY35" s="71"/>
      <c r="QNO35" s="71"/>
      <c r="QOE35" s="71"/>
      <c r="QOU35" s="71"/>
      <c r="QPK35" s="71"/>
      <c r="QQA35" s="71"/>
      <c r="QQQ35" s="71"/>
      <c r="QRG35" s="71"/>
      <c r="QRW35" s="71"/>
      <c r="QSM35" s="71"/>
      <c r="QTC35" s="71"/>
      <c r="QTS35" s="71"/>
      <c r="QUI35" s="71"/>
      <c r="QUY35" s="71"/>
      <c r="QVO35" s="71"/>
      <c r="QWE35" s="71"/>
      <c r="QWU35" s="71"/>
      <c r="QXK35" s="71"/>
      <c r="QYA35" s="71"/>
      <c r="QYQ35" s="71"/>
      <c r="QZG35" s="71"/>
      <c r="QZW35" s="71"/>
      <c r="RAM35" s="71"/>
      <c r="RBC35" s="71"/>
      <c r="RBS35" s="71"/>
      <c r="RCI35" s="71"/>
      <c r="RCY35" s="71"/>
      <c r="RDO35" s="71"/>
      <c r="REE35" s="71"/>
      <c r="REU35" s="71"/>
      <c r="RFK35" s="71"/>
      <c r="RGA35" s="71"/>
      <c r="RGQ35" s="71"/>
      <c r="RHG35" s="71"/>
      <c r="RHW35" s="71"/>
      <c r="RIM35" s="71"/>
      <c r="RJC35" s="71"/>
      <c r="RJS35" s="71"/>
      <c r="RKI35" s="71"/>
      <c r="RKY35" s="71"/>
      <c r="RLO35" s="71"/>
      <c r="RME35" s="71"/>
      <c r="RMU35" s="71"/>
      <c r="RNK35" s="71"/>
      <c r="ROA35" s="71"/>
      <c r="ROQ35" s="71"/>
      <c r="RPG35" s="71"/>
      <c r="RPW35" s="71"/>
      <c r="RQM35" s="71"/>
      <c r="RRC35" s="71"/>
      <c r="RRS35" s="71"/>
      <c r="RSI35" s="71"/>
      <c r="RSY35" s="71"/>
      <c r="RTO35" s="71"/>
      <c r="RUE35" s="71"/>
      <c r="RUU35" s="71"/>
      <c r="RVK35" s="71"/>
      <c r="RWA35" s="71"/>
      <c r="RWQ35" s="71"/>
      <c r="RXG35" s="71"/>
      <c r="RXW35" s="71"/>
      <c r="RYM35" s="71"/>
      <c r="RZC35" s="71"/>
      <c r="RZS35" s="71"/>
      <c r="SAI35" s="71"/>
      <c r="SAY35" s="71"/>
      <c r="SBO35" s="71"/>
      <c r="SCE35" s="71"/>
      <c r="SCU35" s="71"/>
      <c r="SDK35" s="71"/>
      <c r="SEA35" s="71"/>
      <c r="SEQ35" s="71"/>
      <c r="SFG35" s="71"/>
      <c r="SFW35" s="71"/>
      <c r="SGM35" s="71"/>
      <c r="SHC35" s="71"/>
      <c r="SHS35" s="71"/>
      <c r="SII35" s="71"/>
      <c r="SIY35" s="71"/>
      <c r="SJO35" s="71"/>
      <c r="SKE35" s="71"/>
      <c r="SKU35" s="71"/>
      <c r="SLK35" s="71"/>
      <c r="SMA35" s="71"/>
      <c r="SMQ35" s="71"/>
      <c r="SNG35" s="71"/>
      <c r="SNW35" s="71"/>
      <c r="SOM35" s="71"/>
      <c r="SPC35" s="71"/>
      <c r="SPS35" s="71"/>
      <c r="SQI35" s="71"/>
      <c r="SQY35" s="71"/>
      <c r="SRO35" s="71"/>
      <c r="SSE35" s="71"/>
      <c r="SSU35" s="71"/>
      <c r="STK35" s="71"/>
      <c r="SUA35" s="71"/>
      <c r="SUQ35" s="71"/>
      <c r="SVG35" s="71"/>
      <c r="SVW35" s="71"/>
      <c r="SWM35" s="71"/>
      <c r="SXC35" s="71"/>
      <c r="SXS35" s="71"/>
      <c r="SYI35" s="71"/>
      <c r="SYY35" s="71"/>
      <c r="SZO35" s="71"/>
      <c r="TAE35" s="71"/>
      <c r="TAU35" s="71"/>
      <c r="TBK35" s="71"/>
      <c r="TCA35" s="71"/>
      <c r="TCQ35" s="71"/>
      <c r="TDG35" s="71"/>
      <c r="TDW35" s="71"/>
      <c r="TEM35" s="71"/>
      <c r="TFC35" s="71"/>
      <c r="TFS35" s="71"/>
      <c r="TGI35" s="71"/>
      <c r="TGY35" s="71"/>
      <c r="THO35" s="71"/>
      <c r="TIE35" s="71"/>
      <c r="TIU35" s="71"/>
      <c r="TJK35" s="71"/>
      <c r="TKA35" s="71"/>
      <c r="TKQ35" s="71"/>
      <c r="TLG35" s="71"/>
      <c r="TLW35" s="71"/>
      <c r="TMM35" s="71"/>
      <c r="TNC35" s="71"/>
      <c r="TNS35" s="71"/>
      <c r="TOI35" s="71"/>
      <c r="TOY35" s="71"/>
      <c r="TPO35" s="71"/>
      <c r="TQE35" s="71"/>
      <c r="TQU35" s="71"/>
      <c r="TRK35" s="71"/>
      <c r="TSA35" s="71"/>
      <c r="TSQ35" s="71"/>
      <c r="TTG35" s="71"/>
      <c r="TTW35" s="71"/>
      <c r="TUM35" s="71"/>
      <c r="TVC35" s="71"/>
      <c r="TVS35" s="71"/>
      <c r="TWI35" s="71"/>
      <c r="TWY35" s="71"/>
      <c r="TXO35" s="71"/>
      <c r="TYE35" s="71"/>
      <c r="TYU35" s="71"/>
      <c r="TZK35" s="71"/>
      <c r="UAA35" s="71"/>
      <c r="UAQ35" s="71"/>
      <c r="UBG35" s="71"/>
      <c r="UBW35" s="71"/>
      <c r="UCM35" s="71"/>
      <c r="UDC35" s="71"/>
      <c r="UDS35" s="71"/>
      <c r="UEI35" s="71"/>
      <c r="UEY35" s="71"/>
      <c r="UFO35" s="71"/>
      <c r="UGE35" s="71"/>
      <c r="UGU35" s="71"/>
      <c r="UHK35" s="71"/>
      <c r="UIA35" s="71"/>
      <c r="UIQ35" s="71"/>
      <c r="UJG35" s="71"/>
      <c r="UJW35" s="71"/>
      <c r="UKM35" s="71"/>
      <c r="ULC35" s="71"/>
      <c r="ULS35" s="71"/>
      <c r="UMI35" s="71"/>
      <c r="UMY35" s="71"/>
      <c r="UNO35" s="71"/>
      <c r="UOE35" s="71"/>
      <c r="UOU35" s="71"/>
      <c r="UPK35" s="71"/>
      <c r="UQA35" s="71"/>
      <c r="UQQ35" s="71"/>
      <c r="URG35" s="71"/>
      <c r="URW35" s="71"/>
      <c r="USM35" s="71"/>
      <c r="UTC35" s="71"/>
      <c r="UTS35" s="71"/>
      <c r="UUI35" s="71"/>
      <c r="UUY35" s="71"/>
      <c r="UVO35" s="71"/>
      <c r="UWE35" s="71"/>
      <c r="UWU35" s="71"/>
      <c r="UXK35" s="71"/>
      <c r="UYA35" s="71"/>
      <c r="UYQ35" s="71"/>
      <c r="UZG35" s="71"/>
      <c r="UZW35" s="71"/>
      <c r="VAM35" s="71"/>
      <c r="VBC35" s="71"/>
      <c r="VBS35" s="71"/>
      <c r="VCI35" s="71"/>
      <c r="VCY35" s="71"/>
      <c r="VDO35" s="71"/>
      <c r="VEE35" s="71"/>
      <c r="VEU35" s="71"/>
      <c r="VFK35" s="71"/>
      <c r="VGA35" s="71"/>
      <c r="VGQ35" s="71"/>
      <c r="VHG35" s="71"/>
      <c r="VHW35" s="71"/>
      <c r="VIM35" s="71"/>
      <c r="VJC35" s="71"/>
      <c r="VJS35" s="71"/>
      <c r="VKI35" s="71"/>
      <c r="VKY35" s="71"/>
      <c r="VLO35" s="71"/>
      <c r="VME35" s="71"/>
      <c r="VMU35" s="71"/>
      <c r="VNK35" s="71"/>
      <c r="VOA35" s="71"/>
      <c r="VOQ35" s="71"/>
      <c r="VPG35" s="71"/>
      <c r="VPW35" s="71"/>
      <c r="VQM35" s="71"/>
      <c r="VRC35" s="71"/>
      <c r="VRS35" s="71"/>
      <c r="VSI35" s="71"/>
      <c r="VSY35" s="71"/>
      <c r="VTO35" s="71"/>
      <c r="VUE35" s="71"/>
      <c r="VUU35" s="71"/>
      <c r="VVK35" s="71"/>
      <c r="VWA35" s="71"/>
      <c r="VWQ35" s="71"/>
      <c r="VXG35" s="71"/>
      <c r="VXW35" s="71"/>
      <c r="VYM35" s="71"/>
      <c r="VZC35" s="71"/>
      <c r="VZS35" s="71"/>
      <c r="WAI35" s="71"/>
      <c r="WAY35" s="71"/>
      <c r="WBO35" s="71"/>
      <c r="WCE35" s="71"/>
      <c r="WCU35" s="71"/>
      <c r="WDK35" s="71"/>
      <c r="WEA35" s="71"/>
      <c r="WEQ35" s="71"/>
      <c r="WFG35" s="71"/>
      <c r="WFW35" s="71"/>
      <c r="WGM35" s="71"/>
      <c r="WHC35" s="71"/>
      <c r="WHS35" s="71"/>
      <c r="WII35" s="71"/>
      <c r="WIY35" s="71"/>
      <c r="WJO35" s="71"/>
      <c r="WKE35" s="71"/>
      <c r="WKU35" s="71"/>
      <c r="WLK35" s="71"/>
      <c r="WMA35" s="71"/>
      <c r="WMQ35" s="71"/>
      <c r="WNG35" s="71"/>
      <c r="WNW35" s="71"/>
      <c r="WOM35" s="71"/>
      <c r="WPC35" s="71"/>
      <c r="WPS35" s="71"/>
      <c r="WQI35" s="71"/>
      <c r="WQY35" s="71"/>
      <c r="WRO35" s="71"/>
      <c r="WSE35" s="71"/>
      <c r="WSU35" s="71"/>
      <c r="WTK35" s="71"/>
      <c r="WUA35" s="71"/>
      <c r="WUQ35" s="71"/>
      <c r="WVG35" s="71"/>
      <c r="WVW35" s="71"/>
      <c r="WWM35" s="71"/>
      <c r="WXC35" s="71"/>
      <c r="WXS35" s="71"/>
      <c r="WYI35" s="71"/>
      <c r="WYY35" s="71"/>
      <c r="WZO35" s="71"/>
      <c r="XAE35" s="71"/>
      <c r="XAU35" s="71"/>
      <c r="XBK35" s="71"/>
      <c r="XCA35" s="71"/>
      <c r="XCQ35" s="71"/>
      <c r="XDG35" s="71"/>
      <c r="XDW35" s="71"/>
      <c r="XEM35" s="71"/>
    </row>
    <row r="36" spans="1:1023 1039:2047 2063:3071 3087:4095 4111:5119 5135:6143 6159:7167 7183:8191 8207:9215 9231:10239 10255:11263 11279:12287 12303:13311 13327:14335 14351:15359 15375:16367">
      <c r="A36" s="20" t="str">
        <f>IF(COUNTBLANK(F36)=1," ",COUNTA($F$11:F36))</f>
        <v xml:space="preserve"> </v>
      </c>
      <c r="B36" s="73" t="s">
        <v>308</v>
      </c>
      <c r="C36" s="68" t="s">
        <v>16</v>
      </c>
      <c r="D36" s="68">
        <v>2</v>
      </c>
      <c r="E36" s="95"/>
      <c r="F36" s="134"/>
      <c r="G36" s="135"/>
      <c r="H36" s="136"/>
      <c r="I36" s="135">
        <f t="shared" si="0"/>
        <v>0</v>
      </c>
      <c r="J36" s="135">
        <f t="shared" si="1"/>
        <v>0</v>
      </c>
      <c r="K36" s="135">
        <f t="shared" si="2"/>
        <v>0</v>
      </c>
      <c r="L36" s="135">
        <f t="shared" si="3"/>
        <v>0</v>
      </c>
      <c r="M36" s="135">
        <f t="shared" si="4"/>
        <v>0</v>
      </c>
      <c r="N36" s="135">
        <f t="shared" si="5"/>
        <v>0</v>
      </c>
      <c r="O36" s="70">
        <f t="shared" si="6"/>
        <v>0</v>
      </c>
      <c r="AE36" s="71"/>
      <c r="AU36" s="71"/>
      <c r="BK36" s="71"/>
      <c r="CA36" s="71"/>
      <c r="CQ36" s="71"/>
      <c r="DG36" s="71"/>
      <c r="DW36" s="71"/>
      <c r="EM36" s="71"/>
      <c r="FC36" s="71"/>
      <c r="FS36" s="71"/>
      <c r="GI36" s="71"/>
      <c r="GY36" s="71"/>
      <c r="HO36" s="71"/>
      <c r="IE36" s="71"/>
      <c r="IU36" s="71"/>
      <c r="JK36" s="71"/>
      <c r="KA36" s="71"/>
      <c r="KQ36" s="71"/>
      <c r="LG36" s="71"/>
      <c r="LW36" s="71"/>
      <c r="MM36" s="71"/>
      <c r="NC36" s="71"/>
      <c r="NS36" s="71"/>
      <c r="OI36" s="71"/>
      <c r="OY36" s="71"/>
      <c r="PO36" s="71"/>
      <c r="QE36" s="71"/>
      <c r="QU36" s="71"/>
      <c r="RK36" s="71"/>
      <c r="SA36" s="71"/>
      <c r="SQ36" s="71"/>
      <c r="TG36" s="71"/>
      <c r="TW36" s="71"/>
      <c r="UM36" s="71"/>
      <c r="VC36" s="71"/>
      <c r="VS36" s="71"/>
      <c r="WI36" s="71"/>
      <c r="WY36" s="71"/>
      <c r="XO36" s="71"/>
      <c r="YE36" s="71"/>
      <c r="YU36" s="71"/>
      <c r="ZK36" s="71"/>
      <c r="AAA36" s="71"/>
      <c r="AAQ36" s="71"/>
      <c r="ABG36" s="71"/>
      <c r="ABW36" s="71"/>
      <c r="ACM36" s="71"/>
      <c r="ADC36" s="71"/>
      <c r="ADS36" s="71"/>
      <c r="AEI36" s="71"/>
      <c r="AEY36" s="71"/>
      <c r="AFO36" s="71"/>
      <c r="AGE36" s="71"/>
      <c r="AGU36" s="71"/>
      <c r="AHK36" s="71"/>
      <c r="AIA36" s="71"/>
      <c r="AIQ36" s="71"/>
      <c r="AJG36" s="71"/>
      <c r="AJW36" s="71"/>
      <c r="AKM36" s="71"/>
      <c r="ALC36" s="71"/>
      <c r="ALS36" s="71"/>
      <c r="AMI36" s="71"/>
      <c r="AMY36" s="71"/>
      <c r="ANO36" s="71"/>
      <c r="AOE36" s="71"/>
      <c r="AOU36" s="71"/>
      <c r="APK36" s="71"/>
      <c r="AQA36" s="71"/>
      <c r="AQQ36" s="71"/>
      <c r="ARG36" s="71"/>
      <c r="ARW36" s="71"/>
      <c r="ASM36" s="71"/>
      <c r="ATC36" s="71"/>
      <c r="ATS36" s="71"/>
      <c r="AUI36" s="71"/>
      <c r="AUY36" s="71"/>
      <c r="AVO36" s="71"/>
      <c r="AWE36" s="71"/>
      <c r="AWU36" s="71"/>
      <c r="AXK36" s="71"/>
      <c r="AYA36" s="71"/>
      <c r="AYQ36" s="71"/>
      <c r="AZG36" s="71"/>
      <c r="AZW36" s="71"/>
      <c r="BAM36" s="71"/>
      <c r="BBC36" s="71"/>
      <c r="BBS36" s="71"/>
      <c r="BCI36" s="71"/>
      <c r="BCY36" s="71"/>
      <c r="BDO36" s="71"/>
      <c r="BEE36" s="71"/>
      <c r="BEU36" s="71"/>
      <c r="BFK36" s="71"/>
      <c r="BGA36" s="71"/>
      <c r="BGQ36" s="71"/>
      <c r="BHG36" s="71"/>
      <c r="BHW36" s="71"/>
      <c r="BIM36" s="71"/>
      <c r="BJC36" s="71"/>
      <c r="BJS36" s="71"/>
      <c r="BKI36" s="71"/>
      <c r="BKY36" s="71"/>
      <c r="BLO36" s="71"/>
      <c r="BME36" s="71"/>
      <c r="BMU36" s="71"/>
      <c r="BNK36" s="71"/>
      <c r="BOA36" s="71"/>
      <c r="BOQ36" s="71"/>
      <c r="BPG36" s="71"/>
      <c r="BPW36" s="71"/>
      <c r="BQM36" s="71"/>
      <c r="BRC36" s="71"/>
      <c r="BRS36" s="71"/>
      <c r="BSI36" s="71"/>
      <c r="BSY36" s="71"/>
      <c r="BTO36" s="71"/>
      <c r="BUE36" s="71"/>
      <c r="BUU36" s="71"/>
      <c r="BVK36" s="71"/>
      <c r="BWA36" s="71"/>
      <c r="BWQ36" s="71"/>
      <c r="BXG36" s="71"/>
      <c r="BXW36" s="71"/>
      <c r="BYM36" s="71"/>
      <c r="BZC36" s="71"/>
      <c r="BZS36" s="71"/>
      <c r="CAI36" s="71"/>
      <c r="CAY36" s="71"/>
      <c r="CBO36" s="71"/>
      <c r="CCE36" s="71"/>
      <c r="CCU36" s="71"/>
      <c r="CDK36" s="71"/>
      <c r="CEA36" s="71"/>
      <c r="CEQ36" s="71"/>
      <c r="CFG36" s="71"/>
      <c r="CFW36" s="71"/>
      <c r="CGM36" s="71"/>
      <c r="CHC36" s="71"/>
      <c r="CHS36" s="71"/>
      <c r="CII36" s="71"/>
      <c r="CIY36" s="71"/>
      <c r="CJO36" s="71"/>
      <c r="CKE36" s="71"/>
      <c r="CKU36" s="71"/>
      <c r="CLK36" s="71"/>
      <c r="CMA36" s="71"/>
      <c r="CMQ36" s="71"/>
      <c r="CNG36" s="71"/>
      <c r="CNW36" s="71"/>
      <c r="COM36" s="71"/>
      <c r="CPC36" s="71"/>
      <c r="CPS36" s="71"/>
      <c r="CQI36" s="71"/>
      <c r="CQY36" s="71"/>
      <c r="CRO36" s="71"/>
      <c r="CSE36" s="71"/>
      <c r="CSU36" s="71"/>
      <c r="CTK36" s="71"/>
      <c r="CUA36" s="71"/>
      <c r="CUQ36" s="71"/>
      <c r="CVG36" s="71"/>
      <c r="CVW36" s="71"/>
      <c r="CWM36" s="71"/>
      <c r="CXC36" s="71"/>
      <c r="CXS36" s="71"/>
      <c r="CYI36" s="71"/>
      <c r="CYY36" s="71"/>
      <c r="CZO36" s="71"/>
      <c r="DAE36" s="71"/>
      <c r="DAU36" s="71"/>
      <c r="DBK36" s="71"/>
      <c r="DCA36" s="71"/>
      <c r="DCQ36" s="71"/>
      <c r="DDG36" s="71"/>
      <c r="DDW36" s="71"/>
      <c r="DEM36" s="71"/>
      <c r="DFC36" s="71"/>
      <c r="DFS36" s="71"/>
      <c r="DGI36" s="71"/>
      <c r="DGY36" s="71"/>
      <c r="DHO36" s="71"/>
      <c r="DIE36" s="71"/>
      <c r="DIU36" s="71"/>
      <c r="DJK36" s="71"/>
      <c r="DKA36" s="71"/>
      <c r="DKQ36" s="71"/>
      <c r="DLG36" s="71"/>
      <c r="DLW36" s="71"/>
      <c r="DMM36" s="71"/>
      <c r="DNC36" s="71"/>
      <c r="DNS36" s="71"/>
      <c r="DOI36" s="71"/>
      <c r="DOY36" s="71"/>
      <c r="DPO36" s="71"/>
      <c r="DQE36" s="71"/>
      <c r="DQU36" s="71"/>
      <c r="DRK36" s="71"/>
      <c r="DSA36" s="71"/>
      <c r="DSQ36" s="71"/>
      <c r="DTG36" s="71"/>
      <c r="DTW36" s="71"/>
      <c r="DUM36" s="71"/>
      <c r="DVC36" s="71"/>
      <c r="DVS36" s="71"/>
      <c r="DWI36" s="71"/>
      <c r="DWY36" s="71"/>
      <c r="DXO36" s="71"/>
      <c r="DYE36" s="71"/>
      <c r="DYU36" s="71"/>
      <c r="DZK36" s="71"/>
      <c r="EAA36" s="71"/>
      <c r="EAQ36" s="71"/>
      <c r="EBG36" s="71"/>
      <c r="EBW36" s="71"/>
      <c r="ECM36" s="71"/>
      <c r="EDC36" s="71"/>
      <c r="EDS36" s="71"/>
      <c r="EEI36" s="71"/>
      <c r="EEY36" s="71"/>
      <c r="EFO36" s="71"/>
      <c r="EGE36" s="71"/>
      <c r="EGU36" s="71"/>
      <c r="EHK36" s="71"/>
      <c r="EIA36" s="71"/>
      <c r="EIQ36" s="71"/>
      <c r="EJG36" s="71"/>
      <c r="EJW36" s="71"/>
      <c r="EKM36" s="71"/>
      <c r="ELC36" s="71"/>
      <c r="ELS36" s="71"/>
      <c r="EMI36" s="71"/>
      <c r="EMY36" s="71"/>
      <c r="ENO36" s="71"/>
      <c r="EOE36" s="71"/>
      <c r="EOU36" s="71"/>
      <c r="EPK36" s="71"/>
      <c r="EQA36" s="71"/>
      <c r="EQQ36" s="71"/>
      <c r="ERG36" s="71"/>
      <c r="ERW36" s="71"/>
      <c r="ESM36" s="71"/>
      <c r="ETC36" s="71"/>
      <c r="ETS36" s="71"/>
      <c r="EUI36" s="71"/>
      <c r="EUY36" s="71"/>
      <c r="EVO36" s="71"/>
      <c r="EWE36" s="71"/>
      <c r="EWU36" s="71"/>
      <c r="EXK36" s="71"/>
      <c r="EYA36" s="71"/>
      <c r="EYQ36" s="71"/>
      <c r="EZG36" s="71"/>
      <c r="EZW36" s="71"/>
      <c r="FAM36" s="71"/>
      <c r="FBC36" s="71"/>
      <c r="FBS36" s="71"/>
      <c r="FCI36" s="71"/>
      <c r="FCY36" s="71"/>
      <c r="FDO36" s="71"/>
      <c r="FEE36" s="71"/>
      <c r="FEU36" s="71"/>
      <c r="FFK36" s="71"/>
      <c r="FGA36" s="71"/>
      <c r="FGQ36" s="71"/>
      <c r="FHG36" s="71"/>
      <c r="FHW36" s="71"/>
      <c r="FIM36" s="71"/>
      <c r="FJC36" s="71"/>
      <c r="FJS36" s="71"/>
      <c r="FKI36" s="71"/>
      <c r="FKY36" s="71"/>
      <c r="FLO36" s="71"/>
      <c r="FME36" s="71"/>
      <c r="FMU36" s="71"/>
      <c r="FNK36" s="71"/>
      <c r="FOA36" s="71"/>
      <c r="FOQ36" s="71"/>
      <c r="FPG36" s="71"/>
      <c r="FPW36" s="71"/>
      <c r="FQM36" s="71"/>
      <c r="FRC36" s="71"/>
      <c r="FRS36" s="71"/>
      <c r="FSI36" s="71"/>
      <c r="FSY36" s="71"/>
      <c r="FTO36" s="71"/>
      <c r="FUE36" s="71"/>
      <c r="FUU36" s="71"/>
      <c r="FVK36" s="71"/>
      <c r="FWA36" s="71"/>
      <c r="FWQ36" s="71"/>
      <c r="FXG36" s="71"/>
      <c r="FXW36" s="71"/>
      <c r="FYM36" s="71"/>
      <c r="FZC36" s="71"/>
      <c r="FZS36" s="71"/>
      <c r="GAI36" s="71"/>
      <c r="GAY36" s="71"/>
      <c r="GBO36" s="71"/>
      <c r="GCE36" s="71"/>
      <c r="GCU36" s="71"/>
      <c r="GDK36" s="71"/>
      <c r="GEA36" s="71"/>
      <c r="GEQ36" s="71"/>
      <c r="GFG36" s="71"/>
      <c r="GFW36" s="71"/>
      <c r="GGM36" s="71"/>
      <c r="GHC36" s="71"/>
      <c r="GHS36" s="71"/>
      <c r="GII36" s="71"/>
      <c r="GIY36" s="71"/>
      <c r="GJO36" s="71"/>
      <c r="GKE36" s="71"/>
      <c r="GKU36" s="71"/>
      <c r="GLK36" s="71"/>
      <c r="GMA36" s="71"/>
      <c r="GMQ36" s="71"/>
      <c r="GNG36" s="71"/>
      <c r="GNW36" s="71"/>
      <c r="GOM36" s="71"/>
      <c r="GPC36" s="71"/>
      <c r="GPS36" s="71"/>
      <c r="GQI36" s="71"/>
      <c r="GQY36" s="71"/>
      <c r="GRO36" s="71"/>
      <c r="GSE36" s="71"/>
      <c r="GSU36" s="71"/>
      <c r="GTK36" s="71"/>
      <c r="GUA36" s="71"/>
      <c r="GUQ36" s="71"/>
      <c r="GVG36" s="71"/>
      <c r="GVW36" s="71"/>
      <c r="GWM36" s="71"/>
      <c r="GXC36" s="71"/>
      <c r="GXS36" s="71"/>
      <c r="GYI36" s="71"/>
      <c r="GYY36" s="71"/>
      <c r="GZO36" s="71"/>
      <c r="HAE36" s="71"/>
      <c r="HAU36" s="71"/>
      <c r="HBK36" s="71"/>
      <c r="HCA36" s="71"/>
      <c r="HCQ36" s="71"/>
      <c r="HDG36" s="71"/>
      <c r="HDW36" s="71"/>
      <c r="HEM36" s="71"/>
      <c r="HFC36" s="71"/>
      <c r="HFS36" s="71"/>
      <c r="HGI36" s="71"/>
      <c r="HGY36" s="71"/>
      <c r="HHO36" s="71"/>
      <c r="HIE36" s="71"/>
      <c r="HIU36" s="71"/>
      <c r="HJK36" s="71"/>
      <c r="HKA36" s="71"/>
      <c r="HKQ36" s="71"/>
      <c r="HLG36" s="71"/>
      <c r="HLW36" s="71"/>
      <c r="HMM36" s="71"/>
      <c r="HNC36" s="71"/>
      <c r="HNS36" s="71"/>
      <c r="HOI36" s="71"/>
      <c r="HOY36" s="71"/>
      <c r="HPO36" s="71"/>
      <c r="HQE36" s="71"/>
      <c r="HQU36" s="71"/>
      <c r="HRK36" s="71"/>
      <c r="HSA36" s="71"/>
      <c r="HSQ36" s="71"/>
      <c r="HTG36" s="71"/>
      <c r="HTW36" s="71"/>
      <c r="HUM36" s="71"/>
      <c r="HVC36" s="71"/>
      <c r="HVS36" s="71"/>
      <c r="HWI36" s="71"/>
      <c r="HWY36" s="71"/>
      <c r="HXO36" s="71"/>
      <c r="HYE36" s="71"/>
      <c r="HYU36" s="71"/>
      <c r="HZK36" s="71"/>
      <c r="IAA36" s="71"/>
      <c r="IAQ36" s="71"/>
      <c r="IBG36" s="71"/>
      <c r="IBW36" s="71"/>
      <c r="ICM36" s="71"/>
      <c r="IDC36" s="71"/>
      <c r="IDS36" s="71"/>
      <c r="IEI36" s="71"/>
      <c r="IEY36" s="71"/>
      <c r="IFO36" s="71"/>
      <c r="IGE36" s="71"/>
      <c r="IGU36" s="71"/>
      <c r="IHK36" s="71"/>
      <c r="IIA36" s="71"/>
      <c r="IIQ36" s="71"/>
      <c r="IJG36" s="71"/>
      <c r="IJW36" s="71"/>
      <c r="IKM36" s="71"/>
      <c r="ILC36" s="71"/>
      <c r="ILS36" s="71"/>
      <c r="IMI36" s="71"/>
      <c r="IMY36" s="71"/>
      <c r="INO36" s="71"/>
      <c r="IOE36" s="71"/>
      <c r="IOU36" s="71"/>
      <c r="IPK36" s="71"/>
      <c r="IQA36" s="71"/>
      <c r="IQQ36" s="71"/>
      <c r="IRG36" s="71"/>
      <c r="IRW36" s="71"/>
      <c r="ISM36" s="71"/>
      <c r="ITC36" s="71"/>
      <c r="ITS36" s="71"/>
      <c r="IUI36" s="71"/>
      <c r="IUY36" s="71"/>
      <c r="IVO36" s="71"/>
      <c r="IWE36" s="71"/>
      <c r="IWU36" s="71"/>
      <c r="IXK36" s="71"/>
      <c r="IYA36" s="71"/>
      <c r="IYQ36" s="71"/>
      <c r="IZG36" s="71"/>
      <c r="IZW36" s="71"/>
      <c r="JAM36" s="71"/>
      <c r="JBC36" s="71"/>
      <c r="JBS36" s="71"/>
      <c r="JCI36" s="71"/>
      <c r="JCY36" s="71"/>
      <c r="JDO36" s="71"/>
      <c r="JEE36" s="71"/>
      <c r="JEU36" s="71"/>
      <c r="JFK36" s="71"/>
      <c r="JGA36" s="71"/>
      <c r="JGQ36" s="71"/>
      <c r="JHG36" s="71"/>
      <c r="JHW36" s="71"/>
      <c r="JIM36" s="71"/>
      <c r="JJC36" s="71"/>
      <c r="JJS36" s="71"/>
      <c r="JKI36" s="71"/>
      <c r="JKY36" s="71"/>
      <c r="JLO36" s="71"/>
      <c r="JME36" s="71"/>
      <c r="JMU36" s="71"/>
      <c r="JNK36" s="71"/>
      <c r="JOA36" s="71"/>
      <c r="JOQ36" s="71"/>
      <c r="JPG36" s="71"/>
      <c r="JPW36" s="71"/>
      <c r="JQM36" s="71"/>
      <c r="JRC36" s="71"/>
      <c r="JRS36" s="71"/>
      <c r="JSI36" s="71"/>
      <c r="JSY36" s="71"/>
      <c r="JTO36" s="71"/>
      <c r="JUE36" s="71"/>
      <c r="JUU36" s="71"/>
      <c r="JVK36" s="71"/>
      <c r="JWA36" s="71"/>
      <c r="JWQ36" s="71"/>
      <c r="JXG36" s="71"/>
      <c r="JXW36" s="71"/>
      <c r="JYM36" s="71"/>
      <c r="JZC36" s="71"/>
      <c r="JZS36" s="71"/>
      <c r="KAI36" s="71"/>
      <c r="KAY36" s="71"/>
      <c r="KBO36" s="71"/>
      <c r="KCE36" s="71"/>
      <c r="KCU36" s="71"/>
      <c r="KDK36" s="71"/>
      <c r="KEA36" s="71"/>
      <c r="KEQ36" s="71"/>
      <c r="KFG36" s="71"/>
      <c r="KFW36" s="71"/>
      <c r="KGM36" s="71"/>
      <c r="KHC36" s="71"/>
      <c r="KHS36" s="71"/>
      <c r="KII36" s="71"/>
      <c r="KIY36" s="71"/>
      <c r="KJO36" s="71"/>
      <c r="KKE36" s="71"/>
      <c r="KKU36" s="71"/>
      <c r="KLK36" s="71"/>
      <c r="KMA36" s="71"/>
      <c r="KMQ36" s="71"/>
      <c r="KNG36" s="71"/>
      <c r="KNW36" s="71"/>
      <c r="KOM36" s="71"/>
      <c r="KPC36" s="71"/>
      <c r="KPS36" s="71"/>
      <c r="KQI36" s="71"/>
      <c r="KQY36" s="71"/>
      <c r="KRO36" s="71"/>
      <c r="KSE36" s="71"/>
      <c r="KSU36" s="71"/>
      <c r="KTK36" s="71"/>
      <c r="KUA36" s="71"/>
      <c r="KUQ36" s="71"/>
      <c r="KVG36" s="71"/>
      <c r="KVW36" s="71"/>
      <c r="KWM36" s="71"/>
      <c r="KXC36" s="71"/>
      <c r="KXS36" s="71"/>
      <c r="KYI36" s="71"/>
      <c r="KYY36" s="71"/>
      <c r="KZO36" s="71"/>
      <c r="LAE36" s="71"/>
      <c r="LAU36" s="71"/>
      <c r="LBK36" s="71"/>
      <c r="LCA36" s="71"/>
      <c r="LCQ36" s="71"/>
      <c r="LDG36" s="71"/>
      <c r="LDW36" s="71"/>
      <c r="LEM36" s="71"/>
      <c r="LFC36" s="71"/>
      <c r="LFS36" s="71"/>
      <c r="LGI36" s="71"/>
      <c r="LGY36" s="71"/>
      <c r="LHO36" s="71"/>
      <c r="LIE36" s="71"/>
      <c r="LIU36" s="71"/>
      <c r="LJK36" s="71"/>
      <c r="LKA36" s="71"/>
      <c r="LKQ36" s="71"/>
      <c r="LLG36" s="71"/>
      <c r="LLW36" s="71"/>
      <c r="LMM36" s="71"/>
      <c r="LNC36" s="71"/>
      <c r="LNS36" s="71"/>
      <c r="LOI36" s="71"/>
      <c r="LOY36" s="71"/>
      <c r="LPO36" s="71"/>
      <c r="LQE36" s="71"/>
      <c r="LQU36" s="71"/>
      <c r="LRK36" s="71"/>
      <c r="LSA36" s="71"/>
      <c r="LSQ36" s="71"/>
      <c r="LTG36" s="71"/>
      <c r="LTW36" s="71"/>
      <c r="LUM36" s="71"/>
      <c r="LVC36" s="71"/>
      <c r="LVS36" s="71"/>
      <c r="LWI36" s="71"/>
      <c r="LWY36" s="71"/>
      <c r="LXO36" s="71"/>
      <c r="LYE36" s="71"/>
      <c r="LYU36" s="71"/>
      <c r="LZK36" s="71"/>
      <c r="MAA36" s="71"/>
      <c r="MAQ36" s="71"/>
      <c r="MBG36" s="71"/>
      <c r="MBW36" s="71"/>
      <c r="MCM36" s="71"/>
      <c r="MDC36" s="71"/>
      <c r="MDS36" s="71"/>
      <c r="MEI36" s="71"/>
      <c r="MEY36" s="71"/>
      <c r="MFO36" s="71"/>
      <c r="MGE36" s="71"/>
      <c r="MGU36" s="71"/>
      <c r="MHK36" s="71"/>
      <c r="MIA36" s="71"/>
      <c r="MIQ36" s="71"/>
      <c r="MJG36" s="71"/>
      <c r="MJW36" s="71"/>
      <c r="MKM36" s="71"/>
      <c r="MLC36" s="71"/>
      <c r="MLS36" s="71"/>
      <c r="MMI36" s="71"/>
      <c r="MMY36" s="71"/>
      <c r="MNO36" s="71"/>
      <c r="MOE36" s="71"/>
      <c r="MOU36" s="71"/>
      <c r="MPK36" s="71"/>
      <c r="MQA36" s="71"/>
      <c r="MQQ36" s="71"/>
      <c r="MRG36" s="71"/>
      <c r="MRW36" s="71"/>
      <c r="MSM36" s="71"/>
      <c r="MTC36" s="71"/>
      <c r="MTS36" s="71"/>
      <c r="MUI36" s="71"/>
      <c r="MUY36" s="71"/>
      <c r="MVO36" s="71"/>
      <c r="MWE36" s="71"/>
      <c r="MWU36" s="71"/>
      <c r="MXK36" s="71"/>
      <c r="MYA36" s="71"/>
      <c r="MYQ36" s="71"/>
      <c r="MZG36" s="71"/>
      <c r="MZW36" s="71"/>
      <c r="NAM36" s="71"/>
      <c r="NBC36" s="71"/>
      <c r="NBS36" s="71"/>
      <c r="NCI36" s="71"/>
      <c r="NCY36" s="71"/>
      <c r="NDO36" s="71"/>
      <c r="NEE36" s="71"/>
      <c r="NEU36" s="71"/>
      <c r="NFK36" s="71"/>
      <c r="NGA36" s="71"/>
      <c r="NGQ36" s="71"/>
      <c r="NHG36" s="71"/>
      <c r="NHW36" s="71"/>
      <c r="NIM36" s="71"/>
      <c r="NJC36" s="71"/>
      <c r="NJS36" s="71"/>
      <c r="NKI36" s="71"/>
      <c r="NKY36" s="71"/>
      <c r="NLO36" s="71"/>
      <c r="NME36" s="71"/>
      <c r="NMU36" s="71"/>
      <c r="NNK36" s="71"/>
      <c r="NOA36" s="71"/>
      <c r="NOQ36" s="71"/>
      <c r="NPG36" s="71"/>
      <c r="NPW36" s="71"/>
      <c r="NQM36" s="71"/>
      <c r="NRC36" s="71"/>
      <c r="NRS36" s="71"/>
      <c r="NSI36" s="71"/>
      <c r="NSY36" s="71"/>
      <c r="NTO36" s="71"/>
      <c r="NUE36" s="71"/>
      <c r="NUU36" s="71"/>
      <c r="NVK36" s="71"/>
      <c r="NWA36" s="71"/>
      <c r="NWQ36" s="71"/>
      <c r="NXG36" s="71"/>
      <c r="NXW36" s="71"/>
      <c r="NYM36" s="71"/>
      <c r="NZC36" s="71"/>
      <c r="NZS36" s="71"/>
      <c r="OAI36" s="71"/>
      <c r="OAY36" s="71"/>
      <c r="OBO36" s="71"/>
      <c r="OCE36" s="71"/>
      <c r="OCU36" s="71"/>
      <c r="ODK36" s="71"/>
      <c r="OEA36" s="71"/>
      <c r="OEQ36" s="71"/>
      <c r="OFG36" s="71"/>
      <c r="OFW36" s="71"/>
      <c r="OGM36" s="71"/>
      <c r="OHC36" s="71"/>
      <c r="OHS36" s="71"/>
      <c r="OII36" s="71"/>
      <c r="OIY36" s="71"/>
      <c r="OJO36" s="71"/>
      <c r="OKE36" s="71"/>
      <c r="OKU36" s="71"/>
      <c r="OLK36" s="71"/>
      <c r="OMA36" s="71"/>
      <c r="OMQ36" s="71"/>
      <c r="ONG36" s="71"/>
      <c r="ONW36" s="71"/>
      <c r="OOM36" s="71"/>
      <c r="OPC36" s="71"/>
      <c r="OPS36" s="71"/>
      <c r="OQI36" s="71"/>
      <c r="OQY36" s="71"/>
      <c r="ORO36" s="71"/>
      <c r="OSE36" s="71"/>
      <c r="OSU36" s="71"/>
      <c r="OTK36" s="71"/>
      <c r="OUA36" s="71"/>
      <c r="OUQ36" s="71"/>
      <c r="OVG36" s="71"/>
      <c r="OVW36" s="71"/>
      <c r="OWM36" s="71"/>
      <c r="OXC36" s="71"/>
      <c r="OXS36" s="71"/>
      <c r="OYI36" s="71"/>
      <c r="OYY36" s="71"/>
      <c r="OZO36" s="71"/>
      <c r="PAE36" s="71"/>
      <c r="PAU36" s="71"/>
      <c r="PBK36" s="71"/>
      <c r="PCA36" s="71"/>
      <c r="PCQ36" s="71"/>
      <c r="PDG36" s="71"/>
      <c r="PDW36" s="71"/>
      <c r="PEM36" s="71"/>
      <c r="PFC36" s="71"/>
      <c r="PFS36" s="71"/>
      <c r="PGI36" s="71"/>
      <c r="PGY36" s="71"/>
      <c r="PHO36" s="71"/>
      <c r="PIE36" s="71"/>
      <c r="PIU36" s="71"/>
      <c r="PJK36" s="71"/>
      <c r="PKA36" s="71"/>
      <c r="PKQ36" s="71"/>
      <c r="PLG36" s="71"/>
      <c r="PLW36" s="71"/>
      <c r="PMM36" s="71"/>
      <c r="PNC36" s="71"/>
      <c r="PNS36" s="71"/>
      <c r="POI36" s="71"/>
      <c r="POY36" s="71"/>
      <c r="PPO36" s="71"/>
      <c r="PQE36" s="71"/>
      <c r="PQU36" s="71"/>
      <c r="PRK36" s="71"/>
      <c r="PSA36" s="71"/>
      <c r="PSQ36" s="71"/>
      <c r="PTG36" s="71"/>
      <c r="PTW36" s="71"/>
      <c r="PUM36" s="71"/>
      <c r="PVC36" s="71"/>
      <c r="PVS36" s="71"/>
      <c r="PWI36" s="71"/>
      <c r="PWY36" s="71"/>
      <c r="PXO36" s="71"/>
      <c r="PYE36" s="71"/>
      <c r="PYU36" s="71"/>
      <c r="PZK36" s="71"/>
      <c r="QAA36" s="71"/>
      <c r="QAQ36" s="71"/>
      <c r="QBG36" s="71"/>
      <c r="QBW36" s="71"/>
      <c r="QCM36" s="71"/>
      <c r="QDC36" s="71"/>
      <c r="QDS36" s="71"/>
      <c r="QEI36" s="71"/>
      <c r="QEY36" s="71"/>
      <c r="QFO36" s="71"/>
      <c r="QGE36" s="71"/>
      <c r="QGU36" s="71"/>
      <c r="QHK36" s="71"/>
      <c r="QIA36" s="71"/>
      <c r="QIQ36" s="71"/>
      <c r="QJG36" s="71"/>
      <c r="QJW36" s="71"/>
      <c r="QKM36" s="71"/>
      <c r="QLC36" s="71"/>
      <c r="QLS36" s="71"/>
      <c r="QMI36" s="71"/>
      <c r="QMY36" s="71"/>
      <c r="QNO36" s="71"/>
      <c r="QOE36" s="71"/>
      <c r="QOU36" s="71"/>
      <c r="QPK36" s="71"/>
      <c r="QQA36" s="71"/>
      <c r="QQQ36" s="71"/>
      <c r="QRG36" s="71"/>
      <c r="QRW36" s="71"/>
      <c r="QSM36" s="71"/>
      <c r="QTC36" s="71"/>
      <c r="QTS36" s="71"/>
      <c r="QUI36" s="71"/>
      <c r="QUY36" s="71"/>
      <c r="QVO36" s="71"/>
      <c r="QWE36" s="71"/>
      <c r="QWU36" s="71"/>
      <c r="QXK36" s="71"/>
      <c r="QYA36" s="71"/>
      <c r="QYQ36" s="71"/>
      <c r="QZG36" s="71"/>
      <c r="QZW36" s="71"/>
      <c r="RAM36" s="71"/>
      <c r="RBC36" s="71"/>
      <c r="RBS36" s="71"/>
      <c r="RCI36" s="71"/>
      <c r="RCY36" s="71"/>
      <c r="RDO36" s="71"/>
      <c r="REE36" s="71"/>
      <c r="REU36" s="71"/>
      <c r="RFK36" s="71"/>
      <c r="RGA36" s="71"/>
      <c r="RGQ36" s="71"/>
      <c r="RHG36" s="71"/>
      <c r="RHW36" s="71"/>
      <c r="RIM36" s="71"/>
      <c r="RJC36" s="71"/>
      <c r="RJS36" s="71"/>
      <c r="RKI36" s="71"/>
      <c r="RKY36" s="71"/>
      <c r="RLO36" s="71"/>
      <c r="RME36" s="71"/>
      <c r="RMU36" s="71"/>
      <c r="RNK36" s="71"/>
      <c r="ROA36" s="71"/>
      <c r="ROQ36" s="71"/>
      <c r="RPG36" s="71"/>
      <c r="RPW36" s="71"/>
      <c r="RQM36" s="71"/>
      <c r="RRC36" s="71"/>
      <c r="RRS36" s="71"/>
      <c r="RSI36" s="71"/>
      <c r="RSY36" s="71"/>
      <c r="RTO36" s="71"/>
      <c r="RUE36" s="71"/>
      <c r="RUU36" s="71"/>
      <c r="RVK36" s="71"/>
      <c r="RWA36" s="71"/>
      <c r="RWQ36" s="71"/>
      <c r="RXG36" s="71"/>
      <c r="RXW36" s="71"/>
      <c r="RYM36" s="71"/>
      <c r="RZC36" s="71"/>
      <c r="RZS36" s="71"/>
      <c r="SAI36" s="71"/>
      <c r="SAY36" s="71"/>
      <c r="SBO36" s="71"/>
      <c r="SCE36" s="71"/>
      <c r="SCU36" s="71"/>
      <c r="SDK36" s="71"/>
      <c r="SEA36" s="71"/>
      <c r="SEQ36" s="71"/>
      <c r="SFG36" s="71"/>
      <c r="SFW36" s="71"/>
      <c r="SGM36" s="71"/>
      <c r="SHC36" s="71"/>
      <c r="SHS36" s="71"/>
      <c r="SII36" s="71"/>
      <c r="SIY36" s="71"/>
      <c r="SJO36" s="71"/>
      <c r="SKE36" s="71"/>
      <c r="SKU36" s="71"/>
      <c r="SLK36" s="71"/>
      <c r="SMA36" s="71"/>
      <c r="SMQ36" s="71"/>
      <c r="SNG36" s="71"/>
      <c r="SNW36" s="71"/>
      <c r="SOM36" s="71"/>
      <c r="SPC36" s="71"/>
      <c r="SPS36" s="71"/>
      <c r="SQI36" s="71"/>
      <c r="SQY36" s="71"/>
      <c r="SRO36" s="71"/>
      <c r="SSE36" s="71"/>
      <c r="SSU36" s="71"/>
      <c r="STK36" s="71"/>
      <c r="SUA36" s="71"/>
      <c r="SUQ36" s="71"/>
      <c r="SVG36" s="71"/>
      <c r="SVW36" s="71"/>
      <c r="SWM36" s="71"/>
      <c r="SXC36" s="71"/>
      <c r="SXS36" s="71"/>
      <c r="SYI36" s="71"/>
      <c r="SYY36" s="71"/>
      <c r="SZO36" s="71"/>
      <c r="TAE36" s="71"/>
      <c r="TAU36" s="71"/>
      <c r="TBK36" s="71"/>
      <c r="TCA36" s="71"/>
      <c r="TCQ36" s="71"/>
      <c r="TDG36" s="71"/>
      <c r="TDW36" s="71"/>
      <c r="TEM36" s="71"/>
      <c r="TFC36" s="71"/>
      <c r="TFS36" s="71"/>
      <c r="TGI36" s="71"/>
      <c r="TGY36" s="71"/>
      <c r="THO36" s="71"/>
      <c r="TIE36" s="71"/>
      <c r="TIU36" s="71"/>
      <c r="TJK36" s="71"/>
      <c r="TKA36" s="71"/>
      <c r="TKQ36" s="71"/>
      <c r="TLG36" s="71"/>
      <c r="TLW36" s="71"/>
      <c r="TMM36" s="71"/>
      <c r="TNC36" s="71"/>
      <c r="TNS36" s="71"/>
      <c r="TOI36" s="71"/>
      <c r="TOY36" s="71"/>
      <c r="TPO36" s="71"/>
      <c r="TQE36" s="71"/>
      <c r="TQU36" s="71"/>
      <c r="TRK36" s="71"/>
      <c r="TSA36" s="71"/>
      <c r="TSQ36" s="71"/>
      <c r="TTG36" s="71"/>
      <c r="TTW36" s="71"/>
      <c r="TUM36" s="71"/>
      <c r="TVC36" s="71"/>
      <c r="TVS36" s="71"/>
      <c r="TWI36" s="71"/>
      <c r="TWY36" s="71"/>
      <c r="TXO36" s="71"/>
      <c r="TYE36" s="71"/>
      <c r="TYU36" s="71"/>
      <c r="TZK36" s="71"/>
      <c r="UAA36" s="71"/>
      <c r="UAQ36" s="71"/>
      <c r="UBG36" s="71"/>
      <c r="UBW36" s="71"/>
      <c r="UCM36" s="71"/>
      <c r="UDC36" s="71"/>
      <c r="UDS36" s="71"/>
      <c r="UEI36" s="71"/>
      <c r="UEY36" s="71"/>
      <c r="UFO36" s="71"/>
      <c r="UGE36" s="71"/>
      <c r="UGU36" s="71"/>
      <c r="UHK36" s="71"/>
      <c r="UIA36" s="71"/>
      <c r="UIQ36" s="71"/>
      <c r="UJG36" s="71"/>
      <c r="UJW36" s="71"/>
      <c r="UKM36" s="71"/>
      <c r="ULC36" s="71"/>
      <c r="ULS36" s="71"/>
      <c r="UMI36" s="71"/>
      <c r="UMY36" s="71"/>
      <c r="UNO36" s="71"/>
      <c r="UOE36" s="71"/>
      <c r="UOU36" s="71"/>
      <c r="UPK36" s="71"/>
      <c r="UQA36" s="71"/>
      <c r="UQQ36" s="71"/>
      <c r="URG36" s="71"/>
      <c r="URW36" s="71"/>
      <c r="USM36" s="71"/>
      <c r="UTC36" s="71"/>
      <c r="UTS36" s="71"/>
      <c r="UUI36" s="71"/>
      <c r="UUY36" s="71"/>
      <c r="UVO36" s="71"/>
      <c r="UWE36" s="71"/>
      <c r="UWU36" s="71"/>
      <c r="UXK36" s="71"/>
      <c r="UYA36" s="71"/>
      <c r="UYQ36" s="71"/>
      <c r="UZG36" s="71"/>
      <c r="UZW36" s="71"/>
      <c r="VAM36" s="71"/>
      <c r="VBC36" s="71"/>
      <c r="VBS36" s="71"/>
      <c r="VCI36" s="71"/>
      <c r="VCY36" s="71"/>
      <c r="VDO36" s="71"/>
      <c r="VEE36" s="71"/>
      <c r="VEU36" s="71"/>
      <c r="VFK36" s="71"/>
      <c r="VGA36" s="71"/>
      <c r="VGQ36" s="71"/>
      <c r="VHG36" s="71"/>
      <c r="VHW36" s="71"/>
      <c r="VIM36" s="71"/>
      <c r="VJC36" s="71"/>
      <c r="VJS36" s="71"/>
      <c r="VKI36" s="71"/>
      <c r="VKY36" s="71"/>
      <c r="VLO36" s="71"/>
      <c r="VME36" s="71"/>
      <c r="VMU36" s="71"/>
      <c r="VNK36" s="71"/>
      <c r="VOA36" s="71"/>
      <c r="VOQ36" s="71"/>
      <c r="VPG36" s="71"/>
      <c r="VPW36" s="71"/>
      <c r="VQM36" s="71"/>
      <c r="VRC36" s="71"/>
      <c r="VRS36" s="71"/>
      <c r="VSI36" s="71"/>
      <c r="VSY36" s="71"/>
      <c r="VTO36" s="71"/>
      <c r="VUE36" s="71"/>
      <c r="VUU36" s="71"/>
      <c r="VVK36" s="71"/>
      <c r="VWA36" s="71"/>
      <c r="VWQ36" s="71"/>
      <c r="VXG36" s="71"/>
      <c r="VXW36" s="71"/>
      <c r="VYM36" s="71"/>
      <c r="VZC36" s="71"/>
      <c r="VZS36" s="71"/>
      <c r="WAI36" s="71"/>
      <c r="WAY36" s="71"/>
      <c r="WBO36" s="71"/>
      <c r="WCE36" s="71"/>
      <c r="WCU36" s="71"/>
      <c r="WDK36" s="71"/>
      <c r="WEA36" s="71"/>
      <c r="WEQ36" s="71"/>
      <c r="WFG36" s="71"/>
      <c r="WFW36" s="71"/>
      <c r="WGM36" s="71"/>
      <c r="WHC36" s="71"/>
      <c r="WHS36" s="71"/>
      <c r="WII36" s="71"/>
      <c r="WIY36" s="71"/>
      <c r="WJO36" s="71"/>
      <c r="WKE36" s="71"/>
      <c r="WKU36" s="71"/>
      <c r="WLK36" s="71"/>
      <c r="WMA36" s="71"/>
      <c r="WMQ36" s="71"/>
      <c r="WNG36" s="71"/>
      <c r="WNW36" s="71"/>
      <c r="WOM36" s="71"/>
      <c r="WPC36" s="71"/>
      <c r="WPS36" s="71"/>
      <c r="WQI36" s="71"/>
      <c r="WQY36" s="71"/>
      <c r="WRO36" s="71"/>
      <c r="WSE36" s="71"/>
      <c r="WSU36" s="71"/>
      <c r="WTK36" s="71"/>
      <c r="WUA36" s="71"/>
      <c r="WUQ36" s="71"/>
      <c r="WVG36" s="71"/>
      <c r="WVW36" s="71"/>
      <c r="WWM36" s="71"/>
      <c r="WXC36" s="71"/>
      <c r="WXS36" s="71"/>
      <c r="WYI36" s="71"/>
      <c r="WYY36" s="71"/>
      <c r="WZO36" s="71"/>
      <c r="XAE36" s="71"/>
      <c r="XAU36" s="71"/>
      <c r="XBK36" s="71"/>
      <c r="XCA36" s="71"/>
      <c r="XCQ36" s="71"/>
      <c r="XDG36" s="71"/>
      <c r="XDW36" s="71"/>
      <c r="XEM36" s="71"/>
    </row>
    <row r="37" spans="1:1023 1039:2047 2063:3071 3087:4095 4111:5119 5135:6143 6159:7167 7183:8191 8207:9215 9231:10239 10255:11263 11279:12287 12303:13311 13327:14335 14351:15359 15375:16367">
      <c r="A37" s="20" t="str">
        <f>IF(COUNTBLANK(F37)=1," ",COUNTA($F$11:F37))</f>
        <v xml:space="preserve"> </v>
      </c>
      <c r="B37" s="73" t="s">
        <v>309</v>
      </c>
      <c r="C37" s="68" t="s">
        <v>16</v>
      </c>
      <c r="D37" s="68">
        <v>2</v>
      </c>
      <c r="E37" s="95"/>
      <c r="F37" s="134"/>
      <c r="G37" s="135"/>
      <c r="H37" s="136"/>
      <c r="I37" s="135">
        <f t="shared" si="0"/>
        <v>0</v>
      </c>
      <c r="J37" s="135">
        <f t="shared" si="1"/>
        <v>0</v>
      </c>
      <c r="K37" s="135">
        <f t="shared" si="2"/>
        <v>0</v>
      </c>
      <c r="L37" s="135">
        <f t="shared" si="3"/>
        <v>0</v>
      </c>
      <c r="M37" s="135">
        <f t="shared" si="4"/>
        <v>0</v>
      </c>
      <c r="N37" s="135">
        <f t="shared" si="5"/>
        <v>0</v>
      </c>
      <c r="O37" s="70">
        <f t="shared" si="6"/>
        <v>0</v>
      </c>
      <c r="AE37" s="71"/>
      <c r="AU37" s="71"/>
      <c r="BK37" s="71"/>
      <c r="CA37" s="71"/>
      <c r="CQ37" s="71"/>
      <c r="DG37" s="71"/>
      <c r="DW37" s="71"/>
      <c r="EM37" s="71"/>
      <c r="FC37" s="71"/>
      <c r="FS37" s="71"/>
      <c r="GI37" s="71"/>
      <c r="GY37" s="71"/>
      <c r="HO37" s="71"/>
      <c r="IE37" s="71"/>
      <c r="IU37" s="71"/>
      <c r="JK37" s="71"/>
      <c r="KA37" s="71"/>
      <c r="KQ37" s="71"/>
      <c r="LG37" s="71"/>
      <c r="LW37" s="71"/>
      <c r="MM37" s="71"/>
      <c r="NC37" s="71"/>
      <c r="NS37" s="71"/>
      <c r="OI37" s="71"/>
      <c r="OY37" s="71"/>
      <c r="PO37" s="71"/>
      <c r="QE37" s="71"/>
      <c r="QU37" s="71"/>
      <c r="RK37" s="71"/>
      <c r="SA37" s="71"/>
      <c r="SQ37" s="71"/>
      <c r="TG37" s="71"/>
      <c r="TW37" s="71"/>
      <c r="UM37" s="71"/>
      <c r="VC37" s="71"/>
      <c r="VS37" s="71"/>
      <c r="WI37" s="71"/>
      <c r="WY37" s="71"/>
      <c r="XO37" s="71"/>
      <c r="YE37" s="71"/>
      <c r="YU37" s="71"/>
      <c r="ZK37" s="71"/>
      <c r="AAA37" s="71"/>
      <c r="AAQ37" s="71"/>
      <c r="ABG37" s="71"/>
      <c r="ABW37" s="71"/>
      <c r="ACM37" s="71"/>
      <c r="ADC37" s="71"/>
      <c r="ADS37" s="71"/>
      <c r="AEI37" s="71"/>
      <c r="AEY37" s="71"/>
      <c r="AFO37" s="71"/>
      <c r="AGE37" s="71"/>
      <c r="AGU37" s="71"/>
      <c r="AHK37" s="71"/>
      <c r="AIA37" s="71"/>
      <c r="AIQ37" s="71"/>
      <c r="AJG37" s="71"/>
      <c r="AJW37" s="71"/>
      <c r="AKM37" s="71"/>
      <c r="ALC37" s="71"/>
      <c r="ALS37" s="71"/>
      <c r="AMI37" s="71"/>
      <c r="AMY37" s="71"/>
      <c r="ANO37" s="71"/>
      <c r="AOE37" s="71"/>
      <c r="AOU37" s="71"/>
      <c r="APK37" s="71"/>
      <c r="AQA37" s="71"/>
      <c r="AQQ37" s="71"/>
      <c r="ARG37" s="71"/>
      <c r="ARW37" s="71"/>
      <c r="ASM37" s="71"/>
      <c r="ATC37" s="71"/>
      <c r="ATS37" s="71"/>
      <c r="AUI37" s="71"/>
      <c r="AUY37" s="71"/>
      <c r="AVO37" s="71"/>
      <c r="AWE37" s="71"/>
      <c r="AWU37" s="71"/>
      <c r="AXK37" s="71"/>
      <c r="AYA37" s="71"/>
      <c r="AYQ37" s="71"/>
      <c r="AZG37" s="71"/>
      <c r="AZW37" s="71"/>
      <c r="BAM37" s="71"/>
      <c r="BBC37" s="71"/>
      <c r="BBS37" s="71"/>
      <c r="BCI37" s="71"/>
      <c r="BCY37" s="71"/>
      <c r="BDO37" s="71"/>
      <c r="BEE37" s="71"/>
      <c r="BEU37" s="71"/>
      <c r="BFK37" s="71"/>
      <c r="BGA37" s="71"/>
      <c r="BGQ37" s="71"/>
      <c r="BHG37" s="71"/>
      <c r="BHW37" s="71"/>
      <c r="BIM37" s="71"/>
      <c r="BJC37" s="71"/>
      <c r="BJS37" s="71"/>
      <c r="BKI37" s="71"/>
      <c r="BKY37" s="71"/>
      <c r="BLO37" s="71"/>
      <c r="BME37" s="71"/>
      <c r="BMU37" s="71"/>
      <c r="BNK37" s="71"/>
      <c r="BOA37" s="71"/>
      <c r="BOQ37" s="71"/>
      <c r="BPG37" s="71"/>
      <c r="BPW37" s="71"/>
      <c r="BQM37" s="71"/>
      <c r="BRC37" s="71"/>
      <c r="BRS37" s="71"/>
      <c r="BSI37" s="71"/>
      <c r="BSY37" s="71"/>
      <c r="BTO37" s="71"/>
      <c r="BUE37" s="71"/>
      <c r="BUU37" s="71"/>
      <c r="BVK37" s="71"/>
      <c r="BWA37" s="71"/>
      <c r="BWQ37" s="71"/>
      <c r="BXG37" s="71"/>
      <c r="BXW37" s="71"/>
      <c r="BYM37" s="71"/>
      <c r="BZC37" s="71"/>
      <c r="BZS37" s="71"/>
      <c r="CAI37" s="71"/>
      <c r="CAY37" s="71"/>
      <c r="CBO37" s="71"/>
      <c r="CCE37" s="71"/>
      <c r="CCU37" s="71"/>
      <c r="CDK37" s="71"/>
      <c r="CEA37" s="71"/>
      <c r="CEQ37" s="71"/>
      <c r="CFG37" s="71"/>
      <c r="CFW37" s="71"/>
      <c r="CGM37" s="71"/>
      <c r="CHC37" s="71"/>
      <c r="CHS37" s="71"/>
      <c r="CII37" s="71"/>
      <c r="CIY37" s="71"/>
      <c r="CJO37" s="71"/>
      <c r="CKE37" s="71"/>
      <c r="CKU37" s="71"/>
      <c r="CLK37" s="71"/>
      <c r="CMA37" s="71"/>
      <c r="CMQ37" s="71"/>
      <c r="CNG37" s="71"/>
      <c r="CNW37" s="71"/>
      <c r="COM37" s="71"/>
      <c r="CPC37" s="71"/>
      <c r="CPS37" s="71"/>
      <c r="CQI37" s="71"/>
      <c r="CQY37" s="71"/>
      <c r="CRO37" s="71"/>
      <c r="CSE37" s="71"/>
      <c r="CSU37" s="71"/>
      <c r="CTK37" s="71"/>
      <c r="CUA37" s="71"/>
      <c r="CUQ37" s="71"/>
      <c r="CVG37" s="71"/>
      <c r="CVW37" s="71"/>
      <c r="CWM37" s="71"/>
      <c r="CXC37" s="71"/>
      <c r="CXS37" s="71"/>
      <c r="CYI37" s="71"/>
      <c r="CYY37" s="71"/>
      <c r="CZO37" s="71"/>
      <c r="DAE37" s="71"/>
      <c r="DAU37" s="71"/>
      <c r="DBK37" s="71"/>
      <c r="DCA37" s="71"/>
      <c r="DCQ37" s="71"/>
      <c r="DDG37" s="71"/>
      <c r="DDW37" s="71"/>
      <c r="DEM37" s="71"/>
      <c r="DFC37" s="71"/>
      <c r="DFS37" s="71"/>
      <c r="DGI37" s="71"/>
      <c r="DGY37" s="71"/>
      <c r="DHO37" s="71"/>
      <c r="DIE37" s="71"/>
      <c r="DIU37" s="71"/>
      <c r="DJK37" s="71"/>
      <c r="DKA37" s="71"/>
      <c r="DKQ37" s="71"/>
      <c r="DLG37" s="71"/>
      <c r="DLW37" s="71"/>
      <c r="DMM37" s="71"/>
      <c r="DNC37" s="71"/>
      <c r="DNS37" s="71"/>
      <c r="DOI37" s="71"/>
      <c r="DOY37" s="71"/>
      <c r="DPO37" s="71"/>
      <c r="DQE37" s="71"/>
      <c r="DQU37" s="71"/>
      <c r="DRK37" s="71"/>
      <c r="DSA37" s="71"/>
      <c r="DSQ37" s="71"/>
      <c r="DTG37" s="71"/>
      <c r="DTW37" s="71"/>
      <c r="DUM37" s="71"/>
      <c r="DVC37" s="71"/>
      <c r="DVS37" s="71"/>
      <c r="DWI37" s="71"/>
      <c r="DWY37" s="71"/>
      <c r="DXO37" s="71"/>
      <c r="DYE37" s="71"/>
      <c r="DYU37" s="71"/>
      <c r="DZK37" s="71"/>
      <c r="EAA37" s="71"/>
      <c r="EAQ37" s="71"/>
      <c r="EBG37" s="71"/>
      <c r="EBW37" s="71"/>
      <c r="ECM37" s="71"/>
      <c r="EDC37" s="71"/>
      <c r="EDS37" s="71"/>
      <c r="EEI37" s="71"/>
      <c r="EEY37" s="71"/>
      <c r="EFO37" s="71"/>
      <c r="EGE37" s="71"/>
      <c r="EGU37" s="71"/>
      <c r="EHK37" s="71"/>
      <c r="EIA37" s="71"/>
      <c r="EIQ37" s="71"/>
      <c r="EJG37" s="71"/>
      <c r="EJW37" s="71"/>
      <c r="EKM37" s="71"/>
      <c r="ELC37" s="71"/>
      <c r="ELS37" s="71"/>
      <c r="EMI37" s="71"/>
      <c r="EMY37" s="71"/>
      <c r="ENO37" s="71"/>
      <c r="EOE37" s="71"/>
      <c r="EOU37" s="71"/>
      <c r="EPK37" s="71"/>
      <c r="EQA37" s="71"/>
      <c r="EQQ37" s="71"/>
      <c r="ERG37" s="71"/>
      <c r="ERW37" s="71"/>
      <c r="ESM37" s="71"/>
      <c r="ETC37" s="71"/>
      <c r="ETS37" s="71"/>
      <c r="EUI37" s="71"/>
      <c r="EUY37" s="71"/>
      <c r="EVO37" s="71"/>
      <c r="EWE37" s="71"/>
      <c r="EWU37" s="71"/>
      <c r="EXK37" s="71"/>
      <c r="EYA37" s="71"/>
      <c r="EYQ37" s="71"/>
      <c r="EZG37" s="71"/>
      <c r="EZW37" s="71"/>
      <c r="FAM37" s="71"/>
      <c r="FBC37" s="71"/>
      <c r="FBS37" s="71"/>
      <c r="FCI37" s="71"/>
      <c r="FCY37" s="71"/>
      <c r="FDO37" s="71"/>
      <c r="FEE37" s="71"/>
      <c r="FEU37" s="71"/>
      <c r="FFK37" s="71"/>
      <c r="FGA37" s="71"/>
      <c r="FGQ37" s="71"/>
      <c r="FHG37" s="71"/>
      <c r="FHW37" s="71"/>
      <c r="FIM37" s="71"/>
      <c r="FJC37" s="71"/>
      <c r="FJS37" s="71"/>
      <c r="FKI37" s="71"/>
      <c r="FKY37" s="71"/>
      <c r="FLO37" s="71"/>
      <c r="FME37" s="71"/>
      <c r="FMU37" s="71"/>
      <c r="FNK37" s="71"/>
      <c r="FOA37" s="71"/>
      <c r="FOQ37" s="71"/>
      <c r="FPG37" s="71"/>
      <c r="FPW37" s="71"/>
      <c r="FQM37" s="71"/>
      <c r="FRC37" s="71"/>
      <c r="FRS37" s="71"/>
      <c r="FSI37" s="71"/>
      <c r="FSY37" s="71"/>
      <c r="FTO37" s="71"/>
      <c r="FUE37" s="71"/>
      <c r="FUU37" s="71"/>
      <c r="FVK37" s="71"/>
      <c r="FWA37" s="71"/>
      <c r="FWQ37" s="71"/>
      <c r="FXG37" s="71"/>
      <c r="FXW37" s="71"/>
      <c r="FYM37" s="71"/>
      <c r="FZC37" s="71"/>
      <c r="FZS37" s="71"/>
      <c r="GAI37" s="71"/>
      <c r="GAY37" s="71"/>
      <c r="GBO37" s="71"/>
      <c r="GCE37" s="71"/>
      <c r="GCU37" s="71"/>
      <c r="GDK37" s="71"/>
      <c r="GEA37" s="71"/>
      <c r="GEQ37" s="71"/>
      <c r="GFG37" s="71"/>
      <c r="GFW37" s="71"/>
      <c r="GGM37" s="71"/>
      <c r="GHC37" s="71"/>
      <c r="GHS37" s="71"/>
      <c r="GII37" s="71"/>
      <c r="GIY37" s="71"/>
      <c r="GJO37" s="71"/>
      <c r="GKE37" s="71"/>
      <c r="GKU37" s="71"/>
      <c r="GLK37" s="71"/>
      <c r="GMA37" s="71"/>
      <c r="GMQ37" s="71"/>
      <c r="GNG37" s="71"/>
      <c r="GNW37" s="71"/>
      <c r="GOM37" s="71"/>
      <c r="GPC37" s="71"/>
      <c r="GPS37" s="71"/>
      <c r="GQI37" s="71"/>
      <c r="GQY37" s="71"/>
      <c r="GRO37" s="71"/>
      <c r="GSE37" s="71"/>
      <c r="GSU37" s="71"/>
      <c r="GTK37" s="71"/>
      <c r="GUA37" s="71"/>
      <c r="GUQ37" s="71"/>
      <c r="GVG37" s="71"/>
      <c r="GVW37" s="71"/>
      <c r="GWM37" s="71"/>
      <c r="GXC37" s="71"/>
      <c r="GXS37" s="71"/>
      <c r="GYI37" s="71"/>
      <c r="GYY37" s="71"/>
      <c r="GZO37" s="71"/>
      <c r="HAE37" s="71"/>
      <c r="HAU37" s="71"/>
      <c r="HBK37" s="71"/>
      <c r="HCA37" s="71"/>
      <c r="HCQ37" s="71"/>
      <c r="HDG37" s="71"/>
      <c r="HDW37" s="71"/>
      <c r="HEM37" s="71"/>
      <c r="HFC37" s="71"/>
      <c r="HFS37" s="71"/>
      <c r="HGI37" s="71"/>
      <c r="HGY37" s="71"/>
      <c r="HHO37" s="71"/>
      <c r="HIE37" s="71"/>
      <c r="HIU37" s="71"/>
      <c r="HJK37" s="71"/>
      <c r="HKA37" s="71"/>
      <c r="HKQ37" s="71"/>
      <c r="HLG37" s="71"/>
      <c r="HLW37" s="71"/>
      <c r="HMM37" s="71"/>
      <c r="HNC37" s="71"/>
      <c r="HNS37" s="71"/>
      <c r="HOI37" s="71"/>
      <c r="HOY37" s="71"/>
      <c r="HPO37" s="71"/>
      <c r="HQE37" s="71"/>
      <c r="HQU37" s="71"/>
      <c r="HRK37" s="71"/>
      <c r="HSA37" s="71"/>
      <c r="HSQ37" s="71"/>
      <c r="HTG37" s="71"/>
      <c r="HTW37" s="71"/>
      <c r="HUM37" s="71"/>
      <c r="HVC37" s="71"/>
      <c r="HVS37" s="71"/>
      <c r="HWI37" s="71"/>
      <c r="HWY37" s="71"/>
      <c r="HXO37" s="71"/>
      <c r="HYE37" s="71"/>
      <c r="HYU37" s="71"/>
      <c r="HZK37" s="71"/>
      <c r="IAA37" s="71"/>
      <c r="IAQ37" s="71"/>
      <c r="IBG37" s="71"/>
      <c r="IBW37" s="71"/>
      <c r="ICM37" s="71"/>
      <c r="IDC37" s="71"/>
      <c r="IDS37" s="71"/>
      <c r="IEI37" s="71"/>
      <c r="IEY37" s="71"/>
      <c r="IFO37" s="71"/>
      <c r="IGE37" s="71"/>
      <c r="IGU37" s="71"/>
      <c r="IHK37" s="71"/>
      <c r="IIA37" s="71"/>
      <c r="IIQ37" s="71"/>
      <c r="IJG37" s="71"/>
      <c r="IJW37" s="71"/>
      <c r="IKM37" s="71"/>
      <c r="ILC37" s="71"/>
      <c r="ILS37" s="71"/>
      <c r="IMI37" s="71"/>
      <c r="IMY37" s="71"/>
      <c r="INO37" s="71"/>
      <c r="IOE37" s="71"/>
      <c r="IOU37" s="71"/>
      <c r="IPK37" s="71"/>
      <c r="IQA37" s="71"/>
      <c r="IQQ37" s="71"/>
      <c r="IRG37" s="71"/>
      <c r="IRW37" s="71"/>
      <c r="ISM37" s="71"/>
      <c r="ITC37" s="71"/>
      <c r="ITS37" s="71"/>
      <c r="IUI37" s="71"/>
      <c r="IUY37" s="71"/>
      <c r="IVO37" s="71"/>
      <c r="IWE37" s="71"/>
      <c r="IWU37" s="71"/>
      <c r="IXK37" s="71"/>
      <c r="IYA37" s="71"/>
      <c r="IYQ37" s="71"/>
      <c r="IZG37" s="71"/>
      <c r="IZW37" s="71"/>
      <c r="JAM37" s="71"/>
      <c r="JBC37" s="71"/>
      <c r="JBS37" s="71"/>
      <c r="JCI37" s="71"/>
      <c r="JCY37" s="71"/>
      <c r="JDO37" s="71"/>
      <c r="JEE37" s="71"/>
      <c r="JEU37" s="71"/>
      <c r="JFK37" s="71"/>
      <c r="JGA37" s="71"/>
      <c r="JGQ37" s="71"/>
      <c r="JHG37" s="71"/>
      <c r="JHW37" s="71"/>
      <c r="JIM37" s="71"/>
      <c r="JJC37" s="71"/>
      <c r="JJS37" s="71"/>
      <c r="JKI37" s="71"/>
      <c r="JKY37" s="71"/>
      <c r="JLO37" s="71"/>
      <c r="JME37" s="71"/>
      <c r="JMU37" s="71"/>
      <c r="JNK37" s="71"/>
      <c r="JOA37" s="71"/>
      <c r="JOQ37" s="71"/>
      <c r="JPG37" s="71"/>
      <c r="JPW37" s="71"/>
      <c r="JQM37" s="71"/>
      <c r="JRC37" s="71"/>
      <c r="JRS37" s="71"/>
      <c r="JSI37" s="71"/>
      <c r="JSY37" s="71"/>
      <c r="JTO37" s="71"/>
      <c r="JUE37" s="71"/>
      <c r="JUU37" s="71"/>
      <c r="JVK37" s="71"/>
      <c r="JWA37" s="71"/>
      <c r="JWQ37" s="71"/>
      <c r="JXG37" s="71"/>
      <c r="JXW37" s="71"/>
      <c r="JYM37" s="71"/>
      <c r="JZC37" s="71"/>
      <c r="JZS37" s="71"/>
      <c r="KAI37" s="71"/>
      <c r="KAY37" s="71"/>
      <c r="KBO37" s="71"/>
      <c r="KCE37" s="71"/>
      <c r="KCU37" s="71"/>
      <c r="KDK37" s="71"/>
      <c r="KEA37" s="71"/>
      <c r="KEQ37" s="71"/>
      <c r="KFG37" s="71"/>
      <c r="KFW37" s="71"/>
      <c r="KGM37" s="71"/>
      <c r="KHC37" s="71"/>
      <c r="KHS37" s="71"/>
      <c r="KII37" s="71"/>
      <c r="KIY37" s="71"/>
      <c r="KJO37" s="71"/>
      <c r="KKE37" s="71"/>
      <c r="KKU37" s="71"/>
      <c r="KLK37" s="71"/>
      <c r="KMA37" s="71"/>
      <c r="KMQ37" s="71"/>
      <c r="KNG37" s="71"/>
      <c r="KNW37" s="71"/>
      <c r="KOM37" s="71"/>
      <c r="KPC37" s="71"/>
      <c r="KPS37" s="71"/>
      <c r="KQI37" s="71"/>
      <c r="KQY37" s="71"/>
      <c r="KRO37" s="71"/>
      <c r="KSE37" s="71"/>
      <c r="KSU37" s="71"/>
      <c r="KTK37" s="71"/>
      <c r="KUA37" s="71"/>
      <c r="KUQ37" s="71"/>
      <c r="KVG37" s="71"/>
      <c r="KVW37" s="71"/>
      <c r="KWM37" s="71"/>
      <c r="KXC37" s="71"/>
      <c r="KXS37" s="71"/>
      <c r="KYI37" s="71"/>
      <c r="KYY37" s="71"/>
      <c r="KZO37" s="71"/>
      <c r="LAE37" s="71"/>
      <c r="LAU37" s="71"/>
      <c r="LBK37" s="71"/>
      <c r="LCA37" s="71"/>
      <c r="LCQ37" s="71"/>
      <c r="LDG37" s="71"/>
      <c r="LDW37" s="71"/>
      <c r="LEM37" s="71"/>
      <c r="LFC37" s="71"/>
      <c r="LFS37" s="71"/>
      <c r="LGI37" s="71"/>
      <c r="LGY37" s="71"/>
      <c r="LHO37" s="71"/>
      <c r="LIE37" s="71"/>
      <c r="LIU37" s="71"/>
      <c r="LJK37" s="71"/>
      <c r="LKA37" s="71"/>
      <c r="LKQ37" s="71"/>
      <c r="LLG37" s="71"/>
      <c r="LLW37" s="71"/>
      <c r="LMM37" s="71"/>
      <c r="LNC37" s="71"/>
      <c r="LNS37" s="71"/>
      <c r="LOI37" s="71"/>
      <c r="LOY37" s="71"/>
      <c r="LPO37" s="71"/>
      <c r="LQE37" s="71"/>
      <c r="LQU37" s="71"/>
      <c r="LRK37" s="71"/>
      <c r="LSA37" s="71"/>
      <c r="LSQ37" s="71"/>
      <c r="LTG37" s="71"/>
      <c r="LTW37" s="71"/>
      <c r="LUM37" s="71"/>
      <c r="LVC37" s="71"/>
      <c r="LVS37" s="71"/>
      <c r="LWI37" s="71"/>
      <c r="LWY37" s="71"/>
      <c r="LXO37" s="71"/>
      <c r="LYE37" s="71"/>
      <c r="LYU37" s="71"/>
      <c r="LZK37" s="71"/>
      <c r="MAA37" s="71"/>
      <c r="MAQ37" s="71"/>
      <c r="MBG37" s="71"/>
      <c r="MBW37" s="71"/>
      <c r="MCM37" s="71"/>
      <c r="MDC37" s="71"/>
      <c r="MDS37" s="71"/>
      <c r="MEI37" s="71"/>
      <c r="MEY37" s="71"/>
      <c r="MFO37" s="71"/>
      <c r="MGE37" s="71"/>
      <c r="MGU37" s="71"/>
      <c r="MHK37" s="71"/>
      <c r="MIA37" s="71"/>
      <c r="MIQ37" s="71"/>
      <c r="MJG37" s="71"/>
      <c r="MJW37" s="71"/>
      <c r="MKM37" s="71"/>
      <c r="MLC37" s="71"/>
      <c r="MLS37" s="71"/>
      <c r="MMI37" s="71"/>
      <c r="MMY37" s="71"/>
      <c r="MNO37" s="71"/>
      <c r="MOE37" s="71"/>
      <c r="MOU37" s="71"/>
      <c r="MPK37" s="71"/>
      <c r="MQA37" s="71"/>
      <c r="MQQ37" s="71"/>
      <c r="MRG37" s="71"/>
      <c r="MRW37" s="71"/>
      <c r="MSM37" s="71"/>
      <c r="MTC37" s="71"/>
      <c r="MTS37" s="71"/>
      <c r="MUI37" s="71"/>
      <c r="MUY37" s="71"/>
      <c r="MVO37" s="71"/>
      <c r="MWE37" s="71"/>
      <c r="MWU37" s="71"/>
      <c r="MXK37" s="71"/>
      <c r="MYA37" s="71"/>
      <c r="MYQ37" s="71"/>
      <c r="MZG37" s="71"/>
      <c r="MZW37" s="71"/>
      <c r="NAM37" s="71"/>
      <c r="NBC37" s="71"/>
      <c r="NBS37" s="71"/>
      <c r="NCI37" s="71"/>
      <c r="NCY37" s="71"/>
      <c r="NDO37" s="71"/>
      <c r="NEE37" s="71"/>
      <c r="NEU37" s="71"/>
      <c r="NFK37" s="71"/>
      <c r="NGA37" s="71"/>
      <c r="NGQ37" s="71"/>
      <c r="NHG37" s="71"/>
      <c r="NHW37" s="71"/>
      <c r="NIM37" s="71"/>
      <c r="NJC37" s="71"/>
      <c r="NJS37" s="71"/>
      <c r="NKI37" s="71"/>
      <c r="NKY37" s="71"/>
      <c r="NLO37" s="71"/>
      <c r="NME37" s="71"/>
      <c r="NMU37" s="71"/>
      <c r="NNK37" s="71"/>
      <c r="NOA37" s="71"/>
      <c r="NOQ37" s="71"/>
      <c r="NPG37" s="71"/>
      <c r="NPW37" s="71"/>
      <c r="NQM37" s="71"/>
      <c r="NRC37" s="71"/>
      <c r="NRS37" s="71"/>
      <c r="NSI37" s="71"/>
      <c r="NSY37" s="71"/>
      <c r="NTO37" s="71"/>
      <c r="NUE37" s="71"/>
      <c r="NUU37" s="71"/>
      <c r="NVK37" s="71"/>
      <c r="NWA37" s="71"/>
      <c r="NWQ37" s="71"/>
      <c r="NXG37" s="71"/>
      <c r="NXW37" s="71"/>
      <c r="NYM37" s="71"/>
      <c r="NZC37" s="71"/>
      <c r="NZS37" s="71"/>
      <c r="OAI37" s="71"/>
      <c r="OAY37" s="71"/>
      <c r="OBO37" s="71"/>
      <c r="OCE37" s="71"/>
      <c r="OCU37" s="71"/>
      <c r="ODK37" s="71"/>
      <c r="OEA37" s="71"/>
      <c r="OEQ37" s="71"/>
      <c r="OFG37" s="71"/>
      <c r="OFW37" s="71"/>
      <c r="OGM37" s="71"/>
      <c r="OHC37" s="71"/>
      <c r="OHS37" s="71"/>
      <c r="OII37" s="71"/>
      <c r="OIY37" s="71"/>
      <c r="OJO37" s="71"/>
      <c r="OKE37" s="71"/>
      <c r="OKU37" s="71"/>
      <c r="OLK37" s="71"/>
      <c r="OMA37" s="71"/>
      <c r="OMQ37" s="71"/>
      <c r="ONG37" s="71"/>
      <c r="ONW37" s="71"/>
      <c r="OOM37" s="71"/>
      <c r="OPC37" s="71"/>
      <c r="OPS37" s="71"/>
      <c r="OQI37" s="71"/>
      <c r="OQY37" s="71"/>
      <c r="ORO37" s="71"/>
      <c r="OSE37" s="71"/>
      <c r="OSU37" s="71"/>
      <c r="OTK37" s="71"/>
      <c r="OUA37" s="71"/>
      <c r="OUQ37" s="71"/>
      <c r="OVG37" s="71"/>
      <c r="OVW37" s="71"/>
      <c r="OWM37" s="71"/>
      <c r="OXC37" s="71"/>
      <c r="OXS37" s="71"/>
      <c r="OYI37" s="71"/>
      <c r="OYY37" s="71"/>
      <c r="OZO37" s="71"/>
      <c r="PAE37" s="71"/>
      <c r="PAU37" s="71"/>
      <c r="PBK37" s="71"/>
      <c r="PCA37" s="71"/>
      <c r="PCQ37" s="71"/>
      <c r="PDG37" s="71"/>
      <c r="PDW37" s="71"/>
      <c r="PEM37" s="71"/>
      <c r="PFC37" s="71"/>
      <c r="PFS37" s="71"/>
      <c r="PGI37" s="71"/>
      <c r="PGY37" s="71"/>
      <c r="PHO37" s="71"/>
      <c r="PIE37" s="71"/>
      <c r="PIU37" s="71"/>
      <c r="PJK37" s="71"/>
      <c r="PKA37" s="71"/>
      <c r="PKQ37" s="71"/>
      <c r="PLG37" s="71"/>
      <c r="PLW37" s="71"/>
      <c r="PMM37" s="71"/>
      <c r="PNC37" s="71"/>
      <c r="PNS37" s="71"/>
      <c r="POI37" s="71"/>
      <c r="POY37" s="71"/>
      <c r="PPO37" s="71"/>
      <c r="PQE37" s="71"/>
      <c r="PQU37" s="71"/>
      <c r="PRK37" s="71"/>
      <c r="PSA37" s="71"/>
      <c r="PSQ37" s="71"/>
      <c r="PTG37" s="71"/>
      <c r="PTW37" s="71"/>
      <c r="PUM37" s="71"/>
      <c r="PVC37" s="71"/>
      <c r="PVS37" s="71"/>
      <c r="PWI37" s="71"/>
      <c r="PWY37" s="71"/>
      <c r="PXO37" s="71"/>
      <c r="PYE37" s="71"/>
      <c r="PYU37" s="71"/>
      <c r="PZK37" s="71"/>
      <c r="QAA37" s="71"/>
      <c r="QAQ37" s="71"/>
      <c r="QBG37" s="71"/>
      <c r="QBW37" s="71"/>
      <c r="QCM37" s="71"/>
      <c r="QDC37" s="71"/>
      <c r="QDS37" s="71"/>
      <c r="QEI37" s="71"/>
      <c r="QEY37" s="71"/>
      <c r="QFO37" s="71"/>
      <c r="QGE37" s="71"/>
      <c r="QGU37" s="71"/>
      <c r="QHK37" s="71"/>
      <c r="QIA37" s="71"/>
      <c r="QIQ37" s="71"/>
      <c r="QJG37" s="71"/>
      <c r="QJW37" s="71"/>
      <c r="QKM37" s="71"/>
      <c r="QLC37" s="71"/>
      <c r="QLS37" s="71"/>
      <c r="QMI37" s="71"/>
      <c r="QMY37" s="71"/>
      <c r="QNO37" s="71"/>
      <c r="QOE37" s="71"/>
      <c r="QOU37" s="71"/>
      <c r="QPK37" s="71"/>
      <c r="QQA37" s="71"/>
      <c r="QQQ37" s="71"/>
      <c r="QRG37" s="71"/>
      <c r="QRW37" s="71"/>
      <c r="QSM37" s="71"/>
      <c r="QTC37" s="71"/>
      <c r="QTS37" s="71"/>
      <c r="QUI37" s="71"/>
      <c r="QUY37" s="71"/>
      <c r="QVO37" s="71"/>
      <c r="QWE37" s="71"/>
      <c r="QWU37" s="71"/>
      <c r="QXK37" s="71"/>
      <c r="QYA37" s="71"/>
      <c r="QYQ37" s="71"/>
      <c r="QZG37" s="71"/>
      <c r="QZW37" s="71"/>
      <c r="RAM37" s="71"/>
      <c r="RBC37" s="71"/>
      <c r="RBS37" s="71"/>
      <c r="RCI37" s="71"/>
      <c r="RCY37" s="71"/>
      <c r="RDO37" s="71"/>
      <c r="REE37" s="71"/>
      <c r="REU37" s="71"/>
      <c r="RFK37" s="71"/>
      <c r="RGA37" s="71"/>
      <c r="RGQ37" s="71"/>
      <c r="RHG37" s="71"/>
      <c r="RHW37" s="71"/>
      <c r="RIM37" s="71"/>
      <c r="RJC37" s="71"/>
      <c r="RJS37" s="71"/>
      <c r="RKI37" s="71"/>
      <c r="RKY37" s="71"/>
      <c r="RLO37" s="71"/>
      <c r="RME37" s="71"/>
      <c r="RMU37" s="71"/>
      <c r="RNK37" s="71"/>
      <c r="ROA37" s="71"/>
      <c r="ROQ37" s="71"/>
      <c r="RPG37" s="71"/>
      <c r="RPW37" s="71"/>
      <c r="RQM37" s="71"/>
      <c r="RRC37" s="71"/>
      <c r="RRS37" s="71"/>
      <c r="RSI37" s="71"/>
      <c r="RSY37" s="71"/>
      <c r="RTO37" s="71"/>
      <c r="RUE37" s="71"/>
      <c r="RUU37" s="71"/>
      <c r="RVK37" s="71"/>
      <c r="RWA37" s="71"/>
      <c r="RWQ37" s="71"/>
      <c r="RXG37" s="71"/>
      <c r="RXW37" s="71"/>
      <c r="RYM37" s="71"/>
      <c r="RZC37" s="71"/>
      <c r="RZS37" s="71"/>
      <c r="SAI37" s="71"/>
      <c r="SAY37" s="71"/>
      <c r="SBO37" s="71"/>
      <c r="SCE37" s="71"/>
      <c r="SCU37" s="71"/>
      <c r="SDK37" s="71"/>
      <c r="SEA37" s="71"/>
      <c r="SEQ37" s="71"/>
      <c r="SFG37" s="71"/>
      <c r="SFW37" s="71"/>
      <c r="SGM37" s="71"/>
      <c r="SHC37" s="71"/>
      <c r="SHS37" s="71"/>
      <c r="SII37" s="71"/>
      <c r="SIY37" s="71"/>
      <c r="SJO37" s="71"/>
      <c r="SKE37" s="71"/>
      <c r="SKU37" s="71"/>
      <c r="SLK37" s="71"/>
      <c r="SMA37" s="71"/>
      <c r="SMQ37" s="71"/>
      <c r="SNG37" s="71"/>
      <c r="SNW37" s="71"/>
      <c r="SOM37" s="71"/>
      <c r="SPC37" s="71"/>
      <c r="SPS37" s="71"/>
      <c r="SQI37" s="71"/>
      <c r="SQY37" s="71"/>
      <c r="SRO37" s="71"/>
      <c r="SSE37" s="71"/>
      <c r="SSU37" s="71"/>
      <c r="STK37" s="71"/>
      <c r="SUA37" s="71"/>
      <c r="SUQ37" s="71"/>
      <c r="SVG37" s="71"/>
      <c r="SVW37" s="71"/>
      <c r="SWM37" s="71"/>
      <c r="SXC37" s="71"/>
      <c r="SXS37" s="71"/>
      <c r="SYI37" s="71"/>
      <c r="SYY37" s="71"/>
      <c r="SZO37" s="71"/>
      <c r="TAE37" s="71"/>
      <c r="TAU37" s="71"/>
      <c r="TBK37" s="71"/>
      <c r="TCA37" s="71"/>
      <c r="TCQ37" s="71"/>
      <c r="TDG37" s="71"/>
      <c r="TDW37" s="71"/>
      <c r="TEM37" s="71"/>
      <c r="TFC37" s="71"/>
      <c r="TFS37" s="71"/>
      <c r="TGI37" s="71"/>
      <c r="TGY37" s="71"/>
      <c r="THO37" s="71"/>
      <c r="TIE37" s="71"/>
      <c r="TIU37" s="71"/>
      <c r="TJK37" s="71"/>
      <c r="TKA37" s="71"/>
      <c r="TKQ37" s="71"/>
      <c r="TLG37" s="71"/>
      <c r="TLW37" s="71"/>
      <c r="TMM37" s="71"/>
      <c r="TNC37" s="71"/>
      <c r="TNS37" s="71"/>
      <c r="TOI37" s="71"/>
      <c r="TOY37" s="71"/>
      <c r="TPO37" s="71"/>
      <c r="TQE37" s="71"/>
      <c r="TQU37" s="71"/>
      <c r="TRK37" s="71"/>
      <c r="TSA37" s="71"/>
      <c r="TSQ37" s="71"/>
      <c r="TTG37" s="71"/>
      <c r="TTW37" s="71"/>
      <c r="TUM37" s="71"/>
      <c r="TVC37" s="71"/>
      <c r="TVS37" s="71"/>
      <c r="TWI37" s="71"/>
      <c r="TWY37" s="71"/>
      <c r="TXO37" s="71"/>
      <c r="TYE37" s="71"/>
      <c r="TYU37" s="71"/>
      <c r="TZK37" s="71"/>
      <c r="UAA37" s="71"/>
      <c r="UAQ37" s="71"/>
      <c r="UBG37" s="71"/>
      <c r="UBW37" s="71"/>
      <c r="UCM37" s="71"/>
      <c r="UDC37" s="71"/>
      <c r="UDS37" s="71"/>
      <c r="UEI37" s="71"/>
      <c r="UEY37" s="71"/>
      <c r="UFO37" s="71"/>
      <c r="UGE37" s="71"/>
      <c r="UGU37" s="71"/>
      <c r="UHK37" s="71"/>
      <c r="UIA37" s="71"/>
      <c r="UIQ37" s="71"/>
      <c r="UJG37" s="71"/>
      <c r="UJW37" s="71"/>
      <c r="UKM37" s="71"/>
      <c r="ULC37" s="71"/>
      <c r="ULS37" s="71"/>
      <c r="UMI37" s="71"/>
      <c r="UMY37" s="71"/>
      <c r="UNO37" s="71"/>
      <c r="UOE37" s="71"/>
      <c r="UOU37" s="71"/>
      <c r="UPK37" s="71"/>
      <c r="UQA37" s="71"/>
      <c r="UQQ37" s="71"/>
      <c r="URG37" s="71"/>
      <c r="URW37" s="71"/>
      <c r="USM37" s="71"/>
      <c r="UTC37" s="71"/>
      <c r="UTS37" s="71"/>
      <c r="UUI37" s="71"/>
      <c r="UUY37" s="71"/>
      <c r="UVO37" s="71"/>
      <c r="UWE37" s="71"/>
      <c r="UWU37" s="71"/>
      <c r="UXK37" s="71"/>
      <c r="UYA37" s="71"/>
      <c r="UYQ37" s="71"/>
      <c r="UZG37" s="71"/>
      <c r="UZW37" s="71"/>
      <c r="VAM37" s="71"/>
      <c r="VBC37" s="71"/>
      <c r="VBS37" s="71"/>
      <c r="VCI37" s="71"/>
      <c r="VCY37" s="71"/>
      <c r="VDO37" s="71"/>
      <c r="VEE37" s="71"/>
      <c r="VEU37" s="71"/>
      <c r="VFK37" s="71"/>
      <c r="VGA37" s="71"/>
      <c r="VGQ37" s="71"/>
      <c r="VHG37" s="71"/>
      <c r="VHW37" s="71"/>
      <c r="VIM37" s="71"/>
      <c r="VJC37" s="71"/>
      <c r="VJS37" s="71"/>
      <c r="VKI37" s="71"/>
      <c r="VKY37" s="71"/>
      <c r="VLO37" s="71"/>
      <c r="VME37" s="71"/>
      <c r="VMU37" s="71"/>
      <c r="VNK37" s="71"/>
      <c r="VOA37" s="71"/>
      <c r="VOQ37" s="71"/>
      <c r="VPG37" s="71"/>
      <c r="VPW37" s="71"/>
      <c r="VQM37" s="71"/>
      <c r="VRC37" s="71"/>
      <c r="VRS37" s="71"/>
      <c r="VSI37" s="71"/>
      <c r="VSY37" s="71"/>
      <c r="VTO37" s="71"/>
      <c r="VUE37" s="71"/>
      <c r="VUU37" s="71"/>
      <c r="VVK37" s="71"/>
      <c r="VWA37" s="71"/>
      <c r="VWQ37" s="71"/>
      <c r="VXG37" s="71"/>
      <c r="VXW37" s="71"/>
      <c r="VYM37" s="71"/>
      <c r="VZC37" s="71"/>
      <c r="VZS37" s="71"/>
      <c r="WAI37" s="71"/>
      <c r="WAY37" s="71"/>
      <c r="WBO37" s="71"/>
      <c r="WCE37" s="71"/>
      <c r="WCU37" s="71"/>
      <c r="WDK37" s="71"/>
      <c r="WEA37" s="71"/>
      <c r="WEQ37" s="71"/>
      <c r="WFG37" s="71"/>
      <c r="WFW37" s="71"/>
      <c r="WGM37" s="71"/>
      <c r="WHC37" s="71"/>
      <c r="WHS37" s="71"/>
      <c r="WII37" s="71"/>
      <c r="WIY37" s="71"/>
      <c r="WJO37" s="71"/>
      <c r="WKE37" s="71"/>
      <c r="WKU37" s="71"/>
      <c r="WLK37" s="71"/>
      <c r="WMA37" s="71"/>
      <c r="WMQ37" s="71"/>
      <c r="WNG37" s="71"/>
      <c r="WNW37" s="71"/>
      <c r="WOM37" s="71"/>
      <c r="WPC37" s="71"/>
      <c r="WPS37" s="71"/>
      <c r="WQI37" s="71"/>
      <c r="WQY37" s="71"/>
      <c r="WRO37" s="71"/>
      <c r="WSE37" s="71"/>
      <c r="WSU37" s="71"/>
      <c r="WTK37" s="71"/>
      <c r="WUA37" s="71"/>
      <c r="WUQ37" s="71"/>
      <c r="WVG37" s="71"/>
      <c r="WVW37" s="71"/>
      <c r="WWM37" s="71"/>
      <c r="WXC37" s="71"/>
      <c r="WXS37" s="71"/>
      <c r="WYI37" s="71"/>
      <c r="WYY37" s="71"/>
      <c r="WZO37" s="71"/>
      <c r="XAE37" s="71"/>
      <c r="XAU37" s="71"/>
      <c r="XBK37" s="71"/>
      <c r="XCA37" s="71"/>
      <c r="XCQ37" s="71"/>
      <c r="XDG37" s="71"/>
      <c r="XDW37" s="71"/>
      <c r="XEM37" s="71"/>
    </row>
    <row r="38" spans="1:1023 1039:2047 2063:3071 3087:4095 4111:5119 5135:6143 6159:7167 7183:8191 8207:9215 9231:10239 10255:11263 11279:12287 12303:13311 13327:14335 14351:15359 15375:16367">
      <c r="A38" s="20" t="str">
        <f>IF(COUNTBLANK(F38)=1," ",COUNTA($F$11:F38))</f>
        <v xml:space="preserve"> </v>
      </c>
      <c r="B38" s="73" t="s">
        <v>310</v>
      </c>
      <c r="C38" s="68" t="s">
        <v>16</v>
      </c>
      <c r="D38" s="68">
        <v>2</v>
      </c>
      <c r="E38" s="95"/>
      <c r="F38" s="134"/>
      <c r="G38" s="135"/>
      <c r="H38" s="136"/>
      <c r="I38" s="135">
        <f t="shared" si="0"/>
        <v>0</v>
      </c>
      <c r="J38" s="135">
        <f t="shared" si="1"/>
        <v>0</v>
      </c>
      <c r="K38" s="135">
        <f t="shared" si="2"/>
        <v>0</v>
      </c>
      <c r="L38" s="135">
        <f t="shared" si="3"/>
        <v>0</v>
      </c>
      <c r="M38" s="135">
        <f t="shared" si="4"/>
        <v>0</v>
      </c>
      <c r="N38" s="135">
        <f t="shared" si="5"/>
        <v>0</v>
      </c>
      <c r="O38" s="70">
        <f t="shared" si="6"/>
        <v>0</v>
      </c>
      <c r="AE38" s="71"/>
      <c r="AU38" s="71"/>
      <c r="BK38" s="71"/>
      <c r="CA38" s="71"/>
      <c r="CQ38" s="71"/>
      <c r="DG38" s="71"/>
      <c r="DW38" s="71"/>
      <c r="EM38" s="71"/>
      <c r="FC38" s="71"/>
      <c r="FS38" s="71"/>
      <c r="GI38" s="71"/>
      <c r="GY38" s="71"/>
      <c r="HO38" s="71"/>
      <c r="IE38" s="71"/>
      <c r="IU38" s="71"/>
      <c r="JK38" s="71"/>
      <c r="KA38" s="71"/>
      <c r="KQ38" s="71"/>
      <c r="LG38" s="71"/>
      <c r="LW38" s="71"/>
      <c r="MM38" s="71"/>
      <c r="NC38" s="71"/>
      <c r="NS38" s="71"/>
      <c r="OI38" s="71"/>
      <c r="OY38" s="71"/>
      <c r="PO38" s="71"/>
      <c r="QE38" s="71"/>
      <c r="QU38" s="71"/>
      <c r="RK38" s="71"/>
      <c r="SA38" s="71"/>
      <c r="SQ38" s="71"/>
      <c r="TG38" s="71"/>
      <c r="TW38" s="71"/>
      <c r="UM38" s="71"/>
      <c r="VC38" s="71"/>
      <c r="VS38" s="71"/>
      <c r="WI38" s="71"/>
      <c r="WY38" s="71"/>
      <c r="XO38" s="71"/>
      <c r="YE38" s="71"/>
      <c r="YU38" s="71"/>
      <c r="ZK38" s="71"/>
      <c r="AAA38" s="71"/>
      <c r="AAQ38" s="71"/>
      <c r="ABG38" s="71"/>
      <c r="ABW38" s="71"/>
      <c r="ACM38" s="71"/>
      <c r="ADC38" s="71"/>
      <c r="ADS38" s="71"/>
      <c r="AEI38" s="71"/>
      <c r="AEY38" s="71"/>
      <c r="AFO38" s="71"/>
      <c r="AGE38" s="71"/>
      <c r="AGU38" s="71"/>
      <c r="AHK38" s="71"/>
      <c r="AIA38" s="71"/>
      <c r="AIQ38" s="71"/>
      <c r="AJG38" s="71"/>
      <c r="AJW38" s="71"/>
      <c r="AKM38" s="71"/>
      <c r="ALC38" s="71"/>
      <c r="ALS38" s="71"/>
      <c r="AMI38" s="71"/>
      <c r="AMY38" s="71"/>
      <c r="ANO38" s="71"/>
      <c r="AOE38" s="71"/>
      <c r="AOU38" s="71"/>
      <c r="APK38" s="71"/>
      <c r="AQA38" s="71"/>
      <c r="AQQ38" s="71"/>
      <c r="ARG38" s="71"/>
      <c r="ARW38" s="71"/>
      <c r="ASM38" s="71"/>
      <c r="ATC38" s="71"/>
      <c r="ATS38" s="71"/>
      <c r="AUI38" s="71"/>
      <c r="AUY38" s="71"/>
      <c r="AVO38" s="71"/>
      <c r="AWE38" s="71"/>
      <c r="AWU38" s="71"/>
      <c r="AXK38" s="71"/>
      <c r="AYA38" s="71"/>
      <c r="AYQ38" s="71"/>
      <c r="AZG38" s="71"/>
      <c r="AZW38" s="71"/>
      <c r="BAM38" s="71"/>
      <c r="BBC38" s="71"/>
      <c r="BBS38" s="71"/>
      <c r="BCI38" s="71"/>
      <c r="BCY38" s="71"/>
      <c r="BDO38" s="71"/>
      <c r="BEE38" s="71"/>
      <c r="BEU38" s="71"/>
      <c r="BFK38" s="71"/>
      <c r="BGA38" s="71"/>
      <c r="BGQ38" s="71"/>
      <c r="BHG38" s="71"/>
      <c r="BHW38" s="71"/>
      <c r="BIM38" s="71"/>
      <c r="BJC38" s="71"/>
      <c r="BJS38" s="71"/>
      <c r="BKI38" s="71"/>
      <c r="BKY38" s="71"/>
      <c r="BLO38" s="71"/>
      <c r="BME38" s="71"/>
      <c r="BMU38" s="71"/>
      <c r="BNK38" s="71"/>
      <c r="BOA38" s="71"/>
      <c r="BOQ38" s="71"/>
      <c r="BPG38" s="71"/>
      <c r="BPW38" s="71"/>
      <c r="BQM38" s="71"/>
      <c r="BRC38" s="71"/>
      <c r="BRS38" s="71"/>
      <c r="BSI38" s="71"/>
      <c r="BSY38" s="71"/>
      <c r="BTO38" s="71"/>
      <c r="BUE38" s="71"/>
      <c r="BUU38" s="71"/>
      <c r="BVK38" s="71"/>
      <c r="BWA38" s="71"/>
      <c r="BWQ38" s="71"/>
      <c r="BXG38" s="71"/>
      <c r="BXW38" s="71"/>
      <c r="BYM38" s="71"/>
      <c r="BZC38" s="71"/>
      <c r="BZS38" s="71"/>
      <c r="CAI38" s="71"/>
      <c r="CAY38" s="71"/>
      <c r="CBO38" s="71"/>
      <c r="CCE38" s="71"/>
      <c r="CCU38" s="71"/>
      <c r="CDK38" s="71"/>
      <c r="CEA38" s="71"/>
      <c r="CEQ38" s="71"/>
      <c r="CFG38" s="71"/>
      <c r="CFW38" s="71"/>
      <c r="CGM38" s="71"/>
      <c r="CHC38" s="71"/>
      <c r="CHS38" s="71"/>
      <c r="CII38" s="71"/>
      <c r="CIY38" s="71"/>
      <c r="CJO38" s="71"/>
      <c r="CKE38" s="71"/>
      <c r="CKU38" s="71"/>
      <c r="CLK38" s="71"/>
      <c r="CMA38" s="71"/>
      <c r="CMQ38" s="71"/>
      <c r="CNG38" s="71"/>
      <c r="CNW38" s="71"/>
      <c r="COM38" s="71"/>
      <c r="CPC38" s="71"/>
      <c r="CPS38" s="71"/>
      <c r="CQI38" s="71"/>
      <c r="CQY38" s="71"/>
      <c r="CRO38" s="71"/>
      <c r="CSE38" s="71"/>
      <c r="CSU38" s="71"/>
      <c r="CTK38" s="71"/>
      <c r="CUA38" s="71"/>
      <c r="CUQ38" s="71"/>
      <c r="CVG38" s="71"/>
      <c r="CVW38" s="71"/>
      <c r="CWM38" s="71"/>
      <c r="CXC38" s="71"/>
      <c r="CXS38" s="71"/>
      <c r="CYI38" s="71"/>
      <c r="CYY38" s="71"/>
      <c r="CZO38" s="71"/>
      <c r="DAE38" s="71"/>
      <c r="DAU38" s="71"/>
      <c r="DBK38" s="71"/>
      <c r="DCA38" s="71"/>
      <c r="DCQ38" s="71"/>
      <c r="DDG38" s="71"/>
      <c r="DDW38" s="71"/>
      <c r="DEM38" s="71"/>
      <c r="DFC38" s="71"/>
      <c r="DFS38" s="71"/>
      <c r="DGI38" s="71"/>
      <c r="DGY38" s="71"/>
      <c r="DHO38" s="71"/>
      <c r="DIE38" s="71"/>
      <c r="DIU38" s="71"/>
      <c r="DJK38" s="71"/>
      <c r="DKA38" s="71"/>
      <c r="DKQ38" s="71"/>
      <c r="DLG38" s="71"/>
      <c r="DLW38" s="71"/>
      <c r="DMM38" s="71"/>
      <c r="DNC38" s="71"/>
      <c r="DNS38" s="71"/>
      <c r="DOI38" s="71"/>
      <c r="DOY38" s="71"/>
      <c r="DPO38" s="71"/>
      <c r="DQE38" s="71"/>
      <c r="DQU38" s="71"/>
      <c r="DRK38" s="71"/>
      <c r="DSA38" s="71"/>
      <c r="DSQ38" s="71"/>
      <c r="DTG38" s="71"/>
      <c r="DTW38" s="71"/>
      <c r="DUM38" s="71"/>
      <c r="DVC38" s="71"/>
      <c r="DVS38" s="71"/>
      <c r="DWI38" s="71"/>
      <c r="DWY38" s="71"/>
      <c r="DXO38" s="71"/>
      <c r="DYE38" s="71"/>
      <c r="DYU38" s="71"/>
      <c r="DZK38" s="71"/>
      <c r="EAA38" s="71"/>
      <c r="EAQ38" s="71"/>
      <c r="EBG38" s="71"/>
      <c r="EBW38" s="71"/>
      <c r="ECM38" s="71"/>
      <c r="EDC38" s="71"/>
      <c r="EDS38" s="71"/>
      <c r="EEI38" s="71"/>
      <c r="EEY38" s="71"/>
      <c r="EFO38" s="71"/>
      <c r="EGE38" s="71"/>
      <c r="EGU38" s="71"/>
      <c r="EHK38" s="71"/>
      <c r="EIA38" s="71"/>
      <c r="EIQ38" s="71"/>
      <c r="EJG38" s="71"/>
      <c r="EJW38" s="71"/>
      <c r="EKM38" s="71"/>
      <c r="ELC38" s="71"/>
      <c r="ELS38" s="71"/>
      <c r="EMI38" s="71"/>
      <c r="EMY38" s="71"/>
      <c r="ENO38" s="71"/>
      <c r="EOE38" s="71"/>
      <c r="EOU38" s="71"/>
      <c r="EPK38" s="71"/>
      <c r="EQA38" s="71"/>
      <c r="EQQ38" s="71"/>
      <c r="ERG38" s="71"/>
      <c r="ERW38" s="71"/>
      <c r="ESM38" s="71"/>
      <c r="ETC38" s="71"/>
      <c r="ETS38" s="71"/>
      <c r="EUI38" s="71"/>
      <c r="EUY38" s="71"/>
      <c r="EVO38" s="71"/>
      <c r="EWE38" s="71"/>
      <c r="EWU38" s="71"/>
      <c r="EXK38" s="71"/>
      <c r="EYA38" s="71"/>
      <c r="EYQ38" s="71"/>
      <c r="EZG38" s="71"/>
      <c r="EZW38" s="71"/>
      <c r="FAM38" s="71"/>
      <c r="FBC38" s="71"/>
      <c r="FBS38" s="71"/>
      <c r="FCI38" s="71"/>
      <c r="FCY38" s="71"/>
      <c r="FDO38" s="71"/>
      <c r="FEE38" s="71"/>
      <c r="FEU38" s="71"/>
      <c r="FFK38" s="71"/>
      <c r="FGA38" s="71"/>
      <c r="FGQ38" s="71"/>
      <c r="FHG38" s="71"/>
      <c r="FHW38" s="71"/>
      <c r="FIM38" s="71"/>
      <c r="FJC38" s="71"/>
      <c r="FJS38" s="71"/>
      <c r="FKI38" s="71"/>
      <c r="FKY38" s="71"/>
      <c r="FLO38" s="71"/>
      <c r="FME38" s="71"/>
      <c r="FMU38" s="71"/>
      <c r="FNK38" s="71"/>
      <c r="FOA38" s="71"/>
      <c r="FOQ38" s="71"/>
      <c r="FPG38" s="71"/>
      <c r="FPW38" s="71"/>
      <c r="FQM38" s="71"/>
      <c r="FRC38" s="71"/>
      <c r="FRS38" s="71"/>
      <c r="FSI38" s="71"/>
      <c r="FSY38" s="71"/>
      <c r="FTO38" s="71"/>
      <c r="FUE38" s="71"/>
      <c r="FUU38" s="71"/>
      <c r="FVK38" s="71"/>
      <c r="FWA38" s="71"/>
      <c r="FWQ38" s="71"/>
      <c r="FXG38" s="71"/>
      <c r="FXW38" s="71"/>
      <c r="FYM38" s="71"/>
      <c r="FZC38" s="71"/>
      <c r="FZS38" s="71"/>
      <c r="GAI38" s="71"/>
      <c r="GAY38" s="71"/>
      <c r="GBO38" s="71"/>
      <c r="GCE38" s="71"/>
      <c r="GCU38" s="71"/>
      <c r="GDK38" s="71"/>
      <c r="GEA38" s="71"/>
      <c r="GEQ38" s="71"/>
      <c r="GFG38" s="71"/>
      <c r="GFW38" s="71"/>
      <c r="GGM38" s="71"/>
      <c r="GHC38" s="71"/>
      <c r="GHS38" s="71"/>
      <c r="GII38" s="71"/>
      <c r="GIY38" s="71"/>
      <c r="GJO38" s="71"/>
      <c r="GKE38" s="71"/>
      <c r="GKU38" s="71"/>
      <c r="GLK38" s="71"/>
      <c r="GMA38" s="71"/>
      <c r="GMQ38" s="71"/>
      <c r="GNG38" s="71"/>
      <c r="GNW38" s="71"/>
      <c r="GOM38" s="71"/>
      <c r="GPC38" s="71"/>
      <c r="GPS38" s="71"/>
      <c r="GQI38" s="71"/>
      <c r="GQY38" s="71"/>
      <c r="GRO38" s="71"/>
      <c r="GSE38" s="71"/>
      <c r="GSU38" s="71"/>
      <c r="GTK38" s="71"/>
      <c r="GUA38" s="71"/>
      <c r="GUQ38" s="71"/>
      <c r="GVG38" s="71"/>
      <c r="GVW38" s="71"/>
      <c r="GWM38" s="71"/>
      <c r="GXC38" s="71"/>
      <c r="GXS38" s="71"/>
      <c r="GYI38" s="71"/>
      <c r="GYY38" s="71"/>
      <c r="GZO38" s="71"/>
      <c r="HAE38" s="71"/>
      <c r="HAU38" s="71"/>
      <c r="HBK38" s="71"/>
      <c r="HCA38" s="71"/>
      <c r="HCQ38" s="71"/>
      <c r="HDG38" s="71"/>
      <c r="HDW38" s="71"/>
      <c r="HEM38" s="71"/>
      <c r="HFC38" s="71"/>
      <c r="HFS38" s="71"/>
      <c r="HGI38" s="71"/>
      <c r="HGY38" s="71"/>
      <c r="HHO38" s="71"/>
      <c r="HIE38" s="71"/>
      <c r="HIU38" s="71"/>
      <c r="HJK38" s="71"/>
      <c r="HKA38" s="71"/>
      <c r="HKQ38" s="71"/>
      <c r="HLG38" s="71"/>
      <c r="HLW38" s="71"/>
      <c r="HMM38" s="71"/>
      <c r="HNC38" s="71"/>
      <c r="HNS38" s="71"/>
      <c r="HOI38" s="71"/>
      <c r="HOY38" s="71"/>
      <c r="HPO38" s="71"/>
      <c r="HQE38" s="71"/>
      <c r="HQU38" s="71"/>
      <c r="HRK38" s="71"/>
      <c r="HSA38" s="71"/>
      <c r="HSQ38" s="71"/>
      <c r="HTG38" s="71"/>
      <c r="HTW38" s="71"/>
      <c r="HUM38" s="71"/>
      <c r="HVC38" s="71"/>
      <c r="HVS38" s="71"/>
      <c r="HWI38" s="71"/>
      <c r="HWY38" s="71"/>
      <c r="HXO38" s="71"/>
      <c r="HYE38" s="71"/>
      <c r="HYU38" s="71"/>
      <c r="HZK38" s="71"/>
      <c r="IAA38" s="71"/>
      <c r="IAQ38" s="71"/>
      <c r="IBG38" s="71"/>
      <c r="IBW38" s="71"/>
      <c r="ICM38" s="71"/>
      <c r="IDC38" s="71"/>
      <c r="IDS38" s="71"/>
      <c r="IEI38" s="71"/>
      <c r="IEY38" s="71"/>
      <c r="IFO38" s="71"/>
      <c r="IGE38" s="71"/>
      <c r="IGU38" s="71"/>
      <c r="IHK38" s="71"/>
      <c r="IIA38" s="71"/>
      <c r="IIQ38" s="71"/>
      <c r="IJG38" s="71"/>
      <c r="IJW38" s="71"/>
      <c r="IKM38" s="71"/>
      <c r="ILC38" s="71"/>
      <c r="ILS38" s="71"/>
      <c r="IMI38" s="71"/>
      <c r="IMY38" s="71"/>
      <c r="INO38" s="71"/>
      <c r="IOE38" s="71"/>
      <c r="IOU38" s="71"/>
      <c r="IPK38" s="71"/>
      <c r="IQA38" s="71"/>
      <c r="IQQ38" s="71"/>
      <c r="IRG38" s="71"/>
      <c r="IRW38" s="71"/>
      <c r="ISM38" s="71"/>
      <c r="ITC38" s="71"/>
      <c r="ITS38" s="71"/>
      <c r="IUI38" s="71"/>
      <c r="IUY38" s="71"/>
      <c r="IVO38" s="71"/>
      <c r="IWE38" s="71"/>
      <c r="IWU38" s="71"/>
      <c r="IXK38" s="71"/>
      <c r="IYA38" s="71"/>
      <c r="IYQ38" s="71"/>
      <c r="IZG38" s="71"/>
      <c r="IZW38" s="71"/>
      <c r="JAM38" s="71"/>
      <c r="JBC38" s="71"/>
      <c r="JBS38" s="71"/>
      <c r="JCI38" s="71"/>
      <c r="JCY38" s="71"/>
      <c r="JDO38" s="71"/>
      <c r="JEE38" s="71"/>
      <c r="JEU38" s="71"/>
      <c r="JFK38" s="71"/>
      <c r="JGA38" s="71"/>
      <c r="JGQ38" s="71"/>
      <c r="JHG38" s="71"/>
      <c r="JHW38" s="71"/>
      <c r="JIM38" s="71"/>
      <c r="JJC38" s="71"/>
      <c r="JJS38" s="71"/>
      <c r="JKI38" s="71"/>
      <c r="JKY38" s="71"/>
      <c r="JLO38" s="71"/>
      <c r="JME38" s="71"/>
      <c r="JMU38" s="71"/>
      <c r="JNK38" s="71"/>
      <c r="JOA38" s="71"/>
      <c r="JOQ38" s="71"/>
      <c r="JPG38" s="71"/>
      <c r="JPW38" s="71"/>
      <c r="JQM38" s="71"/>
      <c r="JRC38" s="71"/>
      <c r="JRS38" s="71"/>
      <c r="JSI38" s="71"/>
      <c r="JSY38" s="71"/>
      <c r="JTO38" s="71"/>
      <c r="JUE38" s="71"/>
      <c r="JUU38" s="71"/>
      <c r="JVK38" s="71"/>
      <c r="JWA38" s="71"/>
      <c r="JWQ38" s="71"/>
      <c r="JXG38" s="71"/>
      <c r="JXW38" s="71"/>
      <c r="JYM38" s="71"/>
      <c r="JZC38" s="71"/>
      <c r="JZS38" s="71"/>
      <c r="KAI38" s="71"/>
      <c r="KAY38" s="71"/>
      <c r="KBO38" s="71"/>
      <c r="KCE38" s="71"/>
      <c r="KCU38" s="71"/>
      <c r="KDK38" s="71"/>
      <c r="KEA38" s="71"/>
      <c r="KEQ38" s="71"/>
      <c r="KFG38" s="71"/>
      <c r="KFW38" s="71"/>
      <c r="KGM38" s="71"/>
      <c r="KHC38" s="71"/>
      <c r="KHS38" s="71"/>
      <c r="KII38" s="71"/>
      <c r="KIY38" s="71"/>
      <c r="KJO38" s="71"/>
      <c r="KKE38" s="71"/>
      <c r="KKU38" s="71"/>
      <c r="KLK38" s="71"/>
      <c r="KMA38" s="71"/>
      <c r="KMQ38" s="71"/>
      <c r="KNG38" s="71"/>
      <c r="KNW38" s="71"/>
      <c r="KOM38" s="71"/>
      <c r="KPC38" s="71"/>
      <c r="KPS38" s="71"/>
      <c r="KQI38" s="71"/>
      <c r="KQY38" s="71"/>
      <c r="KRO38" s="71"/>
      <c r="KSE38" s="71"/>
      <c r="KSU38" s="71"/>
      <c r="KTK38" s="71"/>
      <c r="KUA38" s="71"/>
      <c r="KUQ38" s="71"/>
      <c r="KVG38" s="71"/>
      <c r="KVW38" s="71"/>
      <c r="KWM38" s="71"/>
      <c r="KXC38" s="71"/>
      <c r="KXS38" s="71"/>
      <c r="KYI38" s="71"/>
      <c r="KYY38" s="71"/>
      <c r="KZO38" s="71"/>
      <c r="LAE38" s="71"/>
      <c r="LAU38" s="71"/>
      <c r="LBK38" s="71"/>
      <c r="LCA38" s="71"/>
      <c r="LCQ38" s="71"/>
      <c r="LDG38" s="71"/>
      <c r="LDW38" s="71"/>
      <c r="LEM38" s="71"/>
      <c r="LFC38" s="71"/>
      <c r="LFS38" s="71"/>
      <c r="LGI38" s="71"/>
      <c r="LGY38" s="71"/>
      <c r="LHO38" s="71"/>
      <c r="LIE38" s="71"/>
      <c r="LIU38" s="71"/>
      <c r="LJK38" s="71"/>
      <c r="LKA38" s="71"/>
      <c r="LKQ38" s="71"/>
      <c r="LLG38" s="71"/>
      <c r="LLW38" s="71"/>
      <c r="LMM38" s="71"/>
      <c r="LNC38" s="71"/>
      <c r="LNS38" s="71"/>
      <c r="LOI38" s="71"/>
      <c r="LOY38" s="71"/>
      <c r="LPO38" s="71"/>
      <c r="LQE38" s="71"/>
      <c r="LQU38" s="71"/>
      <c r="LRK38" s="71"/>
      <c r="LSA38" s="71"/>
      <c r="LSQ38" s="71"/>
      <c r="LTG38" s="71"/>
      <c r="LTW38" s="71"/>
      <c r="LUM38" s="71"/>
      <c r="LVC38" s="71"/>
      <c r="LVS38" s="71"/>
      <c r="LWI38" s="71"/>
      <c r="LWY38" s="71"/>
      <c r="LXO38" s="71"/>
      <c r="LYE38" s="71"/>
      <c r="LYU38" s="71"/>
      <c r="LZK38" s="71"/>
      <c r="MAA38" s="71"/>
      <c r="MAQ38" s="71"/>
      <c r="MBG38" s="71"/>
      <c r="MBW38" s="71"/>
      <c r="MCM38" s="71"/>
      <c r="MDC38" s="71"/>
      <c r="MDS38" s="71"/>
      <c r="MEI38" s="71"/>
      <c r="MEY38" s="71"/>
      <c r="MFO38" s="71"/>
      <c r="MGE38" s="71"/>
      <c r="MGU38" s="71"/>
      <c r="MHK38" s="71"/>
      <c r="MIA38" s="71"/>
      <c r="MIQ38" s="71"/>
      <c r="MJG38" s="71"/>
      <c r="MJW38" s="71"/>
      <c r="MKM38" s="71"/>
      <c r="MLC38" s="71"/>
      <c r="MLS38" s="71"/>
      <c r="MMI38" s="71"/>
      <c r="MMY38" s="71"/>
      <c r="MNO38" s="71"/>
      <c r="MOE38" s="71"/>
      <c r="MOU38" s="71"/>
      <c r="MPK38" s="71"/>
      <c r="MQA38" s="71"/>
      <c r="MQQ38" s="71"/>
      <c r="MRG38" s="71"/>
      <c r="MRW38" s="71"/>
      <c r="MSM38" s="71"/>
      <c r="MTC38" s="71"/>
      <c r="MTS38" s="71"/>
      <c r="MUI38" s="71"/>
      <c r="MUY38" s="71"/>
      <c r="MVO38" s="71"/>
      <c r="MWE38" s="71"/>
      <c r="MWU38" s="71"/>
      <c r="MXK38" s="71"/>
      <c r="MYA38" s="71"/>
      <c r="MYQ38" s="71"/>
      <c r="MZG38" s="71"/>
      <c r="MZW38" s="71"/>
      <c r="NAM38" s="71"/>
      <c r="NBC38" s="71"/>
      <c r="NBS38" s="71"/>
      <c r="NCI38" s="71"/>
      <c r="NCY38" s="71"/>
      <c r="NDO38" s="71"/>
      <c r="NEE38" s="71"/>
      <c r="NEU38" s="71"/>
      <c r="NFK38" s="71"/>
      <c r="NGA38" s="71"/>
      <c r="NGQ38" s="71"/>
      <c r="NHG38" s="71"/>
      <c r="NHW38" s="71"/>
      <c r="NIM38" s="71"/>
      <c r="NJC38" s="71"/>
      <c r="NJS38" s="71"/>
      <c r="NKI38" s="71"/>
      <c r="NKY38" s="71"/>
      <c r="NLO38" s="71"/>
      <c r="NME38" s="71"/>
      <c r="NMU38" s="71"/>
      <c r="NNK38" s="71"/>
      <c r="NOA38" s="71"/>
      <c r="NOQ38" s="71"/>
      <c r="NPG38" s="71"/>
      <c r="NPW38" s="71"/>
      <c r="NQM38" s="71"/>
      <c r="NRC38" s="71"/>
      <c r="NRS38" s="71"/>
      <c r="NSI38" s="71"/>
      <c r="NSY38" s="71"/>
      <c r="NTO38" s="71"/>
      <c r="NUE38" s="71"/>
      <c r="NUU38" s="71"/>
      <c r="NVK38" s="71"/>
      <c r="NWA38" s="71"/>
      <c r="NWQ38" s="71"/>
      <c r="NXG38" s="71"/>
      <c r="NXW38" s="71"/>
      <c r="NYM38" s="71"/>
      <c r="NZC38" s="71"/>
      <c r="NZS38" s="71"/>
      <c r="OAI38" s="71"/>
      <c r="OAY38" s="71"/>
      <c r="OBO38" s="71"/>
      <c r="OCE38" s="71"/>
      <c r="OCU38" s="71"/>
      <c r="ODK38" s="71"/>
      <c r="OEA38" s="71"/>
      <c r="OEQ38" s="71"/>
      <c r="OFG38" s="71"/>
      <c r="OFW38" s="71"/>
      <c r="OGM38" s="71"/>
      <c r="OHC38" s="71"/>
      <c r="OHS38" s="71"/>
      <c r="OII38" s="71"/>
      <c r="OIY38" s="71"/>
      <c r="OJO38" s="71"/>
      <c r="OKE38" s="71"/>
      <c r="OKU38" s="71"/>
      <c r="OLK38" s="71"/>
      <c r="OMA38" s="71"/>
      <c r="OMQ38" s="71"/>
      <c r="ONG38" s="71"/>
      <c r="ONW38" s="71"/>
      <c r="OOM38" s="71"/>
      <c r="OPC38" s="71"/>
      <c r="OPS38" s="71"/>
      <c r="OQI38" s="71"/>
      <c r="OQY38" s="71"/>
      <c r="ORO38" s="71"/>
      <c r="OSE38" s="71"/>
      <c r="OSU38" s="71"/>
      <c r="OTK38" s="71"/>
      <c r="OUA38" s="71"/>
      <c r="OUQ38" s="71"/>
      <c r="OVG38" s="71"/>
      <c r="OVW38" s="71"/>
      <c r="OWM38" s="71"/>
      <c r="OXC38" s="71"/>
      <c r="OXS38" s="71"/>
      <c r="OYI38" s="71"/>
      <c r="OYY38" s="71"/>
      <c r="OZO38" s="71"/>
      <c r="PAE38" s="71"/>
      <c r="PAU38" s="71"/>
      <c r="PBK38" s="71"/>
      <c r="PCA38" s="71"/>
      <c r="PCQ38" s="71"/>
      <c r="PDG38" s="71"/>
      <c r="PDW38" s="71"/>
      <c r="PEM38" s="71"/>
      <c r="PFC38" s="71"/>
      <c r="PFS38" s="71"/>
      <c r="PGI38" s="71"/>
      <c r="PGY38" s="71"/>
      <c r="PHO38" s="71"/>
      <c r="PIE38" s="71"/>
      <c r="PIU38" s="71"/>
      <c r="PJK38" s="71"/>
      <c r="PKA38" s="71"/>
      <c r="PKQ38" s="71"/>
      <c r="PLG38" s="71"/>
      <c r="PLW38" s="71"/>
      <c r="PMM38" s="71"/>
      <c r="PNC38" s="71"/>
      <c r="PNS38" s="71"/>
      <c r="POI38" s="71"/>
      <c r="POY38" s="71"/>
      <c r="PPO38" s="71"/>
      <c r="PQE38" s="71"/>
      <c r="PQU38" s="71"/>
      <c r="PRK38" s="71"/>
      <c r="PSA38" s="71"/>
      <c r="PSQ38" s="71"/>
      <c r="PTG38" s="71"/>
      <c r="PTW38" s="71"/>
      <c r="PUM38" s="71"/>
      <c r="PVC38" s="71"/>
      <c r="PVS38" s="71"/>
      <c r="PWI38" s="71"/>
      <c r="PWY38" s="71"/>
      <c r="PXO38" s="71"/>
      <c r="PYE38" s="71"/>
      <c r="PYU38" s="71"/>
      <c r="PZK38" s="71"/>
      <c r="QAA38" s="71"/>
      <c r="QAQ38" s="71"/>
      <c r="QBG38" s="71"/>
      <c r="QBW38" s="71"/>
      <c r="QCM38" s="71"/>
      <c r="QDC38" s="71"/>
      <c r="QDS38" s="71"/>
      <c r="QEI38" s="71"/>
      <c r="QEY38" s="71"/>
      <c r="QFO38" s="71"/>
      <c r="QGE38" s="71"/>
      <c r="QGU38" s="71"/>
      <c r="QHK38" s="71"/>
      <c r="QIA38" s="71"/>
      <c r="QIQ38" s="71"/>
      <c r="QJG38" s="71"/>
      <c r="QJW38" s="71"/>
      <c r="QKM38" s="71"/>
      <c r="QLC38" s="71"/>
      <c r="QLS38" s="71"/>
      <c r="QMI38" s="71"/>
      <c r="QMY38" s="71"/>
      <c r="QNO38" s="71"/>
      <c r="QOE38" s="71"/>
      <c r="QOU38" s="71"/>
      <c r="QPK38" s="71"/>
      <c r="QQA38" s="71"/>
      <c r="QQQ38" s="71"/>
      <c r="QRG38" s="71"/>
      <c r="QRW38" s="71"/>
      <c r="QSM38" s="71"/>
      <c r="QTC38" s="71"/>
      <c r="QTS38" s="71"/>
      <c r="QUI38" s="71"/>
      <c r="QUY38" s="71"/>
      <c r="QVO38" s="71"/>
      <c r="QWE38" s="71"/>
      <c r="QWU38" s="71"/>
      <c r="QXK38" s="71"/>
      <c r="QYA38" s="71"/>
      <c r="QYQ38" s="71"/>
      <c r="QZG38" s="71"/>
      <c r="QZW38" s="71"/>
      <c r="RAM38" s="71"/>
      <c r="RBC38" s="71"/>
      <c r="RBS38" s="71"/>
      <c r="RCI38" s="71"/>
      <c r="RCY38" s="71"/>
      <c r="RDO38" s="71"/>
      <c r="REE38" s="71"/>
      <c r="REU38" s="71"/>
      <c r="RFK38" s="71"/>
      <c r="RGA38" s="71"/>
      <c r="RGQ38" s="71"/>
      <c r="RHG38" s="71"/>
      <c r="RHW38" s="71"/>
      <c r="RIM38" s="71"/>
      <c r="RJC38" s="71"/>
      <c r="RJS38" s="71"/>
      <c r="RKI38" s="71"/>
      <c r="RKY38" s="71"/>
      <c r="RLO38" s="71"/>
      <c r="RME38" s="71"/>
      <c r="RMU38" s="71"/>
      <c r="RNK38" s="71"/>
      <c r="ROA38" s="71"/>
      <c r="ROQ38" s="71"/>
      <c r="RPG38" s="71"/>
      <c r="RPW38" s="71"/>
      <c r="RQM38" s="71"/>
      <c r="RRC38" s="71"/>
      <c r="RRS38" s="71"/>
      <c r="RSI38" s="71"/>
      <c r="RSY38" s="71"/>
      <c r="RTO38" s="71"/>
      <c r="RUE38" s="71"/>
      <c r="RUU38" s="71"/>
      <c r="RVK38" s="71"/>
      <c r="RWA38" s="71"/>
      <c r="RWQ38" s="71"/>
      <c r="RXG38" s="71"/>
      <c r="RXW38" s="71"/>
      <c r="RYM38" s="71"/>
      <c r="RZC38" s="71"/>
      <c r="RZS38" s="71"/>
      <c r="SAI38" s="71"/>
      <c r="SAY38" s="71"/>
      <c r="SBO38" s="71"/>
      <c r="SCE38" s="71"/>
      <c r="SCU38" s="71"/>
      <c r="SDK38" s="71"/>
      <c r="SEA38" s="71"/>
      <c r="SEQ38" s="71"/>
      <c r="SFG38" s="71"/>
      <c r="SFW38" s="71"/>
      <c r="SGM38" s="71"/>
      <c r="SHC38" s="71"/>
      <c r="SHS38" s="71"/>
      <c r="SII38" s="71"/>
      <c r="SIY38" s="71"/>
      <c r="SJO38" s="71"/>
      <c r="SKE38" s="71"/>
      <c r="SKU38" s="71"/>
      <c r="SLK38" s="71"/>
      <c r="SMA38" s="71"/>
      <c r="SMQ38" s="71"/>
      <c r="SNG38" s="71"/>
      <c r="SNW38" s="71"/>
      <c r="SOM38" s="71"/>
      <c r="SPC38" s="71"/>
      <c r="SPS38" s="71"/>
      <c r="SQI38" s="71"/>
      <c r="SQY38" s="71"/>
      <c r="SRO38" s="71"/>
      <c r="SSE38" s="71"/>
      <c r="SSU38" s="71"/>
      <c r="STK38" s="71"/>
      <c r="SUA38" s="71"/>
      <c r="SUQ38" s="71"/>
      <c r="SVG38" s="71"/>
      <c r="SVW38" s="71"/>
      <c r="SWM38" s="71"/>
      <c r="SXC38" s="71"/>
      <c r="SXS38" s="71"/>
      <c r="SYI38" s="71"/>
      <c r="SYY38" s="71"/>
      <c r="SZO38" s="71"/>
      <c r="TAE38" s="71"/>
      <c r="TAU38" s="71"/>
      <c r="TBK38" s="71"/>
      <c r="TCA38" s="71"/>
      <c r="TCQ38" s="71"/>
      <c r="TDG38" s="71"/>
      <c r="TDW38" s="71"/>
      <c r="TEM38" s="71"/>
      <c r="TFC38" s="71"/>
      <c r="TFS38" s="71"/>
      <c r="TGI38" s="71"/>
      <c r="TGY38" s="71"/>
      <c r="THO38" s="71"/>
      <c r="TIE38" s="71"/>
      <c r="TIU38" s="71"/>
      <c r="TJK38" s="71"/>
      <c r="TKA38" s="71"/>
      <c r="TKQ38" s="71"/>
      <c r="TLG38" s="71"/>
      <c r="TLW38" s="71"/>
      <c r="TMM38" s="71"/>
      <c r="TNC38" s="71"/>
      <c r="TNS38" s="71"/>
      <c r="TOI38" s="71"/>
      <c r="TOY38" s="71"/>
      <c r="TPO38" s="71"/>
      <c r="TQE38" s="71"/>
      <c r="TQU38" s="71"/>
      <c r="TRK38" s="71"/>
      <c r="TSA38" s="71"/>
      <c r="TSQ38" s="71"/>
      <c r="TTG38" s="71"/>
      <c r="TTW38" s="71"/>
      <c r="TUM38" s="71"/>
      <c r="TVC38" s="71"/>
      <c r="TVS38" s="71"/>
      <c r="TWI38" s="71"/>
      <c r="TWY38" s="71"/>
      <c r="TXO38" s="71"/>
      <c r="TYE38" s="71"/>
      <c r="TYU38" s="71"/>
      <c r="TZK38" s="71"/>
      <c r="UAA38" s="71"/>
      <c r="UAQ38" s="71"/>
      <c r="UBG38" s="71"/>
      <c r="UBW38" s="71"/>
      <c r="UCM38" s="71"/>
      <c r="UDC38" s="71"/>
      <c r="UDS38" s="71"/>
      <c r="UEI38" s="71"/>
      <c r="UEY38" s="71"/>
      <c r="UFO38" s="71"/>
      <c r="UGE38" s="71"/>
      <c r="UGU38" s="71"/>
      <c r="UHK38" s="71"/>
      <c r="UIA38" s="71"/>
      <c r="UIQ38" s="71"/>
      <c r="UJG38" s="71"/>
      <c r="UJW38" s="71"/>
      <c r="UKM38" s="71"/>
      <c r="ULC38" s="71"/>
      <c r="ULS38" s="71"/>
      <c r="UMI38" s="71"/>
      <c r="UMY38" s="71"/>
      <c r="UNO38" s="71"/>
      <c r="UOE38" s="71"/>
      <c r="UOU38" s="71"/>
      <c r="UPK38" s="71"/>
      <c r="UQA38" s="71"/>
      <c r="UQQ38" s="71"/>
      <c r="URG38" s="71"/>
      <c r="URW38" s="71"/>
      <c r="USM38" s="71"/>
      <c r="UTC38" s="71"/>
      <c r="UTS38" s="71"/>
      <c r="UUI38" s="71"/>
      <c r="UUY38" s="71"/>
      <c r="UVO38" s="71"/>
      <c r="UWE38" s="71"/>
      <c r="UWU38" s="71"/>
      <c r="UXK38" s="71"/>
      <c r="UYA38" s="71"/>
      <c r="UYQ38" s="71"/>
      <c r="UZG38" s="71"/>
      <c r="UZW38" s="71"/>
      <c r="VAM38" s="71"/>
      <c r="VBC38" s="71"/>
      <c r="VBS38" s="71"/>
      <c r="VCI38" s="71"/>
      <c r="VCY38" s="71"/>
      <c r="VDO38" s="71"/>
      <c r="VEE38" s="71"/>
      <c r="VEU38" s="71"/>
      <c r="VFK38" s="71"/>
      <c r="VGA38" s="71"/>
      <c r="VGQ38" s="71"/>
      <c r="VHG38" s="71"/>
      <c r="VHW38" s="71"/>
      <c r="VIM38" s="71"/>
      <c r="VJC38" s="71"/>
      <c r="VJS38" s="71"/>
      <c r="VKI38" s="71"/>
      <c r="VKY38" s="71"/>
      <c r="VLO38" s="71"/>
      <c r="VME38" s="71"/>
      <c r="VMU38" s="71"/>
      <c r="VNK38" s="71"/>
      <c r="VOA38" s="71"/>
      <c r="VOQ38" s="71"/>
      <c r="VPG38" s="71"/>
      <c r="VPW38" s="71"/>
      <c r="VQM38" s="71"/>
      <c r="VRC38" s="71"/>
      <c r="VRS38" s="71"/>
      <c r="VSI38" s="71"/>
      <c r="VSY38" s="71"/>
      <c r="VTO38" s="71"/>
      <c r="VUE38" s="71"/>
      <c r="VUU38" s="71"/>
      <c r="VVK38" s="71"/>
      <c r="VWA38" s="71"/>
      <c r="VWQ38" s="71"/>
      <c r="VXG38" s="71"/>
      <c r="VXW38" s="71"/>
      <c r="VYM38" s="71"/>
      <c r="VZC38" s="71"/>
      <c r="VZS38" s="71"/>
      <c r="WAI38" s="71"/>
      <c r="WAY38" s="71"/>
      <c r="WBO38" s="71"/>
      <c r="WCE38" s="71"/>
      <c r="WCU38" s="71"/>
      <c r="WDK38" s="71"/>
      <c r="WEA38" s="71"/>
      <c r="WEQ38" s="71"/>
      <c r="WFG38" s="71"/>
      <c r="WFW38" s="71"/>
      <c r="WGM38" s="71"/>
      <c r="WHC38" s="71"/>
      <c r="WHS38" s="71"/>
      <c r="WII38" s="71"/>
      <c r="WIY38" s="71"/>
      <c r="WJO38" s="71"/>
      <c r="WKE38" s="71"/>
      <c r="WKU38" s="71"/>
      <c r="WLK38" s="71"/>
      <c r="WMA38" s="71"/>
      <c r="WMQ38" s="71"/>
      <c r="WNG38" s="71"/>
      <c r="WNW38" s="71"/>
      <c r="WOM38" s="71"/>
      <c r="WPC38" s="71"/>
      <c r="WPS38" s="71"/>
      <c r="WQI38" s="71"/>
      <c r="WQY38" s="71"/>
      <c r="WRO38" s="71"/>
      <c r="WSE38" s="71"/>
      <c r="WSU38" s="71"/>
      <c r="WTK38" s="71"/>
      <c r="WUA38" s="71"/>
      <c r="WUQ38" s="71"/>
      <c r="WVG38" s="71"/>
      <c r="WVW38" s="71"/>
      <c r="WWM38" s="71"/>
      <c r="WXC38" s="71"/>
      <c r="WXS38" s="71"/>
      <c r="WYI38" s="71"/>
      <c r="WYY38" s="71"/>
      <c r="WZO38" s="71"/>
      <c r="XAE38" s="71"/>
      <c r="XAU38" s="71"/>
      <c r="XBK38" s="71"/>
      <c r="XCA38" s="71"/>
      <c r="XCQ38" s="71"/>
      <c r="XDG38" s="71"/>
      <c r="XDW38" s="71"/>
      <c r="XEM38" s="71"/>
    </row>
    <row r="39" spans="1:1023 1039:2047 2063:3071 3087:4095 4111:5119 5135:6143 6159:7167 7183:8191 8207:9215 9231:10239 10255:11263 11279:12287 12303:13311 13327:14335 14351:15359 15375:16367">
      <c r="A39" s="20" t="str">
        <f>IF(COUNTBLANK(F39)=1," ",COUNTA($F$11:F39))</f>
        <v xml:space="preserve"> </v>
      </c>
      <c r="B39" s="73" t="s">
        <v>311</v>
      </c>
      <c r="C39" s="68" t="s">
        <v>16</v>
      </c>
      <c r="D39" s="68">
        <v>1</v>
      </c>
      <c r="E39" s="95"/>
      <c r="F39" s="134"/>
      <c r="G39" s="135"/>
      <c r="H39" s="136"/>
      <c r="I39" s="135">
        <f t="shared" si="0"/>
        <v>0</v>
      </c>
      <c r="J39" s="135">
        <f t="shared" si="1"/>
        <v>0</v>
      </c>
      <c r="K39" s="135">
        <f t="shared" si="2"/>
        <v>0</v>
      </c>
      <c r="L39" s="135">
        <f t="shared" si="3"/>
        <v>0</v>
      </c>
      <c r="M39" s="135">
        <f t="shared" si="4"/>
        <v>0</v>
      </c>
      <c r="N39" s="135">
        <f t="shared" si="5"/>
        <v>0</v>
      </c>
      <c r="O39" s="70">
        <f t="shared" si="6"/>
        <v>0</v>
      </c>
      <c r="AE39" s="71"/>
      <c r="AU39" s="71"/>
      <c r="BK39" s="71"/>
      <c r="CA39" s="71"/>
      <c r="CQ39" s="71"/>
      <c r="DG39" s="71"/>
      <c r="DW39" s="71"/>
      <c r="EM39" s="71"/>
      <c r="FC39" s="71"/>
      <c r="FS39" s="71"/>
      <c r="GI39" s="71"/>
      <c r="GY39" s="71"/>
      <c r="HO39" s="71"/>
      <c r="IE39" s="71"/>
      <c r="IU39" s="71"/>
      <c r="JK39" s="71"/>
      <c r="KA39" s="71"/>
      <c r="KQ39" s="71"/>
      <c r="LG39" s="71"/>
      <c r="LW39" s="71"/>
      <c r="MM39" s="71"/>
      <c r="NC39" s="71"/>
      <c r="NS39" s="71"/>
      <c r="OI39" s="71"/>
      <c r="OY39" s="71"/>
      <c r="PO39" s="71"/>
      <c r="QE39" s="71"/>
      <c r="QU39" s="71"/>
      <c r="RK39" s="71"/>
      <c r="SA39" s="71"/>
      <c r="SQ39" s="71"/>
      <c r="TG39" s="71"/>
      <c r="TW39" s="71"/>
      <c r="UM39" s="71"/>
      <c r="VC39" s="71"/>
      <c r="VS39" s="71"/>
      <c r="WI39" s="71"/>
      <c r="WY39" s="71"/>
      <c r="XO39" s="71"/>
      <c r="YE39" s="71"/>
      <c r="YU39" s="71"/>
      <c r="ZK39" s="71"/>
      <c r="AAA39" s="71"/>
      <c r="AAQ39" s="71"/>
      <c r="ABG39" s="71"/>
      <c r="ABW39" s="71"/>
      <c r="ACM39" s="71"/>
      <c r="ADC39" s="71"/>
      <c r="ADS39" s="71"/>
      <c r="AEI39" s="71"/>
      <c r="AEY39" s="71"/>
      <c r="AFO39" s="71"/>
      <c r="AGE39" s="71"/>
      <c r="AGU39" s="71"/>
      <c r="AHK39" s="71"/>
      <c r="AIA39" s="71"/>
      <c r="AIQ39" s="71"/>
      <c r="AJG39" s="71"/>
      <c r="AJW39" s="71"/>
      <c r="AKM39" s="71"/>
      <c r="ALC39" s="71"/>
      <c r="ALS39" s="71"/>
      <c r="AMI39" s="71"/>
      <c r="AMY39" s="71"/>
      <c r="ANO39" s="71"/>
      <c r="AOE39" s="71"/>
      <c r="AOU39" s="71"/>
      <c r="APK39" s="71"/>
      <c r="AQA39" s="71"/>
      <c r="AQQ39" s="71"/>
      <c r="ARG39" s="71"/>
      <c r="ARW39" s="71"/>
      <c r="ASM39" s="71"/>
      <c r="ATC39" s="71"/>
      <c r="ATS39" s="71"/>
      <c r="AUI39" s="71"/>
      <c r="AUY39" s="71"/>
      <c r="AVO39" s="71"/>
      <c r="AWE39" s="71"/>
      <c r="AWU39" s="71"/>
      <c r="AXK39" s="71"/>
      <c r="AYA39" s="71"/>
      <c r="AYQ39" s="71"/>
      <c r="AZG39" s="71"/>
      <c r="AZW39" s="71"/>
      <c r="BAM39" s="71"/>
      <c r="BBC39" s="71"/>
      <c r="BBS39" s="71"/>
      <c r="BCI39" s="71"/>
      <c r="BCY39" s="71"/>
      <c r="BDO39" s="71"/>
      <c r="BEE39" s="71"/>
      <c r="BEU39" s="71"/>
      <c r="BFK39" s="71"/>
      <c r="BGA39" s="71"/>
      <c r="BGQ39" s="71"/>
      <c r="BHG39" s="71"/>
      <c r="BHW39" s="71"/>
      <c r="BIM39" s="71"/>
      <c r="BJC39" s="71"/>
      <c r="BJS39" s="71"/>
      <c r="BKI39" s="71"/>
      <c r="BKY39" s="71"/>
      <c r="BLO39" s="71"/>
      <c r="BME39" s="71"/>
      <c r="BMU39" s="71"/>
      <c r="BNK39" s="71"/>
      <c r="BOA39" s="71"/>
      <c r="BOQ39" s="71"/>
      <c r="BPG39" s="71"/>
      <c r="BPW39" s="71"/>
      <c r="BQM39" s="71"/>
      <c r="BRC39" s="71"/>
      <c r="BRS39" s="71"/>
      <c r="BSI39" s="71"/>
      <c r="BSY39" s="71"/>
      <c r="BTO39" s="71"/>
      <c r="BUE39" s="71"/>
      <c r="BUU39" s="71"/>
      <c r="BVK39" s="71"/>
      <c r="BWA39" s="71"/>
      <c r="BWQ39" s="71"/>
      <c r="BXG39" s="71"/>
      <c r="BXW39" s="71"/>
      <c r="BYM39" s="71"/>
      <c r="BZC39" s="71"/>
      <c r="BZS39" s="71"/>
      <c r="CAI39" s="71"/>
      <c r="CAY39" s="71"/>
      <c r="CBO39" s="71"/>
      <c r="CCE39" s="71"/>
      <c r="CCU39" s="71"/>
      <c r="CDK39" s="71"/>
      <c r="CEA39" s="71"/>
      <c r="CEQ39" s="71"/>
      <c r="CFG39" s="71"/>
      <c r="CFW39" s="71"/>
      <c r="CGM39" s="71"/>
      <c r="CHC39" s="71"/>
      <c r="CHS39" s="71"/>
      <c r="CII39" s="71"/>
      <c r="CIY39" s="71"/>
      <c r="CJO39" s="71"/>
      <c r="CKE39" s="71"/>
      <c r="CKU39" s="71"/>
      <c r="CLK39" s="71"/>
      <c r="CMA39" s="71"/>
      <c r="CMQ39" s="71"/>
      <c r="CNG39" s="71"/>
      <c r="CNW39" s="71"/>
      <c r="COM39" s="71"/>
      <c r="CPC39" s="71"/>
      <c r="CPS39" s="71"/>
      <c r="CQI39" s="71"/>
      <c r="CQY39" s="71"/>
      <c r="CRO39" s="71"/>
      <c r="CSE39" s="71"/>
      <c r="CSU39" s="71"/>
      <c r="CTK39" s="71"/>
      <c r="CUA39" s="71"/>
      <c r="CUQ39" s="71"/>
      <c r="CVG39" s="71"/>
      <c r="CVW39" s="71"/>
      <c r="CWM39" s="71"/>
      <c r="CXC39" s="71"/>
      <c r="CXS39" s="71"/>
      <c r="CYI39" s="71"/>
      <c r="CYY39" s="71"/>
      <c r="CZO39" s="71"/>
      <c r="DAE39" s="71"/>
      <c r="DAU39" s="71"/>
      <c r="DBK39" s="71"/>
      <c r="DCA39" s="71"/>
      <c r="DCQ39" s="71"/>
      <c r="DDG39" s="71"/>
      <c r="DDW39" s="71"/>
      <c r="DEM39" s="71"/>
      <c r="DFC39" s="71"/>
      <c r="DFS39" s="71"/>
      <c r="DGI39" s="71"/>
      <c r="DGY39" s="71"/>
      <c r="DHO39" s="71"/>
      <c r="DIE39" s="71"/>
      <c r="DIU39" s="71"/>
      <c r="DJK39" s="71"/>
      <c r="DKA39" s="71"/>
      <c r="DKQ39" s="71"/>
      <c r="DLG39" s="71"/>
      <c r="DLW39" s="71"/>
      <c r="DMM39" s="71"/>
      <c r="DNC39" s="71"/>
      <c r="DNS39" s="71"/>
      <c r="DOI39" s="71"/>
      <c r="DOY39" s="71"/>
      <c r="DPO39" s="71"/>
      <c r="DQE39" s="71"/>
      <c r="DQU39" s="71"/>
      <c r="DRK39" s="71"/>
      <c r="DSA39" s="71"/>
      <c r="DSQ39" s="71"/>
      <c r="DTG39" s="71"/>
      <c r="DTW39" s="71"/>
      <c r="DUM39" s="71"/>
      <c r="DVC39" s="71"/>
      <c r="DVS39" s="71"/>
      <c r="DWI39" s="71"/>
      <c r="DWY39" s="71"/>
      <c r="DXO39" s="71"/>
      <c r="DYE39" s="71"/>
      <c r="DYU39" s="71"/>
      <c r="DZK39" s="71"/>
      <c r="EAA39" s="71"/>
      <c r="EAQ39" s="71"/>
      <c r="EBG39" s="71"/>
      <c r="EBW39" s="71"/>
      <c r="ECM39" s="71"/>
      <c r="EDC39" s="71"/>
      <c r="EDS39" s="71"/>
      <c r="EEI39" s="71"/>
      <c r="EEY39" s="71"/>
      <c r="EFO39" s="71"/>
      <c r="EGE39" s="71"/>
      <c r="EGU39" s="71"/>
      <c r="EHK39" s="71"/>
      <c r="EIA39" s="71"/>
      <c r="EIQ39" s="71"/>
      <c r="EJG39" s="71"/>
      <c r="EJW39" s="71"/>
      <c r="EKM39" s="71"/>
      <c r="ELC39" s="71"/>
      <c r="ELS39" s="71"/>
      <c r="EMI39" s="71"/>
      <c r="EMY39" s="71"/>
      <c r="ENO39" s="71"/>
      <c r="EOE39" s="71"/>
      <c r="EOU39" s="71"/>
      <c r="EPK39" s="71"/>
      <c r="EQA39" s="71"/>
      <c r="EQQ39" s="71"/>
      <c r="ERG39" s="71"/>
      <c r="ERW39" s="71"/>
      <c r="ESM39" s="71"/>
      <c r="ETC39" s="71"/>
      <c r="ETS39" s="71"/>
      <c r="EUI39" s="71"/>
      <c r="EUY39" s="71"/>
      <c r="EVO39" s="71"/>
      <c r="EWE39" s="71"/>
      <c r="EWU39" s="71"/>
      <c r="EXK39" s="71"/>
      <c r="EYA39" s="71"/>
      <c r="EYQ39" s="71"/>
      <c r="EZG39" s="71"/>
      <c r="EZW39" s="71"/>
      <c r="FAM39" s="71"/>
      <c r="FBC39" s="71"/>
      <c r="FBS39" s="71"/>
      <c r="FCI39" s="71"/>
      <c r="FCY39" s="71"/>
      <c r="FDO39" s="71"/>
      <c r="FEE39" s="71"/>
      <c r="FEU39" s="71"/>
      <c r="FFK39" s="71"/>
      <c r="FGA39" s="71"/>
      <c r="FGQ39" s="71"/>
      <c r="FHG39" s="71"/>
      <c r="FHW39" s="71"/>
      <c r="FIM39" s="71"/>
      <c r="FJC39" s="71"/>
      <c r="FJS39" s="71"/>
      <c r="FKI39" s="71"/>
      <c r="FKY39" s="71"/>
      <c r="FLO39" s="71"/>
      <c r="FME39" s="71"/>
      <c r="FMU39" s="71"/>
      <c r="FNK39" s="71"/>
      <c r="FOA39" s="71"/>
      <c r="FOQ39" s="71"/>
      <c r="FPG39" s="71"/>
      <c r="FPW39" s="71"/>
      <c r="FQM39" s="71"/>
      <c r="FRC39" s="71"/>
      <c r="FRS39" s="71"/>
      <c r="FSI39" s="71"/>
      <c r="FSY39" s="71"/>
      <c r="FTO39" s="71"/>
      <c r="FUE39" s="71"/>
      <c r="FUU39" s="71"/>
      <c r="FVK39" s="71"/>
      <c r="FWA39" s="71"/>
      <c r="FWQ39" s="71"/>
      <c r="FXG39" s="71"/>
      <c r="FXW39" s="71"/>
      <c r="FYM39" s="71"/>
      <c r="FZC39" s="71"/>
      <c r="FZS39" s="71"/>
      <c r="GAI39" s="71"/>
      <c r="GAY39" s="71"/>
      <c r="GBO39" s="71"/>
      <c r="GCE39" s="71"/>
      <c r="GCU39" s="71"/>
      <c r="GDK39" s="71"/>
      <c r="GEA39" s="71"/>
      <c r="GEQ39" s="71"/>
      <c r="GFG39" s="71"/>
      <c r="GFW39" s="71"/>
      <c r="GGM39" s="71"/>
      <c r="GHC39" s="71"/>
      <c r="GHS39" s="71"/>
      <c r="GII39" s="71"/>
      <c r="GIY39" s="71"/>
      <c r="GJO39" s="71"/>
      <c r="GKE39" s="71"/>
      <c r="GKU39" s="71"/>
      <c r="GLK39" s="71"/>
      <c r="GMA39" s="71"/>
      <c r="GMQ39" s="71"/>
      <c r="GNG39" s="71"/>
      <c r="GNW39" s="71"/>
      <c r="GOM39" s="71"/>
      <c r="GPC39" s="71"/>
      <c r="GPS39" s="71"/>
      <c r="GQI39" s="71"/>
      <c r="GQY39" s="71"/>
      <c r="GRO39" s="71"/>
      <c r="GSE39" s="71"/>
      <c r="GSU39" s="71"/>
      <c r="GTK39" s="71"/>
      <c r="GUA39" s="71"/>
      <c r="GUQ39" s="71"/>
      <c r="GVG39" s="71"/>
      <c r="GVW39" s="71"/>
      <c r="GWM39" s="71"/>
      <c r="GXC39" s="71"/>
      <c r="GXS39" s="71"/>
      <c r="GYI39" s="71"/>
      <c r="GYY39" s="71"/>
      <c r="GZO39" s="71"/>
      <c r="HAE39" s="71"/>
      <c r="HAU39" s="71"/>
      <c r="HBK39" s="71"/>
      <c r="HCA39" s="71"/>
      <c r="HCQ39" s="71"/>
      <c r="HDG39" s="71"/>
      <c r="HDW39" s="71"/>
      <c r="HEM39" s="71"/>
      <c r="HFC39" s="71"/>
      <c r="HFS39" s="71"/>
      <c r="HGI39" s="71"/>
      <c r="HGY39" s="71"/>
      <c r="HHO39" s="71"/>
      <c r="HIE39" s="71"/>
      <c r="HIU39" s="71"/>
      <c r="HJK39" s="71"/>
      <c r="HKA39" s="71"/>
      <c r="HKQ39" s="71"/>
      <c r="HLG39" s="71"/>
      <c r="HLW39" s="71"/>
      <c r="HMM39" s="71"/>
      <c r="HNC39" s="71"/>
      <c r="HNS39" s="71"/>
      <c r="HOI39" s="71"/>
      <c r="HOY39" s="71"/>
      <c r="HPO39" s="71"/>
      <c r="HQE39" s="71"/>
      <c r="HQU39" s="71"/>
      <c r="HRK39" s="71"/>
      <c r="HSA39" s="71"/>
      <c r="HSQ39" s="71"/>
      <c r="HTG39" s="71"/>
      <c r="HTW39" s="71"/>
      <c r="HUM39" s="71"/>
      <c r="HVC39" s="71"/>
      <c r="HVS39" s="71"/>
      <c r="HWI39" s="71"/>
      <c r="HWY39" s="71"/>
      <c r="HXO39" s="71"/>
      <c r="HYE39" s="71"/>
      <c r="HYU39" s="71"/>
      <c r="HZK39" s="71"/>
      <c r="IAA39" s="71"/>
      <c r="IAQ39" s="71"/>
      <c r="IBG39" s="71"/>
      <c r="IBW39" s="71"/>
      <c r="ICM39" s="71"/>
      <c r="IDC39" s="71"/>
      <c r="IDS39" s="71"/>
      <c r="IEI39" s="71"/>
      <c r="IEY39" s="71"/>
      <c r="IFO39" s="71"/>
      <c r="IGE39" s="71"/>
      <c r="IGU39" s="71"/>
      <c r="IHK39" s="71"/>
      <c r="IIA39" s="71"/>
      <c r="IIQ39" s="71"/>
      <c r="IJG39" s="71"/>
      <c r="IJW39" s="71"/>
      <c r="IKM39" s="71"/>
      <c r="ILC39" s="71"/>
      <c r="ILS39" s="71"/>
      <c r="IMI39" s="71"/>
      <c r="IMY39" s="71"/>
      <c r="INO39" s="71"/>
      <c r="IOE39" s="71"/>
      <c r="IOU39" s="71"/>
      <c r="IPK39" s="71"/>
      <c r="IQA39" s="71"/>
      <c r="IQQ39" s="71"/>
      <c r="IRG39" s="71"/>
      <c r="IRW39" s="71"/>
      <c r="ISM39" s="71"/>
      <c r="ITC39" s="71"/>
      <c r="ITS39" s="71"/>
      <c r="IUI39" s="71"/>
      <c r="IUY39" s="71"/>
      <c r="IVO39" s="71"/>
      <c r="IWE39" s="71"/>
      <c r="IWU39" s="71"/>
      <c r="IXK39" s="71"/>
      <c r="IYA39" s="71"/>
      <c r="IYQ39" s="71"/>
      <c r="IZG39" s="71"/>
      <c r="IZW39" s="71"/>
      <c r="JAM39" s="71"/>
      <c r="JBC39" s="71"/>
      <c r="JBS39" s="71"/>
      <c r="JCI39" s="71"/>
      <c r="JCY39" s="71"/>
      <c r="JDO39" s="71"/>
      <c r="JEE39" s="71"/>
      <c r="JEU39" s="71"/>
      <c r="JFK39" s="71"/>
      <c r="JGA39" s="71"/>
      <c r="JGQ39" s="71"/>
      <c r="JHG39" s="71"/>
      <c r="JHW39" s="71"/>
      <c r="JIM39" s="71"/>
      <c r="JJC39" s="71"/>
      <c r="JJS39" s="71"/>
      <c r="JKI39" s="71"/>
      <c r="JKY39" s="71"/>
      <c r="JLO39" s="71"/>
      <c r="JME39" s="71"/>
      <c r="JMU39" s="71"/>
      <c r="JNK39" s="71"/>
      <c r="JOA39" s="71"/>
      <c r="JOQ39" s="71"/>
      <c r="JPG39" s="71"/>
      <c r="JPW39" s="71"/>
      <c r="JQM39" s="71"/>
      <c r="JRC39" s="71"/>
      <c r="JRS39" s="71"/>
      <c r="JSI39" s="71"/>
      <c r="JSY39" s="71"/>
      <c r="JTO39" s="71"/>
      <c r="JUE39" s="71"/>
      <c r="JUU39" s="71"/>
      <c r="JVK39" s="71"/>
      <c r="JWA39" s="71"/>
      <c r="JWQ39" s="71"/>
      <c r="JXG39" s="71"/>
      <c r="JXW39" s="71"/>
      <c r="JYM39" s="71"/>
      <c r="JZC39" s="71"/>
      <c r="JZS39" s="71"/>
      <c r="KAI39" s="71"/>
      <c r="KAY39" s="71"/>
      <c r="KBO39" s="71"/>
      <c r="KCE39" s="71"/>
      <c r="KCU39" s="71"/>
      <c r="KDK39" s="71"/>
      <c r="KEA39" s="71"/>
      <c r="KEQ39" s="71"/>
      <c r="KFG39" s="71"/>
      <c r="KFW39" s="71"/>
      <c r="KGM39" s="71"/>
      <c r="KHC39" s="71"/>
      <c r="KHS39" s="71"/>
      <c r="KII39" s="71"/>
      <c r="KIY39" s="71"/>
      <c r="KJO39" s="71"/>
      <c r="KKE39" s="71"/>
      <c r="KKU39" s="71"/>
      <c r="KLK39" s="71"/>
      <c r="KMA39" s="71"/>
      <c r="KMQ39" s="71"/>
      <c r="KNG39" s="71"/>
      <c r="KNW39" s="71"/>
      <c r="KOM39" s="71"/>
      <c r="KPC39" s="71"/>
      <c r="KPS39" s="71"/>
      <c r="KQI39" s="71"/>
      <c r="KQY39" s="71"/>
      <c r="KRO39" s="71"/>
      <c r="KSE39" s="71"/>
      <c r="KSU39" s="71"/>
      <c r="KTK39" s="71"/>
      <c r="KUA39" s="71"/>
      <c r="KUQ39" s="71"/>
      <c r="KVG39" s="71"/>
      <c r="KVW39" s="71"/>
      <c r="KWM39" s="71"/>
      <c r="KXC39" s="71"/>
      <c r="KXS39" s="71"/>
      <c r="KYI39" s="71"/>
      <c r="KYY39" s="71"/>
      <c r="KZO39" s="71"/>
      <c r="LAE39" s="71"/>
      <c r="LAU39" s="71"/>
      <c r="LBK39" s="71"/>
      <c r="LCA39" s="71"/>
      <c r="LCQ39" s="71"/>
      <c r="LDG39" s="71"/>
      <c r="LDW39" s="71"/>
      <c r="LEM39" s="71"/>
      <c r="LFC39" s="71"/>
      <c r="LFS39" s="71"/>
      <c r="LGI39" s="71"/>
      <c r="LGY39" s="71"/>
      <c r="LHO39" s="71"/>
      <c r="LIE39" s="71"/>
      <c r="LIU39" s="71"/>
      <c r="LJK39" s="71"/>
      <c r="LKA39" s="71"/>
      <c r="LKQ39" s="71"/>
      <c r="LLG39" s="71"/>
      <c r="LLW39" s="71"/>
      <c r="LMM39" s="71"/>
      <c r="LNC39" s="71"/>
      <c r="LNS39" s="71"/>
      <c r="LOI39" s="71"/>
      <c r="LOY39" s="71"/>
      <c r="LPO39" s="71"/>
      <c r="LQE39" s="71"/>
      <c r="LQU39" s="71"/>
      <c r="LRK39" s="71"/>
      <c r="LSA39" s="71"/>
      <c r="LSQ39" s="71"/>
      <c r="LTG39" s="71"/>
      <c r="LTW39" s="71"/>
      <c r="LUM39" s="71"/>
      <c r="LVC39" s="71"/>
      <c r="LVS39" s="71"/>
      <c r="LWI39" s="71"/>
      <c r="LWY39" s="71"/>
      <c r="LXO39" s="71"/>
      <c r="LYE39" s="71"/>
      <c r="LYU39" s="71"/>
      <c r="LZK39" s="71"/>
      <c r="MAA39" s="71"/>
      <c r="MAQ39" s="71"/>
      <c r="MBG39" s="71"/>
      <c r="MBW39" s="71"/>
      <c r="MCM39" s="71"/>
      <c r="MDC39" s="71"/>
      <c r="MDS39" s="71"/>
      <c r="MEI39" s="71"/>
      <c r="MEY39" s="71"/>
      <c r="MFO39" s="71"/>
      <c r="MGE39" s="71"/>
      <c r="MGU39" s="71"/>
      <c r="MHK39" s="71"/>
      <c r="MIA39" s="71"/>
      <c r="MIQ39" s="71"/>
      <c r="MJG39" s="71"/>
      <c r="MJW39" s="71"/>
      <c r="MKM39" s="71"/>
      <c r="MLC39" s="71"/>
      <c r="MLS39" s="71"/>
      <c r="MMI39" s="71"/>
      <c r="MMY39" s="71"/>
      <c r="MNO39" s="71"/>
      <c r="MOE39" s="71"/>
      <c r="MOU39" s="71"/>
      <c r="MPK39" s="71"/>
      <c r="MQA39" s="71"/>
      <c r="MQQ39" s="71"/>
      <c r="MRG39" s="71"/>
      <c r="MRW39" s="71"/>
      <c r="MSM39" s="71"/>
      <c r="MTC39" s="71"/>
      <c r="MTS39" s="71"/>
      <c r="MUI39" s="71"/>
      <c r="MUY39" s="71"/>
      <c r="MVO39" s="71"/>
      <c r="MWE39" s="71"/>
      <c r="MWU39" s="71"/>
      <c r="MXK39" s="71"/>
      <c r="MYA39" s="71"/>
      <c r="MYQ39" s="71"/>
      <c r="MZG39" s="71"/>
      <c r="MZW39" s="71"/>
      <c r="NAM39" s="71"/>
      <c r="NBC39" s="71"/>
      <c r="NBS39" s="71"/>
      <c r="NCI39" s="71"/>
      <c r="NCY39" s="71"/>
      <c r="NDO39" s="71"/>
      <c r="NEE39" s="71"/>
      <c r="NEU39" s="71"/>
      <c r="NFK39" s="71"/>
      <c r="NGA39" s="71"/>
      <c r="NGQ39" s="71"/>
      <c r="NHG39" s="71"/>
      <c r="NHW39" s="71"/>
      <c r="NIM39" s="71"/>
      <c r="NJC39" s="71"/>
      <c r="NJS39" s="71"/>
      <c r="NKI39" s="71"/>
      <c r="NKY39" s="71"/>
      <c r="NLO39" s="71"/>
      <c r="NME39" s="71"/>
      <c r="NMU39" s="71"/>
      <c r="NNK39" s="71"/>
      <c r="NOA39" s="71"/>
      <c r="NOQ39" s="71"/>
      <c r="NPG39" s="71"/>
      <c r="NPW39" s="71"/>
      <c r="NQM39" s="71"/>
      <c r="NRC39" s="71"/>
      <c r="NRS39" s="71"/>
      <c r="NSI39" s="71"/>
      <c r="NSY39" s="71"/>
      <c r="NTO39" s="71"/>
      <c r="NUE39" s="71"/>
      <c r="NUU39" s="71"/>
      <c r="NVK39" s="71"/>
      <c r="NWA39" s="71"/>
      <c r="NWQ39" s="71"/>
      <c r="NXG39" s="71"/>
      <c r="NXW39" s="71"/>
      <c r="NYM39" s="71"/>
      <c r="NZC39" s="71"/>
      <c r="NZS39" s="71"/>
      <c r="OAI39" s="71"/>
      <c r="OAY39" s="71"/>
      <c r="OBO39" s="71"/>
      <c r="OCE39" s="71"/>
      <c r="OCU39" s="71"/>
      <c r="ODK39" s="71"/>
      <c r="OEA39" s="71"/>
      <c r="OEQ39" s="71"/>
      <c r="OFG39" s="71"/>
      <c r="OFW39" s="71"/>
      <c r="OGM39" s="71"/>
      <c r="OHC39" s="71"/>
      <c r="OHS39" s="71"/>
      <c r="OII39" s="71"/>
      <c r="OIY39" s="71"/>
      <c r="OJO39" s="71"/>
      <c r="OKE39" s="71"/>
      <c r="OKU39" s="71"/>
      <c r="OLK39" s="71"/>
      <c r="OMA39" s="71"/>
      <c r="OMQ39" s="71"/>
      <c r="ONG39" s="71"/>
      <c r="ONW39" s="71"/>
      <c r="OOM39" s="71"/>
      <c r="OPC39" s="71"/>
      <c r="OPS39" s="71"/>
      <c r="OQI39" s="71"/>
      <c r="OQY39" s="71"/>
      <c r="ORO39" s="71"/>
      <c r="OSE39" s="71"/>
      <c r="OSU39" s="71"/>
      <c r="OTK39" s="71"/>
      <c r="OUA39" s="71"/>
      <c r="OUQ39" s="71"/>
      <c r="OVG39" s="71"/>
      <c r="OVW39" s="71"/>
      <c r="OWM39" s="71"/>
      <c r="OXC39" s="71"/>
      <c r="OXS39" s="71"/>
      <c r="OYI39" s="71"/>
      <c r="OYY39" s="71"/>
      <c r="OZO39" s="71"/>
      <c r="PAE39" s="71"/>
      <c r="PAU39" s="71"/>
      <c r="PBK39" s="71"/>
      <c r="PCA39" s="71"/>
      <c r="PCQ39" s="71"/>
      <c r="PDG39" s="71"/>
      <c r="PDW39" s="71"/>
      <c r="PEM39" s="71"/>
      <c r="PFC39" s="71"/>
      <c r="PFS39" s="71"/>
      <c r="PGI39" s="71"/>
      <c r="PGY39" s="71"/>
      <c r="PHO39" s="71"/>
      <c r="PIE39" s="71"/>
      <c r="PIU39" s="71"/>
      <c r="PJK39" s="71"/>
      <c r="PKA39" s="71"/>
      <c r="PKQ39" s="71"/>
      <c r="PLG39" s="71"/>
      <c r="PLW39" s="71"/>
      <c r="PMM39" s="71"/>
      <c r="PNC39" s="71"/>
      <c r="PNS39" s="71"/>
      <c r="POI39" s="71"/>
      <c r="POY39" s="71"/>
      <c r="PPO39" s="71"/>
      <c r="PQE39" s="71"/>
      <c r="PQU39" s="71"/>
      <c r="PRK39" s="71"/>
      <c r="PSA39" s="71"/>
      <c r="PSQ39" s="71"/>
      <c r="PTG39" s="71"/>
      <c r="PTW39" s="71"/>
      <c r="PUM39" s="71"/>
      <c r="PVC39" s="71"/>
      <c r="PVS39" s="71"/>
      <c r="PWI39" s="71"/>
      <c r="PWY39" s="71"/>
      <c r="PXO39" s="71"/>
      <c r="PYE39" s="71"/>
      <c r="PYU39" s="71"/>
      <c r="PZK39" s="71"/>
      <c r="QAA39" s="71"/>
      <c r="QAQ39" s="71"/>
      <c r="QBG39" s="71"/>
      <c r="QBW39" s="71"/>
      <c r="QCM39" s="71"/>
      <c r="QDC39" s="71"/>
      <c r="QDS39" s="71"/>
      <c r="QEI39" s="71"/>
      <c r="QEY39" s="71"/>
      <c r="QFO39" s="71"/>
      <c r="QGE39" s="71"/>
      <c r="QGU39" s="71"/>
      <c r="QHK39" s="71"/>
      <c r="QIA39" s="71"/>
      <c r="QIQ39" s="71"/>
      <c r="QJG39" s="71"/>
      <c r="QJW39" s="71"/>
      <c r="QKM39" s="71"/>
      <c r="QLC39" s="71"/>
      <c r="QLS39" s="71"/>
      <c r="QMI39" s="71"/>
      <c r="QMY39" s="71"/>
      <c r="QNO39" s="71"/>
      <c r="QOE39" s="71"/>
      <c r="QOU39" s="71"/>
      <c r="QPK39" s="71"/>
      <c r="QQA39" s="71"/>
      <c r="QQQ39" s="71"/>
      <c r="QRG39" s="71"/>
      <c r="QRW39" s="71"/>
      <c r="QSM39" s="71"/>
      <c r="QTC39" s="71"/>
      <c r="QTS39" s="71"/>
      <c r="QUI39" s="71"/>
      <c r="QUY39" s="71"/>
      <c r="QVO39" s="71"/>
      <c r="QWE39" s="71"/>
      <c r="QWU39" s="71"/>
      <c r="QXK39" s="71"/>
      <c r="QYA39" s="71"/>
      <c r="QYQ39" s="71"/>
      <c r="QZG39" s="71"/>
      <c r="QZW39" s="71"/>
      <c r="RAM39" s="71"/>
      <c r="RBC39" s="71"/>
      <c r="RBS39" s="71"/>
      <c r="RCI39" s="71"/>
      <c r="RCY39" s="71"/>
      <c r="RDO39" s="71"/>
      <c r="REE39" s="71"/>
      <c r="REU39" s="71"/>
      <c r="RFK39" s="71"/>
      <c r="RGA39" s="71"/>
      <c r="RGQ39" s="71"/>
      <c r="RHG39" s="71"/>
      <c r="RHW39" s="71"/>
      <c r="RIM39" s="71"/>
      <c r="RJC39" s="71"/>
      <c r="RJS39" s="71"/>
      <c r="RKI39" s="71"/>
      <c r="RKY39" s="71"/>
      <c r="RLO39" s="71"/>
      <c r="RME39" s="71"/>
      <c r="RMU39" s="71"/>
      <c r="RNK39" s="71"/>
      <c r="ROA39" s="71"/>
      <c r="ROQ39" s="71"/>
      <c r="RPG39" s="71"/>
      <c r="RPW39" s="71"/>
      <c r="RQM39" s="71"/>
      <c r="RRC39" s="71"/>
      <c r="RRS39" s="71"/>
      <c r="RSI39" s="71"/>
      <c r="RSY39" s="71"/>
      <c r="RTO39" s="71"/>
      <c r="RUE39" s="71"/>
      <c r="RUU39" s="71"/>
      <c r="RVK39" s="71"/>
      <c r="RWA39" s="71"/>
      <c r="RWQ39" s="71"/>
      <c r="RXG39" s="71"/>
      <c r="RXW39" s="71"/>
      <c r="RYM39" s="71"/>
      <c r="RZC39" s="71"/>
      <c r="RZS39" s="71"/>
      <c r="SAI39" s="71"/>
      <c r="SAY39" s="71"/>
      <c r="SBO39" s="71"/>
      <c r="SCE39" s="71"/>
      <c r="SCU39" s="71"/>
      <c r="SDK39" s="71"/>
      <c r="SEA39" s="71"/>
      <c r="SEQ39" s="71"/>
      <c r="SFG39" s="71"/>
      <c r="SFW39" s="71"/>
      <c r="SGM39" s="71"/>
      <c r="SHC39" s="71"/>
      <c r="SHS39" s="71"/>
      <c r="SII39" s="71"/>
      <c r="SIY39" s="71"/>
      <c r="SJO39" s="71"/>
      <c r="SKE39" s="71"/>
      <c r="SKU39" s="71"/>
      <c r="SLK39" s="71"/>
      <c r="SMA39" s="71"/>
      <c r="SMQ39" s="71"/>
      <c r="SNG39" s="71"/>
      <c r="SNW39" s="71"/>
      <c r="SOM39" s="71"/>
      <c r="SPC39" s="71"/>
      <c r="SPS39" s="71"/>
      <c r="SQI39" s="71"/>
      <c r="SQY39" s="71"/>
      <c r="SRO39" s="71"/>
      <c r="SSE39" s="71"/>
      <c r="SSU39" s="71"/>
      <c r="STK39" s="71"/>
      <c r="SUA39" s="71"/>
      <c r="SUQ39" s="71"/>
      <c r="SVG39" s="71"/>
      <c r="SVW39" s="71"/>
      <c r="SWM39" s="71"/>
      <c r="SXC39" s="71"/>
      <c r="SXS39" s="71"/>
      <c r="SYI39" s="71"/>
      <c r="SYY39" s="71"/>
      <c r="SZO39" s="71"/>
      <c r="TAE39" s="71"/>
      <c r="TAU39" s="71"/>
      <c r="TBK39" s="71"/>
      <c r="TCA39" s="71"/>
      <c r="TCQ39" s="71"/>
      <c r="TDG39" s="71"/>
      <c r="TDW39" s="71"/>
      <c r="TEM39" s="71"/>
      <c r="TFC39" s="71"/>
      <c r="TFS39" s="71"/>
      <c r="TGI39" s="71"/>
      <c r="TGY39" s="71"/>
      <c r="THO39" s="71"/>
      <c r="TIE39" s="71"/>
      <c r="TIU39" s="71"/>
      <c r="TJK39" s="71"/>
      <c r="TKA39" s="71"/>
      <c r="TKQ39" s="71"/>
      <c r="TLG39" s="71"/>
      <c r="TLW39" s="71"/>
      <c r="TMM39" s="71"/>
      <c r="TNC39" s="71"/>
      <c r="TNS39" s="71"/>
      <c r="TOI39" s="71"/>
      <c r="TOY39" s="71"/>
      <c r="TPO39" s="71"/>
      <c r="TQE39" s="71"/>
      <c r="TQU39" s="71"/>
      <c r="TRK39" s="71"/>
      <c r="TSA39" s="71"/>
      <c r="TSQ39" s="71"/>
      <c r="TTG39" s="71"/>
      <c r="TTW39" s="71"/>
      <c r="TUM39" s="71"/>
      <c r="TVC39" s="71"/>
      <c r="TVS39" s="71"/>
      <c r="TWI39" s="71"/>
      <c r="TWY39" s="71"/>
      <c r="TXO39" s="71"/>
      <c r="TYE39" s="71"/>
      <c r="TYU39" s="71"/>
      <c r="TZK39" s="71"/>
      <c r="UAA39" s="71"/>
      <c r="UAQ39" s="71"/>
      <c r="UBG39" s="71"/>
      <c r="UBW39" s="71"/>
      <c r="UCM39" s="71"/>
      <c r="UDC39" s="71"/>
      <c r="UDS39" s="71"/>
      <c r="UEI39" s="71"/>
      <c r="UEY39" s="71"/>
      <c r="UFO39" s="71"/>
      <c r="UGE39" s="71"/>
      <c r="UGU39" s="71"/>
      <c r="UHK39" s="71"/>
      <c r="UIA39" s="71"/>
      <c r="UIQ39" s="71"/>
      <c r="UJG39" s="71"/>
      <c r="UJW39" s="71"/>
      <c r="UKM39" s="71"/>
      <c r="ULC39" s="71"/>
      <c r="ULS39" s="71"/>
      <c r="UMI39" s="71"/>
      <c r="UMY39" s="71"/>
      <c r="UNO39" s="71"/>
      <c r="UOE39" s="71"/>
      <c r="UOU39" s="71"/>
      <c r="UPK39" s="71"/>
      <c r="UQA39" s="71"/>
      <c r="UQQ39" s="71"/>
      <c r="URG39" s="71"/>
      <c r="URW39" s="71"/>
      <c r="USM39" s="71"/>
      <c r="UTC39" s="71"/>
      <c r="UTS39" s="71"/>
      <c r="UUI39" s="71"/>
      <c r="UUY39" s="71"/>
      <c r="UVO39" s="71"/>
      <c r="UWE39" s="71"/>
      <c r="UWU39" s="71"/>
      <c r="UXK39" s="71"/>
      <c r="UYA39" s="71"/>
      <c r="UYQ39" s="71"/>
      <c r="UZG39" s="71"/>
      <c r="UZW39" s="71"/>
      <c r="VAM39" s="71"/>
      <c r="VBC39" s="71"/>
      <c r="VBS39" s="71"/>
      <c r="VCI39" s="71"/>
      <c r="VCY39" s="71"/>
      <c r="VDO39" s="71"/>
      <c r="VEE39" s="71"/>
      <c r="VEU39" s="71"/>
      <c r="VFK39" s="71"/>
      <c r="VGA39" s="71"/>
      <c r="VGQ39" s="71"/>
      <c r="VHG39" s="71"/>
      <c r="VHW39" s="71"/>
      <c r="VIM39" s="71"/>
      <c r="VJC39" s="71"/>
      <c r="VJS39" s="71"/>
      <c r="VKI39" s="71"/>
      <c r="VKY39" s="71"/>
      <c r="VLO39" s="71"/>
      <c r="VME39" s="71"/>
      <c r="VMU39" s="71"/>
      <c r="VNK39" s="71"/>
      <c r="VOA39" s="71"/>
      <c r="VOQ39" s="71"/>
      <c r="VPG39" s="71"/>
      <c r="VPW39" s="71"/>
      <c r="VQM39" s="71"/>
      <c r="VRC39" s="71"/>
      <c r="VRS39" s="71"/>
      <c r="VSI39" s="71"/>
      <c r="VSY39" s="71"/>
      <c r="VTO39" s="71"/>
      <c r="VUE39" s="71"/>
      <c r="VUU39" s="71"/>
      <c r="VVK39" s="71"/>
      <c r="VWA39" s="71"/>
      <c r="VWQ39" s="71"/>
      <c r="VXG39" s="71"/>
      <c r="VXW39" s="71"/>
      <c r="VYM39" s="71"/>
      <c r="VZC39" s="71"/>
      <c r="VZS39" s="71"/>
      <c r="WAI39" s="71"/>
      <c r="WAY39" s="71"/>
      <c r="WBO39" s="71"/>
      <c r="WCE39" s="71"/>
      <c r="WCU39" s="71"/>
      <c r="WDK39" s="71"/>
      <c r="WEA39" s="71"/>
      <c r="WEQ39" s="71"/>
      <c r="WFG39" s="71"/>
      <c r="WFW39" s="71"/>
      <c r="WGM39" s="71"/>
      <c r="WHC39" s="71"/>
      <c r="WHS39" s="71"/>
      <c r="WII39" s="71"/>
      <c r="WIY39" s="71"/>
      <c r="WJO39" s="71"/>
      <c r="WKE39" s="71"/>
      <c r="WKU39" s="71"/>
      <c r="WLK39" s="71"/>
      <c r="WMA39" s="71"/>
      <c r="WMQ39" s="71"/>
      <c r="WNG39" s="71"/>
      <c r="WNW39" s="71"/>
      <c r="WOM39" s="71"/>
      <c r="WPC39" s="71"/>
      <c r="WPS39" s="71"/>
      <c r="WQI39" s="71"/>
      <c r="WQY39" s="71"/>
      <c r="WRO39" s="71"/>
      <c r="WSE39" s="71"/>
      <c r="WSU39" s="71"/>
      <c r="WTK39" s="71"/>
      <c r="WUA39" s="71"/>
      <c r="WUQ39" s="71"/>
      <c r="WVG39" s="71"/>
      <c r="WVW39" s="71"/>
      <c r="WWM39" s="71"/>
      <c r="WXC39" s="71"/>
      <c r="WXS39" s="71"/>
      <c r="WYI39" s="71"/>
      <c r="WYY39" s="71"/>
      <c r="WZO39" s="71"/>
      <c r="XAE39" s="71"/>
      <c r="XAU39" s="71"/>
      <c r="XBK39" s="71"/>
      <c r="XCA39" s="71"/>
      <c r="XCQ39" s="71"/>
      <c r="XDG39" s="71"/>
      <c r="XDW39" s="71"/>
      <c r="XEM39" s="71"/>
    </row>
    <row r="40" spans="1:1023 1039:2047 2063:3071 3087:4095 4111:5119 5135:6143 6159:7167 7183:8191 8207:9215 9231:10239 10255:11263 11279:12287 12303:13311 13327:14335 14351:15359 15375:16367">
      <c r="A40" s="20" t="str">
        <f>IF(COUNTBLANK(F40)=1," ",COUNTA($F$11:F40))</f>
        <v xml:space="preserve"> </v>
      </c>
      <c r="B40" s="73" t="s">
        <v>312</v>
      </c>
      <c r="C40" s="68" t="s">
        <v>16</v>
      </c>
      <c r="D40" s="68">
        <v>2</v>
      </c>
      <c r="E40" s="95"/>
      <c r="F40" s="134"/>
      <c r="G40" s="135"/>
      <c r="H40" s="136"/>
      <c r="I40" s="135">
        <f t="shared" si="0"/>
        <v>0</v>
      </c>
      <c r="J40" s="135">
        <f t="shared" si="1"/>
        <v>0</v>
      </c>
      <c r="K40" s="135">
        <f t="shared" si="2"/>
        <v>0</v>
      </c>
      <c r="L40" s="135">
        <f t="shared" si="3"/>
        <v>0</v>
      </c>
      <c r="M40" s="135">
        <f t="shared" si="4"/>
        <v>0</v>
      </c>
      <c r="N40" s="135">
        <f t="shared" si="5"/>
        <v>0</v>
      </c>
      <c r="O40" s="70">
        <f t="shared" si="6"/>
        <v>0</v>
      </c>
      <c r="AE40" s="71"/>
      <c r="AU40" s="71"/>
      <c r="BK40" s="71"/>
      <c r="CA40" s="71"/>
      <c r="CQ40" s="71"/>
      <c r="DG40" s="71"/>
      <c r="DW40" s="71"/>
      <c r="EM40" s="71"/>
      <c r="FC40" s="71"/>
      <c r="FS40" s="71"/>
      <c r="GI40" s="71"/>
      <c r="GY40" s="71"/>
      <c r="HO40" s="71"/>
      <c r="IE40" s="71"/>
      <c r="IU40" s="71"/>
      <c r="JK40" s="71"/>
      <c r="KA40" s="71"/>
      <c r="KQ40" s="71"/>
      <c r="LG40" s="71"/>
      <c r="LW40" s="71"/>
      <c r="MM40" s="71"/>
      <c r="NC40" s="71"/>
      <c r="NS40" s="71"/>
      <c r="OI40" s="71"/>
      <c r="OY40" s="71"/>
      <c r="PO40" s="71"/>
      <c r="QE40" s="71"/>
      <c r="QU40" s="71"/>
      <c r="RK40" s="71"/>
      <c r="SA40" s="71"/>
      <c r="SQ40" s="71"/>
      <c r="TG40" s="71"/>
      <c r="TW40" s="71"/>
      <c r="UM40" s="71"/>
      <c r="VC40" s="71"/>
      <c r="VS40" s="71"/>
      <c r="WI40" s="71"/>
      <c r="WY40" s="71"/>
      <c r="XO40" s="71"/>
      <c r="YE40" s="71"/>
      <c r="YU40" s="71"/>
      <c r="ZK40" s="71"/>
      <c r="AAA40" s="71"/>
      <c r="AAQ40" s="71"/>
      <c r="ABG40" s="71"/>
      <c r="ABW40" s="71"/>
      <c r="ACM40" s="71"/>
      <c r="ADC40" s="71"/>
      <c r="ADS40" s="71"/>
      <c r="AEI40" s="71"/>
      <c r="AEY40" s="71"/>
      <c r="AFO40" s="71"/>
      <c r="AGE40" s="71"/>
      <c r="AGU40" s="71"/>
      <c r="AHK40" s="71"/>
      <c r="AIA40" s="71"/>
      <c r="AIQ40" s="71"/>
      <c r="AJG40" s="71"/>
      <c r="AJW40" s="71"/>
      <c r="AKM40" s="71"/>
      <c r="ALC40" s="71"/>
      <c r="ALS40" s="71"/>
      <c r="AMI40" s="71"/>
      <c r="AMY40" s="71"/>
      <c r="ANO40" s="71"/>
      <c r="AOE40" s="71"/>
      <c r="AOU40" s="71"/>
      <c r="APK40" s="71"/>
      <c r="AQA40" s="71"/>
      <c r="AQQ40" s="71"/>
      <c r="ARG40" s="71"/>
      <c r="ARW40" s="71"/>
      <c r="ASM40" s="71"/>
      <c r="ATC40" s="71"/>
      <c r="ATS40" s="71"/>
      <c r="AUI40" s="71"/>
      <c r="AUY40" s="71"/>
      <c r="AVO40" s="71"/>
      <c r="AWE40" s="71"/>
      <c r="AWU40" s="71"/>
      <c r="AXK40" s="71"/>
      <c r="AYA40" s="71"/>
      <c r="AYQ40" s="71"/>
      <c r="AZG40" s="71"/>
      <c r="AZW40" s="71"/>
      <c r="BAM40" s="71"/>
      <c r="BBC40" s="71"/>
      <c r="BBS40" s="71"/>
      <c r="BCI40" s="71"/>
      <c r="BCY40" s="71"/>
      <c r="BDO40" s="71"/>
      <c r="BEE40" s="71"/>
      <c r="BEU40" s="71"/>
      <c r="BFK40" s="71"/>
      <c r="BGA40" s="71"/>
      <c r="BGQ40" s="71"/>
      <c r="BHG40" s="71"/>
      <c r="BHW40" s="71"/>
      <c r="BIM40" s="71"/>
      <c r="BJC40" s="71"/>
      <c r="BJS40" s="71"/>
      <c r="BKI40" s="71"/>
      <c r="BKY40" s="71"/>
      <c r="BLO40" s="71"/>
      <c r="BME40" s="71"/>
      <c r="BMU40" s="71"/>
      <c r="BNK40" s="71"/>
      <c r="BOA40" s="71"/>
      <c r="BOQ40" s="71"/>
      <c r="BPG40" s="71"/>
      <c r="BPW40" s="71"/>
      <c r="BQM40" s="71"/>
      <c r="BRC40" s="71"/>
      <c r="BRS40" s="71"/>
      <c r="BSI40" s="71"/>
      <c r="BSY40" s="71"/>
      <c r="BTO40" s="71"/>
      <c r="BUE40" s="71"/>
      <c r="BUU40" s="71"/>
      <c r="BVK40" s="71"/>
      <c r="BWA40" s="71"/>
      <c r="BWQ40" s="71"/>
      <c r="BXG40" s="71"/>
      <c r="BXW40" s="71"/>
      <c r="BYM40" s="71"/>
      <c r="BZC40" s="71"/>
      <c r="BZS40" s="71"/>
      <c r="CAI40" s="71"/>
      <c r="CAY40" s="71"/>
      <c r="CBO40" s="71"/>
      <c r="CCE40" s="71"/>
      <c r="CCU40" s="71"/>
      <c r="CDK40" s="71"/>
      <c r="CEA40" s="71"/>
      <c r="CEQ40" s="71"/>
      <c r="CFG40" s="71"/>
      <c r="CFW40" s="71"/>
      <c r="CGM40" s="71"/>
      <c r="CHC40" s="71"/>
      <c r="CHS40" s="71"/>
      <c r="CII40" s="71"/>
      <c r="CIY40" s="71"/>
      <c r="CJO40" s="71"/>
      <c r="CKE40" s="71"/>
      <c r="CKU40" s="71"/>
      <c r="CLK40" s="71"/>
      <c r="CMA40" s="71"/>
      <c r="CMQ40" s="71"/>
      <c r="CNG40" s="71"/>
      <c r="CNW40" s="71"/>
      <c r="COM40" s="71"/>
      <c r="CPC40" s="71"/>
      <c r="CPS40" s="71"/>
      <c r="CQI40" s="71"/>
      <c r="CQY40" s="71"/>
      <c r="CRO40" s="71"/>
      <c r="CSE40" s="71"/>
      <c r="CSU40" s="71"/>
      <c r="CTK40" s="71"/>
      <c r="CUA40" s="71"/>
      <c r="CUQ40" s="71"/>
      <c r="CVG40" s="71"/>
      <c r="CVW40" s="71"/>
      <c r="CWM40" s="71"/>
      <c r="CXC40" s="71"/>
      <c r="CXS40" s="71"/>
      <c r="CYI40" s="71"/>
      <c r="CYY40" s="71"/>
      <c r="CZO40" s="71"/>
      <c r="DAE40" s="71"/>
      <c r="DAU40" s="71"/>
      <c r="DBK40" s="71"/>
      <c r="DCA40" s="71"/>
      <c r="DCQ40" s="71"/>
      <c r="DDG40" s="71"/>
      <c r="DDW40" s="71"/>
      <c r="DEM40" s="71"/>
      <c r="DFC40" s="71"/>
      <c r="DFS40" s="71"/>
      <c r="DGI40" s="71"/>
      <c r="DGY40" s="71"/>
      <c r="DHO40" s="71"/>
      <c r="DIE40" s="71"/>
      <c r="DIU40" s="71"/>
      <c r="DJK40" s="71"/>
      <c r="DKA40" s="71"/>
      <c r="DKQ40" s="71"/>
      <c r="DLG40" s="71"/>
      <c r="DLW40" s="71"/>
      <c r="DMM40" s="71"/>
      <c r="DNC40" s="71"/>
      <c r="DNS40" s="71"/>
      <c r="DOI40" s="71"/>
      <c r="DOY40" s="71"/>
      <c r="DPO40" s="71"/>
      <c r="DQE40" s="71"/>
      <c r="DQU40" s="71"/>
      <c r="DRK40" s="71"/>
      <c r="DSA40" s="71"/>
      <c r="DSQ40" s="71"/>
      <c r="DTG40" s="71"/>
      <c r="DTW40" s="71"/>
      <c r="DUM40" s="71"/>
      <c r="DVC40" s="71"/>
      <c r="DVS40" s="71"/>
      <c r="DWI40" s="71"/>
      <c r="DWY40" s="71"/>
      <c r="DXO40" s="71"/>
      <c r="DYE40" s="71"/>
      <c r="DYU40" s="71"/>
      <c r="DZK40" s="71"/>
      <c r="EAA40" s="71"/>
      <c r="EAQ40" s="71"/>
      <c r="EBG40" s="71"/>
      <c r="EBW40" s="71"/>
      <c r="ECM40" s="71"/>
      <c r="EDC40" s="71"/>
      <c r="EDS40" s="71"/>
      <c r="EEI40" s="71"/>
      <c r="EEY40" s="71"/>
      <c r="EFO40" s="71"/>
      <c r="EGE40" s="71"/>
      <c r="EGU40" s="71"/>
      <c r="EHK40" s="71"/>
      <c r="EIA40" s="71"/>
      <c r="EIQ40" s="71"/>
      <c r="EJG40" s="71"/>
      <c r="EJW40" s="71"/>
      <c r="EKM40" s="71"/>
      <c r="ELC40" s="71"/>
      <c r="ELS40" s="71"/>
      <c r="EMI40" s="71"/>
      <c r="EMY40" s="71"/>
      <c r="ENO40" s="71"/>
      <c r="EOE40" s="71"/>
      <c r="EOU40" s="71"/>
      <c r="EPK40" s="71"/>
      <c r="EQA40" s="71"/>
      <c r="EQQ40" s="71"/>
      <c r="ERG40" s="71"/>
      <c r="ERW40" s="71"/>
      <c r="ESM40" s="71"/>
      <c r="ETC40" s="71"/>
      <c r="ETS40" s="71"/>
      <c r="EUI40" s="71"/>
      <c r="EUY40" s="71"/>
      <c r="EVO40" s="71"/>
      <c r="EWE40" s="71"/>
      <c r="EWU40" s="71"/>
      <c r="EXK40" s="71"/>
      <c r="EYA40" s="71"/>
      <c r="EYQ40" s="71"/>
      <c r="EZG40" s="71"/>
      <c r="EZW40" s="71"/>
      <c r="FAM40" s="71"/>
      <c r="FBC40" s="71"/>
      <c r="FBS40" s="71"/>
      <c r="FCI40" s="71"/>
      <c r="FCY40" s="71"/>
      <c r="FDO40" s="71"/>
      <c r="FEE40" s="71"/>
      <c r="FEU40" s="71"/>
      <c r="FFK40" s="71"/>
      <c r="FGA40" s="71"/>
      <c r="FGQ40" s="71"/>
      <c r="FHG40" s="71"/>
      <c r="FHW40" s="71"/>
      <c r="FIM40" s="71"/>
      <c r="FJC40" s="71"/>
      <c r="FJS40" s="71"/>
      <c r="FKI40" s="71"/>
      <c r="FKY40" s="71"/>
      <c r="FLO40" s="71"/>
      <c r="FME40" s="71"/>
      <c r="FMU40" s="71"/>
      <c r="FNK40" s="71"/>
      <c r="FOA40" s="71"/>
      <c r="FOQ40" s="71"/>
      <c r="FPG40" s="71"/>
      <c r="FPW40" s="71"/>
      <c r="FQM40" s="71"/>
      <c r="FRC40" s="71"/>
      <c r="FRS40" s="71"/>
      <c r="FSI40" s="71"/>
      <c r="FSY40" s="71"/>
      <c r="FTO40" s="71"/>
      <c r="FUE40" s="71"/>
      <c r="FUU40" s="71"/>
      <c r="FVK40" s="71"/>
      <c r="FWA40" s="71"/>
      <c r="FWQ40" s="71"/>
      <c r="FXG40" s="71"/>
      <c r="FXW40" s="71"/>
      <c r="FYM40" s="71"/>
      <c r="FZC40" s="71"/>
      <c r="FZS40" s="71"/>
      <c r="GAI40" s="71"/>
      <c r="GAY40" s="71"/>
      <c r="GBO40" s="71"/>
      <c r="GCE40" s="71"/>
      <c r="GCU40" s="71"/>
      <c r="GDK40" s="71"/>
      <c r="GEA40" s="71"/>
      <c r="GEQ40" s="71"/>
      <c r="GFG40" s="71"/>
      <c r="GFW40" s="71"/>
      <c r="GGM40" s="71"/>
      <c r="GHC40" s="71"/>
      <c r="GHS40" s="71"/>
      <c r="GII40" s="71"/>
      <c r="GIY40" s="71"/>
      <c r="GJO40" s="71"/>
      <c r="GKE40" s="71"/>
      <c r="GKU40" s="71"/>
      <c r="GLK40" s="71"/>
      <c r="GMA40" s="71"/>
      <c r="GMQ40" s="71"/>
      <c r="GNG40" s="71"/>
      <c r="GNW40" s="71"/>
      <c r="GOM40" s="71"/>
      <c r="GPC40" s="71"/>
      <c r="GPS40" s="71"/>
      <c r="GQI40" s="71"/>
      <c r="GQY40" s="71"/>
      <c r="GRO40" s="71"/>
      <c r="GSE40" s="71"/>
      <c r="GSU40" s="71"/>
      <c r="GTK40" s="71"/>
      <c r="GUA40" s="71"/>
      <c r="GUQ40" s="71"/>
      <c r="GVG40" s="71"/>
      <c r="GVW40" s="71"/>
      <c r="GWM40" s="71"/>
      <c r="GXC40" s="71"/>
      <c r="GXS40" s="71"/>
      <c r="GYI40" s="71"/>
      <c r="GYY40" s="71"/>
      <c r="GZO40" s="71"/>
      <c r="HAE40" s="71"/>
      <c r="HAU40" s="71"/>
      <c r="HBK40" s="71"/>
      <c r="HCA40" s="71"/>
      <c r="HCQ40" s="71"/>
      <c r="HDG40" s="71"/>
      <c r="HDW40" s="71"/>
      <c r="HEM40" s="71"/>
      <c r="HFC40" s="71"/>
      <c r="HFS40" s="71"/>
      <c r="HGI40" s="71"/>
      <c r="HGY40" s="71"/>
      <c r="HHO40" s="71"/>
      <c r="HIE40" s="71"/>
      <c r="HIU40" s="71"/>
      <c r="HJK40" s="71"/>
      <c r="HKA40" s="71"/>
      <c r="HKQ40" s="71"/>
      <c r="HLG40" s="71"/>
      <c r="HLW40" s="71"/>
      <c r="HMM40" s="71"/>
      <c r="HNC40" s="71"/>
      <c r="HNS40" s="71"/>
      <c r="HOI40" s="71"/>
      <c r="HOY40" s="71"/>
      <c r="HPO40" s="71"/>
      <c r="HQE40" s="71"/>
      <c r="HQU40" s="71"/>
      <c r="HRK40" s="71"/>
      <c r="HSA40" s="71"/>
      <c r="HSQ40" s="71"/>
      <c r="HTG40" s="71"/>
      <c r="HTW40" s="71"/>
      <c r="HUM40" s="71"/>
      <c r="HVC40" s="71"/>
      <c r="HVS40" s="71"/>
      <c r="HWI40" s="71"/>
      <c r="HWY40" s="71"/>
      <c r="HXO40" s="71"/>
      <c r="HYE40" s="71"/>
      <c r="HYU40" s="71"/>
      <c r="HZK40" s="71"/>
      <c r="IAA40" s="71"/>
      <c r="IAQ40" s="71"/>
      <c r="IBG40" s="71"/>
      <c r="IBW40" s="71"/>
      <c r="ICM40" s="71"/>
      <c r="IDC40" s="71"/>
      <c r="IDS40" s="71"/>
      <c r="IEI40" s="71"/>
      <c r="IEY40" s="71"/>
      <c r="IFO40" s="71"/>
      <c r="IGE40" s="71"/>
      <c r="IGU40" s="71"/>
      <c r="IHK40" s="71"/>
      <c r="IIA40" s="71"/>
      <c r="IIQ40" s="71"/>
      <c r="IJG40" s="71"/>
      <c r="IJW40" s="71"/>
      <c r="IKM40" s="71"/>
      <c r="ILC40" s="71"/>
      <c r="ILS40" s="71"/>
      <c r="IMI40" s="71"/>
      <c r="IMY40" s="71"/>
      <c r="INO40" s="71"/>
      <c r="IOE40" s="71"/>
      <c r="IOU40" s="71"/>
      <c r="IPK40" s="71"/>
      <c r="IQA40" s="71"/>
      <c r="IQQ40" s="71"/>
      <c r="IRG40" s="71"/>
      <c r="IRW40" s="71"/>
      <c r="ISM40" s="71"/>
      <c r="ITC40" s="71"/>
      <c r="ITS40" s="71"/>
      <c r="IUI40" s="71"/>
      <c r="IUY40" s="71"/>
      <c r="IVO40" s="71"/>
      <c r="IWE40" s="71"/>
      <c r="IWU40" s="71"/>
      <c r="IXK40" s="71"/>
      <c r="IYA40" s="71"/>
      <c r="IYQ40" s="71"/>
      <c r="IZG40" s="71"/>
      <c r="IZW40" s="71"/>
      <c r="JAM40" s="71"/>
      <c r="JBC40" s="71"/>
      <c r="JBS40" s="71"/>
      <c r="JCI40" s="71"/>
      <c r="JCY40" s="71"/>
      <c r="JDO40" s="71"/>
      <c r="JEE40" s="71"/>
      <c r="JEU40" s="71"/>
      <c r="JFK40" s="71"/>
      <c r="JGA40" s="71"/>
      <c r="JGQ40" s="71"/>
      <c r="JHG40" s="71"/>
      <c r="JHW40" s="71"/>
      <c r="JIM40" s="71"/>
      <c r="JJC40" s="71"/>
      <c r="JJS40" s="71"/>
      <c r="JKI40" s="71"/>
      <c r="JKY40" s="71"/>
      <c r="JLO40" s="71"/>
      <c r="JME40" s="71"/>
      <c r="JMU40" s="71"/>
      <c r="JNK40" s="71"/>
      <c r="JOA40" s="71"/>
      <c r="JOQ40" s="71"/>
      <c r="JPG40" s="71"/>
      <c r="JPW40" s="71"/>
      <c r="JQM40" s="71"/>
      <c r="JRC40" s="71"/>
      <c r="JRS40" s="71"/>
      <c r="JSI40" s="71"/>
      <c r="JSY40" s="71"/>
      <c r="JTO40" s="71"/>
      <c r="JUE40" s="71"/>
      <c r="JUU40" s="71"/>
      <c r="JVK40" s="71"/>
      <c r="JWA40" s="71"/>
      <c r="JWQ40" s="71"/>
      <c r="JXG40" s="71"/>
      <c r="JXW40" s="71"/>
      <c r="JYM40" s="71"/>
      <c r="JZC40" s="71"/>
      <c r="JZS40" s="71"/>
      <c r="KAI40" s="71"/>
      <c r="KAY40" s="71"/>
      <c r="KBO40" s="71"/>
      <c r="KCE40" s="71"/>
      <c r="KCU40" s="71"/>
      <c r="KDK40" s="71"/>
      <c r="KEA40" s="71"/>
      <c r="KEQ40" s="71"/>
      <c r="KFG40" s="71"/>
      <c r="KFW40" s="71"/>
      <c r="KGM40" s="71"/>
      <c r="KHC40" s="71"/>
      <c r="KHS40" s="71"/>
      <c r="KII40" s="71"/>
      <c r="KIY40" s="71"/>
      <c r="KJO40" s="71"/>
      <c r="KKE40" s="71"/>
      <c r="KKU40" s="71"/>
      <c r="KLK40" s="71"/>
      <c r="KMA40" s="71"/>
      <c r="KMQ40" s="71"/>
      <c r="KNG40" s="71"/>
      <c r="KNW40" s="71"/>
      <c r="KOM40" s="71"/>
      <c r="KPC40" s="71"/>
      <c r="KPS40" s="71"/>
      <c r="KQI40" s="71"/>
      <c r="KQY40" s="71"/>
      <c r="KRO40" s="71"/>
      <c r="KSE40" s="71"/>
      <c r="KSU40" s="71"/>
      <c r="KTK40" s="71"/>
      <c r="KUA40" s="71"/>
      <c r="KUQ40" s="71"/>
      <c r="KVG40" s="71"/>
      <c r="KVW40" s="71"/>
      <c r="KWM40" s="71"/>
      <c r="KXC40" s="71"/>
      <c r="KXS40" s="71"/>
      <c r="KYI40" s="71"/>
      <c r="KYY40" s="71"/>
      <c r="KZO40" s="71"/>
      <c r="LAE40" s="71"/>
      <c r="LAU40" s="71"/>
      <c r="LBK40" s="71"/>
      <c r="LCA40" s="71"/>
      <c r="LCQ40" s="71"/>
      <c r="LDG40" s="71"/>
      <c r="LDW40" s="71"/>
      <c r="LEM40" s="71"/>
      <c r="LFC40" s="71"/>
      <c r="LFS40" s="71"/>
      <c r="LGI40" s="71"/>
      <c r="LGY40" s="71"/>
      <c r="LHO40" s="71"/>
      <c r="LIE40" s="71"/>
      <c r="LIU40" s="71"/>
      <c r="LJK40" s="71"/>
      <c r="LKA40" s="71"/>
      <c r="LKQ40" s="71"/>
      <c r="LLG40" s="71"/>
      <c r="LLW40" s="71"/>
      <c r="LMM40" s="71"/>
      <c r="LNC40" s="71"/>
      <c r="LNS40" s="71"/>
      <c r="LOI40" s="71"/>
      <c r="LOY40" s="71"/>
      <c r="LPO40" s="71"/>
      <c r="LQE40" s="71"/>
      <c r="LQU40" s="71"/>
      <c r="LRK40" s="71"/>
      <c r="LSA40" s="71"/>
      <c r="LSQ40" s="71"/>
      <c r="LTG40" s="71"/>
      <c r="LTW40" s="71"/>
      <c r="LUM40" s="71"/>
      <c r="LVC40" s="71"/>
      <c r="LVS40" s="71"/>
      <c r="LWI40" s="71"/>
      <c r="LWY40" s="71"/>
      <c r="LXO40" s="71"/>
      <c r="LYE40" s="71"/>
      <c r="LYU40" s="71"/>
      <c r="LZK40" s="71"/>
      <c r="MAA40" s="71"/>
      <c r="MAQ40" s="71"/>
      <c r="MBG40" s="71"/>
      <c r="MBW40" s="71"/>
      <c r="MCM40" s="71"/>
      <c r="MDC40" s="71"/>
      <c r="MDS40" s="71"/>
      <c r="MEI40" s="71"/>
      <c r="MEY40" s="71"/>
      <c r="MFO40" s="71"/>
      <c r="MGE40" s="71"/>
      <c r="MGU40" s="71"/>
      <c r="MHK40" s="71"/>
      <c r="MIA40" s="71"/>
      <c r="MIQ40" s="71"/>
      <c r="MJG40" s="71"/>
      <c r="MJW40" s="71"/>
      <c r="MKM40" s="71"/>
      <c r="MLC40" s="71"/>
      <c r="MLS40" s="71"/>
      <c r="MMI40" s="71"/>
      <c r="MMY40" s="71"/>
      <c r="MNO40" s="71"/>
      <c r="MOE40" s="71"/>
      <c r="MOU40" s="71"/>
      <c r="MPK40" s="71"/>
      <c r="MQA40" s="71"/>
      <c r="MQQ40" s="71"/>
      <c r="MRG40" s="71"/>
      <c r="MRW40" s="71"/>
      <c r="MSM40" s="71"/>
      <c r="MTC40" s="71"/>
      <c r="MTS40" s="71"/>
      <c r="MUI40" s="71"/>
      <c r="MUY40" s="71"/>
      <c r="MVO40" s="71"/>
      <c r="MWE40" s="71"/>
      <c r="MWU40" s="71"/>
      <c r="MXK40" s="71"/>
      <c r="MYA40" s="71"/>
      <c r="MYQ40" s="71"/>
      <c r="MZG40" s="71"/>
      <c r="MZW40" s="71"/>
      <c r="NAM40" s="71"/>
      <c r="NBC40" s="71"/>
      <c r="NBS40" s="71"/>
      <c r="NCI40" s="71"/>
      <c r="NCY40" s="71"/>
      <c r="NDO40" s="71"/>
      <c r="NEE40" s="71"/>
      <c r="NEU40" s="71"/>
      <c r="NFK40" s="71"/>
      <c r="NGA40" s="71"/>
      <c r="NGQ40" s="71"/>
      <c r="NHG40" s="71"/>
      <c r="NHW40" s="71"/>
      <c r="NIM40" s="71"/>
      <c r="NJC40" s="71"/>
      <c r="NJS40" s="71"/>
      <c r="NKI40" s="71"/>
      <c r="NKY40" s="71"/>
      <c r="NLO40" s="71"/>
      <c r="NME40" s="71"/>
      <c r="NMU40" s="71"/>
      <c r="NNK40" s="71"/>
      <c r="NOA40" s="71"/>
      <c r="NOQ40" s="71"/>
      <c r="NPG40" s="71"/>
      <c r="NPW40" s="71"/>
      <c r="NQM40" s="71"/>
      <c r="NRC40" s="71"/>
      <c r="NRS40" s="71"/>
      <c r="NSI40" s="71"/>
      <c r="NSY40" s="71"/>
      <c r="NTO40" s="71"/>
      <c r="NUE40" s="71"/>
      <c r="NUU40" s="71"/>
      <c r="NVK40" s="71"/>
      <c r="NWA40" s="71"/>
      <c r="NWQ40" s="71"/>
      <c r="NXG40" s="71"/>
      <c r="NXW40" s="71"/>
      <c r="NYM40" s="71"/>
      <c r="NZC40" s="71"/>
      <c r="NZS40" s="71"/>
      <c r="OAI40" s="71"/>
      <c r="OAY40" s="71"/>
      <c r="OBO40" s="71"/>
      <c r="OCE40" s="71"/>
      <c r="OCU40" s="71"/>
      <c r="ODK40" s="71"/>
      <c r="OEA40" s="71"/>
      <c r="OEQ40" s="71"/>
      <c r="OFG40" s="71"/>
      <c r="OFW40" s="71"/>
      <c r="OGM40" s="71"/>
      <c r="OHC40" s="71"/>
      <c r="OHS40" s="71"/>
      <c r="OII40" s="71"/>
      <c r="OIY40" s="71"/>
      <c r="OJO40" s="71"/>
      <c r="OKE40" s="71"/>
      <c r="OKU40" s="71"/>
      <c r="OLK40" s="71"/>
      <c r="OMA40" s="71"/>
      <c r="OMQ40" s="71"/>
      <c r="ONG40" s="71"/>
      <c r="ONW40" s="71"/>
      <c r="OOM40" s="71"/>
      <c r="OPC40" s="71"/>
      <c r="OPS40" s="71"/>
      <c r="OQI40" s="71"/>
      <c r="OQY40" s="71"/>
      <c r="ORO40" s="71"/>
      <c r="OSE40" s="71"/>
      <c r="OSU40" s="71"/>
      <c r="OTK40" s="71"/>
      <c r="OUA40" s="71"/>
      <c r="OUQ40" s="71"/>
      <c r="OVG40" s="71"/>
      <c r="OVW40" s="71"/>
      <c r="OWM40" s="71"/>
      <c r="OXC40" s="71"/>
      <c r="OXS40" s="71"/>
      <c r="OYI40" s="71"/>
      <c r="OYY40" s="71"/>
      <c r="OZO40" s="71"/>
      <c r="PAE40" s="71"/>
      <c r="PAU40" s="71"/>
      <c r="PBK40" s="71"/>
      <c r="PCA40" s="71"/>
      <c r="PCQ40" s="71"/>
      <c r="PDG40" s="71"/>
      <c r="PDW40" s="71"/>
      <c r="PEM40" s="71"/>
      <c r="PFC40" s="71"/>
      <c r="PFS40" s="71"/>
      <c r="PGI40" s="71"/>
      <c r="PGY40" s="71"/>
      <c r="PHO40" s="71"/>
      <c r="PIE40" s="71"/>
      <c r="PIU40" s="71"/>
      <c r="PJK40" s="71"/>
      <c r="PKA40" s="71"/>
      <c r="PKQ40" s="71"/>
      <c r="PLG40" s="71"/>
      <c r="PLW40" s="71"/>
      <c r="PMM40" s="71"/>
      <c r="PNC40" s="71"/>
      <c r="PNS40" s="71"/>
      <c r="POI40" s="71"/>
      <c r="POY40" s="71"/>
      <c r="PPO40" s="71"/>
      <c r="PQE40" s="71"/>
      <c r="PQU40" s="71"/>
      <c r="PRK40" s="71"/>
      <c r="PSA40" s="71"/>
      <c r="PSQ40" s="71"/>
      <c r="PTG40" s="71"/>
      <c r="PTW40" s="71"/>
      <c r="PUM40" s="71"/>
      <c r="PVC40" s="71"/>
      <c r="PVS40" s="71"/>
      <c r="PWI40" s="71"/>
      <c r="PWY40" s="71"/>
      <c r="PXO40" s="71"/>
      <c r="PYE40" s="71"/>
      <c r="PYU40" s="71"/>
      <c r="PZK40" s="71"/>
      <c r="QAA40" s="71"/>
      <c r="QAQ40" s="71"/>
      <c r="QBG40" s="71"/>
      <c r="QBW40" s="71"/>
      <c r="QCM40" s="71"/>
      <c r="QDC40" s="71"/>
      <c r="QDS40" s="71"/>
      <c r="QEI40" s="71"/>
      <c r="QEY40" s="71"/>
      <c r="QFO40" s="71"/>
      <c r="QGE40" s="71"/>
      <c r="QGU40" s="71"/>
      <c r="QHK40" s="71"/>
      <c r="QIA40" s="71"/>
      <c r="QIQ40" s="71"/>
      <c r="QJG40" s="71"/>
      <c r="QJW40" s="71"/>
      <c r="QKM40" s="71"/>
      <c r="QLC40" s="71"/>
      <c r="QLS40" s="71"/>
      <c r="QMI40" s="71"/>
      <c r="QMY40" s="71"/>
      <c r="QNO40" s="71"/>
      <c r="QOE40" s="71"/>
      <c r="QOU40" s="71"/>
      <c r="QPK40" s="71"/>
      <c r="QQA40" s="71"/>
      <c r="QQQ40" s="71"/>
      <c r="QRG40" s="71"/>
      <c r="QRW40" s="71"/>
      <c r="QSM40" s="71"/>
      <c r="QTC40" s="71"/>
      <c r="QTS40" s="71"/>
      <c r="QUI40" s="71"/>
      <c r="QUY40" s="71"/>
      <c r="QVO40" s="71"/>
      <c r="QWE40" s="71"/>
      <c r="QWU40" s="71"/>
      <c r="QXK40" s="71"/>
      <c r="QYA40" s="71"/>
      <c r="QYQ40" s="71"/>
      <c r="QZG40" s="71"/>
      <c r="QZW40" s="71"/>
      <c r="RAM40" s="71"/>
      <c r="RBC40" s="71"/>
      <c r="RBS40" s="71"/>
      <c r="RCI40" s="71"/>
      <c r="RCY40" s="71"/>
      <c r="RDO40" s="71"/>
      <c r="REE40" s="71"/>
      <c r="REU40" s="71"/>
      <c r="RFK40" s="71"/>
      <c r="RGA40" s="71"/>
      <c r="RGQ40" s="71"/>
      <c r="RHG40" s="71"/>
      <c r="RHW40" s="71"/>
      <c r="RIM40" s="71"/>
      <c r="RJC40" s="71"/>
      <c r="RJS40" s="71"/>
      <c r="RKI40" s="71"/>
      <c r="RKY40" s="71"/>
      <c r="RLO40" s="71"/>
      <c r="RME40" s="71"/>
      <c r="RMU40" s="71"/>
      <c r="RNK40" s="71"/>
      <c r="ROA40" s="71"/>
      <c r="ROQ40" s="71"/>
      <c r="RPG40" s="71"/>
      <c r="RPW40" s="71"/>
      <c r="RQM40" s="71"/>
      <c r="RRC40" s="71"/>
      <c r="RRS40" s="71"/>
      <c r="RSI40" s="71"/>
      <c r="RSY40" s="71"/>
      <c r="RTO40" s="71"/>
      <c r="RUE40" s="71"/>
      <c r="RUU40" s="71"/>
      <c r="RVK40" s="71"/>
      <c r="RWA40" s="71"/>
      <c r="RWQ40" s="71"/>
      <c r="RXG40" s="71"/>
      <c r="RXW40" s="71"/>
      <c r="RYM40" s="71"/>
      <c r="RZC40" s="71"/>
      <c r="RZS40" s="71"/>
      <c r="SAI40" s="71"/>
      <c r="SAY40" s="71"/>
      <c r="SBO40" s="71"/>
      <c r="SCE40" s="71"/>
      <c r="SCU40" s="71"/>
      <c r="SDK40" s="71"/>
      <c r="SEA40" s="71"/>
      <c r="SEQ40" s="71"/>
      <c r="SFG40" s="71"/>
      <c r="SFW40" s="71"/>
      <c r="SGM40" s="71"/>
      <c r="SHC40" s="71"/>
      <c r="SHS40" s="71"/>
      <c r="SII40" s="71"/>
      <c r="SIY40" s="71"/>
      <c r="SJO40" s="71"/>
      <c r="SKE40" s="71"/>
      <c r="SKU40" s="71"/>
      <c r="SLK40" s="71"/>
      <c r="SMA40" s="71"/>
      <c r="SMQ40" s="71"/>
      <c r="SNG40" s="71"/>
      <c r="SNW40" s="71"/>
      <c r="SOM40" s="71"/>
      <c r="SPC40" s="71"/>
      <c r="SPS40" s="71"/>
      <c r="SQI40" s="71"/>
      <c r="SQY40" s="71"/>
      <c r="SRO40" s="71"/>
      <c r="SSE40" s="71"/>
      <c r="SSU40" s="71"/>
      <c r="STK40" s="71"/>
      <c r="SUA40" s="71"/>
      <c r="SUQ40" s="71"/>
      <c r="SVG40" s="71"/>
      <c r="SVW40" s="71"/>
      <c r="SWM40" s="71"/>
      <c r="SXC40" s="71"/>
      <c r="SXS40" s="71"/>
      <c r="SYI40" s="71"/>
      <c r="SYY40" s="71"/>
      <c r="SZO40" s="71"/>
      <c r="TAE40" s="71"/>
      <c r="TAU40" s="71"/>
      <c r="TBK40" s="71"/>
      <c r="TCA40" s="71"/>
      <c r="TCQ40" s="71"/>
      <c r="TDG40" s="71"/>
      <c r="TDW40" s="71"/>
      <c r="TEM40" s="71"/>
      <c r="TFC40" s="71"/>
      <c r="TFS40" s="71"/>
      <c r="TGI40" s="71"/>
      <c r="TGY40" s="71"/>
      <c r="THO40" s="71"/>
      <c r="TIE40" s="71"/>
      <c r="TIU40" s="71"/>
      <c r="TJK40" s="71"/>
      <c r="TKA40" s="71"/>
      <c r="TKQ40" s="71"/>
      <c r="TLG40" s="71"/>
      <c r="TLW40" s="71"/>
      <c r="TMM40" s="71"/>
      <c r="TNC40" s="71"/>
      <c r="TNS40" s="71"/>
      <c r="TOI40" s="71"/>
      <c r="TOY40" s="71"/>
      <c r="TPO40" s="71"/>
      <c r="TQE40" s="71"/>
      <c r="TQU40" s="71"/>
      <c r="TRK40" s="71"/>
      <c r="TSA40" s="71"/>
      <c r="TSQ40" s="71"/>
      <c r="TTG40" s="71"/>
      <c r="TTW40" s="71"/>
      <c r="TUM40" s="71"/>
      <c r="TVC40" s="71"/>
      <c r="TVS40" s="71"/>
      <c r="TWI40" s="71"/>
      <c r="TWY40" s="71"/>
      <c r="TXO40" s="71"/>
      <c r="TYE40" s="71"/>
      <c r="TYU40" s="71"/>
      <c r="TZK40" s="71"/>
      <c r="UAA40" s="71"/>
      <c r="UAQ40" s="71"/>
      <c r="UBG40" s="71"/>
      <c r="UBW40" s="71"/>
      <c r="UCM40" s="71"/>
      <c r="UDC40" s="71"/>
      <c r="UDS40" s="71"/>
      <c r="UEI40" s="71"/>
      <c r="UEY40" s="71"/>
      <c r="UFO40" s="71"/>
      <c r="UGE40" s="71"/>
      <c r="UGU40" s="71"/>
      <c r="UHK40" s="71"/>
      <c r="UIA40" s="71"/>
      <c r="UIQ40" s="71"/>
      <c r="UJG40" s="71"/>
      <c r="UJW40" s="71"/>
      <c r="UKM40" s="71"/>
      <c r="ULC40" s="71"/>
      <c r="ULS40" s="71"/>
      <c r="UMI40" s="71"/>
      <c r="UMY40" s="71"/>
      <c r="UNO40" s="71"/>
      <c r="UOE40" s="71"/>
      <c r="UOU40" s="71"/>
      <c r="UPK40" s="71"/>
      <c r="UQA40" s="71"/>
      <c r="UQQ40" s="71"/>
      <c r="URG40" s="71"/>
      <c r="URW40" s="71"/>
      <c r="USM40" s="71"/>
      <c r="UTC40" s="71"/>
      <c r="UTS40" s="71"/>
      <c r="UUI40" s="71"/>
      <c r="UUY40" s="71"/>
      <c r="UVO40" s="71"/>
      <c r="UWE40" s="71"/>
      <c r="UWU40" s="71"/>
      <c r="UXK40" s="71"/>
      <c r="UYA40" s="71"/>
      <c r="UYQ40" s="71"/>
      <c r="UZG40" s="71"/>
      <c r="UZW40" s="71"/>
      <c r="VAM40" s="71"/>
      <c r="VBC40" s="71"/>
      <c r="VBS40" s="71"/>
      <c r="VCI40" s="71"/>
      <c r="VCY40" s="71"/>
      <c r="VDO40" s="71"/>
      <c r="VEE40" s="71"/>
      <c r="VEU40" s="71"/>
      <c r="VFK40" s="71"/>
      <c r="VGA40" s="71"/>
      <c r="VGQ40" s="71"/>
      <c r="VHG40" s="71"/>
      <c r="VHW40" s="71"/>
      <c r="VIM40" s="71"/>
      <c r="VJC40" s="71"/>
      <c r="VJS40" s="71"/>
      <c r="VKI40" s="71"/>
      <c r="VKY40" s="71"/>
      <c r="VLO40" s="71"/>
      <c r="VME40" s="71"/>
      <c r="VMU40" s="71"/>
      <c r="VNK40" s="71"/>
      <c r="VOA40" s="71"/>
      <c r="VOQ40" s="71"/>
      <c r="VPG40" s="71"/>
      <c r="VPW40" s="71"/>
      <c r="VQM40" s="71"/>
      <c r="VRC40" s="71"/>
      <c r="VRS40" s="71"/>
      <c r="VSI40" s="71"/>
      <c r="VSY40" s="71"/>
      <c r="VTO40" s="71"/>
      <c r="VUE40" s="71"/>
      <c r="VUU40" s="71"/>
      <c r="VVK40" s="71"/>
      <c r="VWA40" s="71"/>
      <c r="VWQ40" s="71"/>
      <c r="VXG40" s="71"/>
      <c r="VXW40" s="71"/>
      <c r="VYM40" s="71"/>
      <c r="VZC40" s="71"/>
      <c r="VZS40" s="71"/>
      <c r="WAI40" s="71"/>
      <c r="WAY40" s="71"/>
      <c r="WBO40" s="71"/>
      <c r="WCE40" s="71"/>
      <c r="WCU40" s="71"/>
      <c r="WDK40" s="71"/>
      <c r="WEA40" s="71"/>
      <c r="WEQ40" s="71"/>
      <c r="WFG40" s="71"/>
      <c r="WFW40" s="71"/>
      <c r="WGM40" s="71"/>
      <c r="WHC40" s="71"/>
      <c r="WHS40" s="71"/>
      <c r="WII40" s="71"/>
      <c r="WIY40" s="71"/>
      <c r="WJO40" s="71"/>
      <c r="WKE40" s="71"/>
      <c r="WKU40" s="71"/>
      <c r="WLK40" s="71"/>
      <c r="WMA40" s="71"/>
      <c r="WMQ40" s="71"/>
      <c r="WNG40" s="71"/>
      <c r="WNW40" s="71"/>
      <c r="WOM40" s="71"/>
      <c r="WPC40" s="71"/>
      <c r="WPS40" s="71"/>
      <c r="WQI40" s="71"/>
      <c r="WQY40" s="71"/>
      <c r="WRO40" s="71"/>
      <c r="WSE40" s="71"/>
      <c r="WSU40" s="71"/>
      <c r="WTK40" s="71"/>
      <c r="WUA40" s="71"/>
      <c r="WUQ40" s="71"/>
      <c r="WVG40" s="71"/>
      <c r="WVW40" s="71"/>
      <c r="WWM40" s="71"/>
      <c r="WXC40" s="71"/>
      <c r="WXS40" s="71"/>
      <c r="WYI40" s="71"/>
      <c r="WYY40" s="71"/>
      <c r="WZO40" s="71"/>
      <c r="XAE40" s="71"/>
      <c r="XAU40" s="71"/>
      <c r="XBK40" s="71"/>
      <c r="XCA40" s="71"/>
      <c r="XCQ40" s="71"/>
      <c r="XDG40" s="71"/>
      <c r="XDW40" s="71"/>
      <c r="XEM40" s="71"/>
    </row>
    <row r="41" spans="1:1023 1039:2047 2063:3071 3087:4095 4111:5119 5135:6143 6159:7167 7183:8191 8207:9215 9231:10239 10255:11263 11279:12287 12303:13311 13327:14335 14351:15359 15375:16367">
      <c r="A41" s="20" t="str">
        <f>IF(COUNTBLANK(F41)=1," ",COUNTA($F$11:F41))</f>
        <v xml:space="preserve"> </v>
      </c>
      <c r="B41" s="73" t="s">
        <v>313</v>
      </c>
      <c r="C41" s="68" t="s">
        <v>16</v>
      </c>
      <c r="D41" s="68">
        <v>2</v>
      </c>
      <c r="E41" s="95"/>
      <c r="F41" s="134"/>
      <c r="G41" s="135"/>
      <c r="H41" s="136"/>
      <c r="I41" s="135">
        <f t="shared" si="0"/>
        <v>0</v>
      </c>
      <c r="J41" s="135">
        <f t="shared" si="1"/>
        <v>0</v>
      </c>
      <c r="K41" s="135">
        <f t="shared" si="2"/>
        <v>0</v>
      </c>
      <c r="L41" s="135">
        <f t="shared" si="3"/>
        <v>0</v>
      </c>
      <c r="M41" s="135">
        <f t="shared" si="4"/>
        <v>0</v>
      </c>
      <c r="N41" s="135">
        <f t="shared" si="5"/>
        <v>0</v>
      </c>
      <c r="O41" s="70">
        <f t="shared" si="6"/>
        <v>0</v>
      </c>
      <c r="AE41" s="71"/>
      <c r="AU41" s="71"/>
      <c r="BK41" s="71"/>
      <c r="CA41" s="71"/>
      <c r="CQ41" s="71"/>
      <c r="DG41" s="71"/>
      <c r="DW41" s="71"/>
      <c r="EM41" s="71"/>
      <c r="FC41" s="71"/>
      <c r="FS41" s="71"/>
      <c r="GI41" s="71"/>
      <c r="GY41" s="71"/>
      <c r="HO41" s="71"/>
      <c r="IE41" s="71"/>
      <c r="IU41" s="71"/>
      <c r="JK41" s="71"/>
      <c r="KA41" s="71"/>
      <c r="KQ41" s="71"/>
      <c r="LG41" s="71"/>
      <c r="LW41" s="71"/>
      <c r="MM41" s="71"/>
      <c r="NC41" s="71"/>
      <c r="NS41" s="71"/>
      <c r="OI41" s="71"/>
      <c r="OY41" s="71"/>
      <c r="PO41" s="71"/>
      <c r="QE41" s="71"/>
      <c r="QU41" s="71"/>
      <c r="RK41" s="71"/>
      <c r="SA41" s="71"/>
      <c r="SQ41" s="71"/>
      <c r="TG41" s="71"/>
      <c r="TW41" s="71"/>
      <c r="UM41" s="71"/>
      <c r="VC41" s="71"/>
      <c r="VS41" s="71"/>
      <c r="WI41" s="71"/>
      <c r="WY41" s="71"/>
      <c r="XO41" s="71"/>
      <c r="YE41" s="71"/>
      <c r="YU41" s="71"/>
      <c r="ZK41" s="71"/>
      <c r="AAA41" s="71"/>
      <c r="AAQ41" s="71"/>
      <c r="ABG41" s="71"/>
      <c r="ABW41" s="71"/>
      <c r="ACM41" s="71"/>
      <c r="ADC41" s="71"/>
      <c r="ADS41" s="71"/>
      <c r="AEI41" s="71"/>
      <c r="AEY41" s="71"/>
      <c r="AFO41" s="71"/>
      <c r="AGE41" s="71"/>
      <c r="AGU41" s="71"/>
      <c r="AHK41" s="71"/>
      <c r="AIA41" s="71"/>
      <c r="AIQ41" s="71"/>
      <c r="AJG41" s="71"/>
      <c r="AJW41" s="71"/>
      <c r="AKM41" s="71"/>
      <c r="ALC41" s="71"/>
      <c r="ALS41" s="71"/>
      <c r="AMI41" s="71"/>
      <c r="AMY41" s="71"/>
      <c r="ANO41" s="71"/>
      <c r="AOE41" s="71"/>
      <c r="AOU41" s="71"/>
      <c r="APK41" s="71"/>
      <c r="AQA41" s="71"/>
      <c r="AQQ41" s="71"/>
      <c r="ARG41" s="71"/>
      <c r="ARW41" s="71"/>
      <c r="ASM41" s="71"/>
      <c r="ATC41" s="71"/>
      <c r="ATS41" s="71"/>
      <c r="AUI41" s="71"/>
      <c r="AUY41" s="71"/>
      <c r="AVO41" s="71"/>
      <c r="AWE41" s="71"/>
      <c r="AWU41" s="71"/>
      <c r="AXK41" s="71"/>
      <c r="AYA41" s="71"/>
      <c r="AYQ41" s="71"/>
      <c r="AZG41" s="71"/>
      <c r="AZW41" s="71"/>
      <c r="BAM41" s="71"/>
      <c r="BBC41" s="71"/>
      <c r="BBS41" s="71"/>
      <c r="BCI41" s="71"/>
      <c r="BCY41" s="71"/>
      <c r="BDO41" s="71"/>
      <c r="BEE41" s="71"/>
      <c r="BEU41" s="71"/>
      <c r="BFK41" s="71"/>
      <c r="BGA41" s="71"/>
      <c r="BGQ41" s="71"/>
      <c r="BHG41" s="71"/>
      <c r="BHW41" s="71"/>
      <c r="BIM41" s="71"/>
      <c r="BJC41" s="71"/>
      <c r="BJS41" s="71"/>
      <c r="BKI41" s="71"/>
      <c r="BKY41" s="71"/>
      <c r="BLO41" s="71"/>
      <c r="BME41" s="71"/>
      <c r="BMU41" s="71"/>
      <c r="BNK41" s="71"/>
      <c r="BOA41" s="71"/>
      <c r="BOQ41" s="71"/>
      <c r="BPG41" s="71"/>
      <c r="BPW41" s="71"/>
      <c r="BQM41" s="71"/>
      <c r="BRC41" s="71"/>
      <c r="BRS41" s="71"/>
      <c r="BSI41" s="71"/>
      <c r="BSY41" s="71"/>
      <c r="BTO41" s="71"/>
      <c r="BUE41" s="71"/>
      <c r="BUU41" s="71"/>
      <c r="BVK41" s="71"/>
      <c r="BWA41" s="71"/>
      <c r="BWQ41" s="71"/>
      <c r="BXG41" s="71"/>
      <c r="BXW41" s="71"/>
      <c r="BYM41" s="71"/>
      <c r="BZC41" s="71"/>
      <c r="BZS41" s="71"/>
      <c r="CAI41" s="71"/>
      <c r="CAY41" s="71"/>
      <c r="CBO41" s="71"/>
      <c r="CCE41" s="71"/>
      <c r="CCU41" s="71"/>
      <c r="CDK41" s="71"/>
      <c r="CEA41" s="71"/>
      <c r="CEQ41" s="71"/>
      <c r="CFG41" s="71"/>
      <c r="CFW41" s="71"/>
      <c r="CGM41" s="71"/>
      <c r="CHC41" s="71"/>
      <c r="CHS41" s="71"/>
      <c r="CII41" s="71"/>
      <c r="CIY41" s="71"/>
      <c r="CJO41" s="71"/>
      <c r="CKE41" s="71"/>
      <c r="CKU41" s="71"/>
      <c r="CLK41" s="71"/>
      <c r="CMA41" s="71"/>
      <c r="CMQ41" s="71"/>
      <c r="CNG41" s="71"/>
      <c r="CNW41" s="71"/>
      <c r="COM41" s="71"/>
      <c r="CPC41" s="71"/>
      <c r="CPS41" s="71"/>
      <c r="CQI41" s="71"/>
      <c r="CQY41" s="71"/>
      <c r="CRO41" s="71"/>
      <c r="CSE41" s="71"/>
      <c r="CSU41" s="71"/>
      <c r="CTK41" s="71"/>
      <c r="CUA41" s="71"/>
      <c r="CUQ41" s="71"/>
      <c r="CVG41" s="71"/>
      <c r="CVW41" s="71"/>
      <c r="CWM41" s="71"/>
      <c r="CXC41" s="71"/>
      <c r="CXS41" s="71"/>
      <c r="CYI41" s="71"/>
      <c r="CYY41" s="71"/>
      <c r="CZO41" s="71"/>
      <c r="DAE41" s="71"/>
      <c r="DAU41" s="71"/>
      <c r="DBK41" s="71"/>
      <c r="DCA41" s="71"/>
      <c r="DCQ41" s="71"/>
      <c r="DDG41" s="71"/>
      <c r="DDW41" s="71"/>
      <c r="DEM41" s="71"/>
      <c r="DFC41" s="71"/>
      <c r="DFS41" s="71"/>
      <c r="DGI41" s="71"/>
      <c r="DGY41" s="71"/>
      <c r="DHO41" s="71"/>
      <c r="DIE41" s="71"/>
      <c r="DIU41" s="71"/>
      <c r="DJK41" s="71"/>
      <c r="DKA41" s="71"/>
      <c r="DKQ41" s="71"/>
      <c r="DLG41" s="71"/>
      <c r="DLW41" s="71"/>
      <c r="DMM41" s="71"/>
      <c r="DNC41" s="71"/>
      <c r="DNS41" s="71"/>
      <c r="DOI41" s="71"/>
      <c r="DOY41" s="71"/>
      <c r="DPO41" s="71"/>
      <c r="DQE41" s="71"/>
      <c r="DQU41" s="71"/>
      <c r="DRK41" s="71"/>
      <c r="DSA41" s="71"/>
      <c r="DSQ41" s="71"/>
      <c r="DTG41" s="71"/>
      <c r="DTW41" s="71"/>
      <c r="DUM41" s="71"/>
      <c r="DVC41" s="71"/>
      <c r="DVS41" s="71"/>
      <c r="DWI41" s="71"/>
      <c r="DWY41" s="71"/>
      <c r="DXO41" s="71"/>
      <c r="DYE41" s="71"/>
      <c r="DYU41" s="71"/>
      <c r="DZK41" s="71"/>
      <c r="EAA41" s="71"/>
      <c r="EAQ41" s="71"/>
      <c r="EBG41" s="71"/>
      <c r="EBW41" s="71"/>
      <c r="ECM41" s="71"/>
      <c r="EDC41" s="71"/>
      <c r="EDS41" s="71"/>
      <c r="EEI41" s="71"/>
      <c r="EEY41" s="71"/>
      <c r="EFO41" s="71"/>
      <c r="EGE41" s="71"/>
      <c r="EGU41" s="71"/>
      <c r="EHK41" s="71"/>
      <c r="EIA41" s="71"/>
      <c r="EIQ41" s="71"/>
      <c r="EJG41" s="71"/>
      <c r="EJW41" s="71"/>
      <c r="EKM41" s="71"/>
      <c r="ELC41" s="71"/>
      <c r="ELS41" s="71"/>
      <c r="EMI41" s="71"/>
      <c r="EMY41" s="71"/>
      <c r="ENO41" s="71"/>
      <c r="EOE41" s="71"/>
      <c r="EOU41" s="71"/>
      <c r="EPK41" s="71"/>
      <c r="EQA41" s="71"/>
      <c r="EQQ41" s="71"/>
      <c r="ERG41" s="71"/>
      <c r="ERW41" s="71"/>
      <c r="ESM41" s="71"/>
      <c r="ETC41" s="71"/>
      <c r="ETS41" s="71"/>
      <c r="EUI41" s="71"/>
      <c r="EUY41" s="71"/>
      <c r="EVO41" s="71"/>
      <c r="EWE41" s="71"/>
      <c r="EWU41" s="71"/>
      <c r="EXK41" s="71"/>
      <c r="EYA41" s="71"/>
      <c r="EYQ41" s="71"/>
      <c r="EZG41" s="71"/>
      <c r="EZW41" s="71"/>
      <c r="FAM41" s="71"/>
      <c r="FBC41" s="71"/>
      <c r="FBS41" s="71"/>
      <c r="FCI41" s="71"/>
      <c r="FCY41" s="71"/>
      <c r="FDO41" s="71"/>
      <c r="FEE41" s="71"/>
      <c r="FEU41" s="71"/>
      <c r="FFK41" s="71"/>
      <c r="FGA41" s="71"/>
      <c r="FGQ41" s="71"/>
      <c r="FHG41" s="71"/>
      <c r="FHW41" s="71"/>
      <c r="FIM41" s="71"/>
      <c r="FJC41" s="71"/>
      <c r="FJS41" s="71"/>
      <c r="FKI41" s="71"/>
      <c r="FKY41" s="71"/>
      <c r="FLO41" s="71"/>
      <c r="FME41" s="71"/>
      <c r="FMU41" s="71"/>
      <c r="FNK41" s="71"/>
      <c r="FOA41" s="71"/>
      <c r="FOQ41" s="71"/>
      <c r="FPG41" s="71"/>
      <c r="FPW41" s="71"/>
      <c r="FQM41" s="71"/>
      <c r="FRC41" s="71"/>
      <c r="FRS41" s="71"/>
      <c r="FSI41" s="71"/>
      <c r="FSY41" s="71"/>
      <c r="FTO41" s="71"/>
      <c r="FUE41" s="71"/>
      <c r="FUU41" s="71"/>
      <c r="FVK41" s="71"/>
      <c r="FWA41" s="71"/>
      <c r="FWQ41" s="71"/>
      <c r="FXG41" s="71"/>
      <c r="FXW41" s="71"/>
      <c r="FYM41" s="71"/>
      <c r="FZC41" s="71"/>
      <c r="FZS41" s="71"/>
      <c r="GAI41" s="71"/>
      <c r="GAY41" s="71"/>
      <c r="GBO41" s="71"/>
      <c r="GCE41" s="71"/>
      <c r="GCU41" s="71"/>
      <c r="GDK41" s="71"/>
      <c r="GEA41" s="71"/>
      <c r="GEQ41" s="71"/>
      <c r="GFG41" s="71"/>
      <c r="GFW41" s="71"/>
      <c r="GGM41" s="71"/>
      <c r="GHC41" s="71"/>
      <c r="GHS41" s="71"/>
      <c r="GII41" s="71"/>
      <c r="GIY41" s="71"/>
      <c r="GJO41" s="71"/>
      <c r="GKE41" s="71"/>
      <c r="GKU41" s="71"/>
      <c r="GLK41" s="71"/>
      <c r="GMA41" s="71"/>
      <c r="GMQ41" s="71"/>
      <c r="GNG41" s="71"/>
      <c r="GNW41" s="71"/>
      <c r="GOM41" s="71"/>
      <c r="GPC41" s="71"/>
      <c r="GPS41" s="71"/>
      <c r="GQI41" s="71"/>
      <c r="GQY41" s="71"/>
      <c r="GRO41" s="71"/>
      <c r="GSE41" s="71"/>
      <c r="GSU41" s="71"/>
      <c r="GTK41" s="71"/>
      <c r="GUA41" s="71"/>
      <c r="GUQ41" s="71"/>
      <c r="GVG41" s="71"/>
      <c r="GVW41" s="71"/>
      <c r="GWM41" s="71"/>
      <c r="GXC41" s="71"/>
      <c r="GXS41" s="71"/>
      <c r="GYI41" s="71"/>
      <c r="GYY41" s="71"/>
      <c r="GZO41" s="71"/>
      <c r="HAE41" s="71"/>
      <c r="HAU41" s="71"/>
      <c r="HBK41" s="71"/>
      <c r="HCA41" s="71"/>
      <c r="HCQ41" s="71"/>
      <c r="HDG41" s="71"/>
      <c r="HDW41" s="71"/>
      <c r="HEM41" s="71"/>
      <c r="HFC41" s="71"/>
      <c r="HFS41" s="71"/>
      <c r="HGI41" s="71"/>
      <c r="HGY41" s="71"/>
      <c r="HHO41" s="71"/>
      <c r="HIE41" s="71"/>
      <c r="HIU41" s="71"/>
      <c r="HJK41" s="71"/>
      <c r="HKA41" s="71"/>
      <c r="HKQ41" s="71"/>
      <c r="HLG41" s="71"/>
      <c r="HLW41" s="71"/>
      <c r="HMM41" s="71"/>
      <c r="HNC41" s="71"/>
      <c r="HNS41" s="71"/>
      <c r="HOI41" s="71"/>
      <c r="HOY41" s="71"/>
      <c r="HPO41" s="71"/>
      <c r="HQE41" s="71"/>
      <c r="HQU41" s="71"/>
      <c r="HRK41" s="71"/>
      <c r="HSA41" s="71"/>
      <c r="HSQ41" s="71"/>
      <c r="HTG41" s="71"/>
      <c r="HTW41" s="71"/>
      <c r="HUM41" s="71"/>
      <c r="HVC41" s="71"/>
      <c r="HVS41" s="71"/>
      <c r="HWI41" s="71"/>
      <c r="HWY41" s="71"/>
      <c r="HXO41" s="71"/>
      <c r="HYE41" s="71"/>
      <c r="HYU41" s="71"/>
      <c r="HZK41" s="71"/>
      <c r="IAA41" s="71"/>
      <c r="IAQ41" s="71"/>
      <c r="IBG41" s="71"/>
      <c r="IBW41" s="71"/>
      <c r="ICM41" s="71"/>
      <c r="IDC41" s="71"/>
      <c r="IDS41" s="71"/>
      <c r="IEI41" s="71"/>
      <c r="IEY41" s="71"/>
      <c r="IFO41" s="71"/>
      <c r="IGE41" s="71"/>
      <c r="IGU41" s="71"/>
      <c r="IHK41" s="71"/>
      <c r="IIA41" s="71"/>
      <c r="IIQ41" s="71"/>
      <c r="IJG41" s="71"/>
      <c r="IJW41" s="71"/>
      <c r="IKM41" s="71"/>
      <c r="ILC41" s="71"/>
      <c r="ILS41" s="71"/>
      <c r="IMI41" s="71"/>
      <c r="IMY41" s="71"/>
      <c r="INO41" s="71"/>
      <c r="IOE41" s="71"/>
      <c r="IOU41" s="71"/>
      <c r="IPK41" s="71"/>
      <c r="IQA41" s="71"/>
      <c r="IQQ41" s="71"/>
      <c r="IRG41" s="71"/>
      <c r="IRW41" s="71"/>
      <c r="ISM41" s="71"/>
      <c r="ITC41" s="71"/>
      <c r="ITS41" s="71"/>
      <c r="IUI41" s="71"/>
      <c r="IUY41" s="71"/>
      <c r="IVO41" s="71"/>
      <c r="IWE41" s="71"/>
      <c r="IWU41" s="71"/>
      <c r="IXK41" s="71"/>
      <c r="IYA41" s="71"/>
      <c r="IYQ41" s="71"/>
      <c r="IZG41" s="71"/>
      <c r="IZW41" s="71"/>
      <c r="JAM41" s="71"/>
      <c r="JBC41" s="71"/>
      <c r="JBS41" s="71"/>
      <c r="JCI41" s="71"/>
      <c r="JCY41" s="71"/>
      <c r="JDO41" s="71"/>
      <c r="JEE41" s="71"/>
      <c r="JEU41" s="71"/>
      <c r="JFK41" s="71"/>
      <c r="JGA41" s="71"/>
      <c r="JGQ41" s="71"/>
      <c r="JHG41" s="71"/>
      <c r="JHW41" s="71"/>
      <c r="JIM41" s="71"/>
      <c r="JJC41" s="71"/>
      <c r="JJS41" s="71"/>
      <c r="JKI41" s="71"/>
      <c r="JKY41" s="71"/>
      <c r="JLO41" s="71"/>
      <c r="JME41" s="71"/>
      <c r="JMU41" s="71"/>
      <c r="JNK41" s="71"/>
      <c r="JOA41" s="71"/>
      <c r="JOQ41" s="71"/>
      <c r="JPG41" s="71"/>
      <c r="JPW41" s="71"/>
      <c r="JQM41" s="71"/>
      <c r="JRC41" s="71"/>
      <c r="JRS41" s="71"/>
      <c r="JSI41" s="71"/>
      <c r="JSY41" s="71"/>
      <c r="JTO41" s="71"/>
      <c r="JUE41" s="71"/>
      <c r="JUU41" s="71"/>
      <c r="JVK41" s="71"/>
      <c r="JWA41" s="71"/>
      <c r="JWQ41" s="71"/>
      <c r="JXG41" s="71"/>
      <c r="JXW41" s="71"/>
      <c r="JYM41" s="71"/>
      <c r="JZC41" s="71"/>
      <c r="JZS41" s="71"/>
      <c r="KAI41" s="71"/>
      <c r="KAY41" s="71"/>
      <c r="KBO41" s="71"/>
      <c r="KCE41" s="71"/>
      <c r="KCU41" s="71"/>
      <c r="KDK41" s="71"/>
      <c r="KEA41" s="71"/>
      <c r="KEQ41" s="71"/>
      <c r="KFG41" s="71"/>
      <c r="KFW41" s="71"/>
      <c r="KGM41" s="71"/>
      <c r="KHC41" s="71"/>
      <c r="KHS41" s="71"/>
      <c r="KII41" s="71"/>
      <c r="KIY41" s="71"/>
      <c r="KJO41" s="71"/>
      <c r="KKE41" s="71"/>
      <c r="KKU41" s="71"/>
      <c r="KLK41" s="71"/>
      <c r="KMA41" s="71"/>
      <c r="KMQ41" s="71"/>
      <c r="KNG41" s="71"/>
      <c r="KNW41" s="71"/>
      <c r="KOM41" s="71"/>
      <c r="KPC41" s="71"/>
      <c r="KPS41" s="71"/>
      <c r="KQI41" s="71"/>
      <c r="KQY41" s="71"/>
      <c r="KRO41" s="71"/>
      <c r="KSE41" s="71"/>
      <c r="KSU41" s="71"/>
      <c r="KTK41" s="71"/>
      <c r="KUA41" s="71"/>
      <c r="KUQ41" s="71"/>
      <c r="KVG41" s="71"/>
      <c r="KVW41" s="71"/>
      <c r="KWM41" s="71"/>
      <c r="KXC41" s="71"/>
      <c r="KXS41" s="71"/>
      <c r="KYI41" s="71"/>
      <c r="KYY41" s="71"/>
      <c r="KZO41" s="71"/>
      <c r="LAE41" s="71"/>
      <c r="LAU41" s="71"/>
      <c r="LBK41" s="71"/>
      <c r="LCA41" s="71"/>
      <c r="LCQ41" s="71"/>
      <c r="LDG41" s="71"/>
      <c r="LDW41" s="71"/>
      <c r="LEM41" s="71"/>
      <c r="LFC41" s="71"/>
      <c r="LFS41" s="71"/>
      <c r="LGI41" s="71"/>
      <c r="LGY41" s="71"/>
      <c r="LHO41" s="71"/>
      <c r="LIE41" s="71"/>
      <c r="LIU41" s="71"/>
      <c r="LJK41" s="71"/>
      <c r="LKA41" s="71"/>
      <c r="LKQ41" s="71"/>
      <c r="LLG41" s="71"/>
      <c r="LLW41" s="71"/>
      <c r="LMM41" s="71"/>
      <c r="LNC41" s="71"/>
      <c r="LNS41" s="71"/>
      <c r="LOI41" s="71"/>
      <c r="LOY41" s="71"/>
      <c r="LPO41" s="71"/>
      <c r="LQE41" s="71"/>
      <c r="LQU41" s="71"/>
      <c r="LRK41" s="71"/>
      <c r="LSA41" s="71"/>
      <c r="LSQ41" s="71"/>
      <c r="LTG41" s="71"/>
      <c r="LTW41" s="71"/>
      <c r="LUM41" s="71"/>
      <c r="LVC41" s="71"/>
      <c r="LVS41" s="71"/>
      <c r="LWI41" s="71"/>
      <c r="LWY41" s="71"/>
      <c r="LXO41" s="71"/>
      <c r="LYE41" s="71"/>
      <c r="LYU41" s="71"/>
      <c r="LZK41" s="71"/>
      <c r="MAA41" s="71"/>
      <c r="MAQ41" s="71"/>
      <c r="MBG41" s="71"/>
      <c r="MBW41" s="71"/>
      <c r="MCM41" s="71"/>
      <c r="MDC41" s="71"/>
      <c r="MDS41" s="71"/>
      <c r="MEI41" s="71"/>
      <c r="MEY41" s="71"/>
      <c r="MFO41" s="71"/>
      <c r="MGE41" s="71"/>
      <c r="MGU41" s="71"/>
      <c r="MHK41" s="71"/>
      <c r="MIA41" s="71"/>
      <c r="MIQ41" s="71"/>
      <c r="MJG41" s="71"/>
      <c r="MJW41" s="71"/>
      <c r="MKM41" s="71"/>
      <c r="MLC41" s="71"/>
      <c r="MLS41" s="71"/>
      <c r="MMI41" s="71"/>
      <c r="MMY41" s="71"/>
      <c r="MNO41" s="71"/>
      <c r="MOE41" s="71"/>
      <c r="MOU41" s="71"/>
      <c r="MPK41" s="71"/>
      <c r="MQA41" s="71"/>
      <c r="MQQ41" s="71"/>
      <c r="MRG41" s="71"/>
      <c r="MRW41" s="71"/>
      <c r="MSM41" s="71"/>
      <c r="MTC41" s="71"/>
      <c r="MTS41" s="71"/>
      <c r="MUI41" s="71"/>
      <c r="MUY41" s="71"/>
      <c r="MVO41" s="71"/>
      <c r="MWE41" s="71"/>
      <c r="MWU41" s="71"/>
      <c r="MXK41" s="71"/>
      <c r="MYA41" s="71"/>
      <c r="MYQ41" s="71"/>
      <c r="MZG41" s="71"/>
      <c r="MZW41" s="71"/>
      <c r="NAM41" s="71"/>
      <c r="NBC41" s="71"/>
      <c r="NBS41" s="71"/>
      <c r="NCI41" s="71"/>
      <c r="NCY41" s="71"/>
      <c r="NDO41" s="71"/>
      <c r="NEE41" s="71"/>
      <c r="NEU41" s="71"/>
      <c r="NFK41" s="71"/>
      <c r="NGA41" s="71"/>
      <c r="NGQ41" s="71"/>
      <c r="NHG41" s="71"/>
      <c r="NHW41" s="71"/>
      <c r="NIM41" s="71"/>
      <c r="NJC41" s="71"/>
      <c r="NJS41" s="71"/>
      <c r="NKI41" s="71"/>
      <c r="NKY41" s="71"/>
      <c r="NLO41" s="71"/>
      <c r="NME41" s="71"/>
      <c r="NMU41" s="71"/>
      <c r="NNK41" s="71"/>
      <c r="NOA41" s="71"/>
      <c r="NOQ41" s="71"/>
      <c r="NPG41" s="71"/>
      <c r="NPW41" s="71"/>
      <c r="NQM41" s="71"/>
      <c r="NRC41" s="71"/>
      <c r="NRS41" s="71"/>
      <c r="NSI41" s="71"/>
      <c r="NSY41" s="71"/>
      <c r="NTO41" s="71"/>
      <c r="NUE41" s="71"/>
      <c r="NUU41" s="71"/>
      <c r="NVK41" s="71"/>
      <c r="NWA41" s="71"/>
      <c r="NWQ41" s="71"/>
      <c r="NXG41" s="71"/>
      <c r="NXW41" s="71"/>
      <c r="NYM41" s="71"/>
      <c r="NZC41" s="71"/>
      <c r="NZS41" s="71"/>
      <c r="OAI41" s="71"/>
      <c r="OAY41" s="71"/>
      <c r="OBO41" s="71"/>
      <c r="OCE41" s="71"/>
      <c r="OCU41" s="71"/>
      <c r="ODK41" s="71"/>
      <c r="OEA41" s="71"/>
      <c r="OEQ41" s="71"/>
      <c r="OFG41" s="71"/>
      <c r="OFW41" s="71"/>
      <c r="OGM41" s="71"/>
      <c r="OHC41" s="71"/>
      <c r="OHS41" s="71"/>
      <c r="OII41" s="71"/>
      <c r="OIY41" s="71"/>
      <c r="OJO41" s="71"/>
      <c r="OKE41" s="71"/>
      <c r="OKU41" s="71"/>
      <c r="OLK41" s="71"/>
      <c r="OMA41" s="71"/>
      <c r="OMQ41" s="71"/>
      <c r="ONG41" s="71"/>
      <c r="ONW41" s="71"/>
      <c r="OOM41" s="71"/>
      <c r="OPC41" s="71"/>
      <c r="OPS41" s="71"/>
      <c r="OQI41" s="71"/>
      <c r="OQY41" s="71"/>
      <c r="ORO41" s="71"/>
      <c r="OSE41" s="71"/>
      <c r="OSU41" s="71"/>
      <c r="OTK41" s="71"/>
      <c r="OUA41" s="71"/>
      <c r="OUQ41" s="71"/>
      <c r="OVG41" s="71"/>
      <c r="OVW41" s="71"/>
      <c r="OWM41" s="71"/>
      <c r="OXC41" s="71"/>
      <c r="OXS41" s="71"/>
      <c r="OYI41" s="71"/>
      <c r="OYY41" s="71"/>
      <c r="OZO41" s="71"/>
      <c r="PAE41" s="71"/>
      <c r="PAU41" s="71"/>
      <c r="PBK41" s="71"/>
      <c r="PCA41" s="71"/>
      <c r="PCQ41" s="71"/>
      <c r="PDG41" s="71"/>
      <c r="PDW41" s="71"/>
      <c r="PEM41" s="71"/>
      <c r="PFC41" s="71"/>
      <c r="PFS41" s="71"/>
      <c r="PGI41" s="71"/>
      <c r="PGY41" s="71"/>
      <c r="PHO41" s="71"/>
      <c r="PIE41" s="71"/>
      <c r="PIU41" s="71"/>
      <c r="PJK41" s="71"/>
      <c r="PKA41" s="71"/>
      <c r="PKQ41" s="71"/>
      <c r="PLG41" s="71"/>
      <c r="PLW41" s="71"/>
      <c r="PMM41" s="71"/>
      <c r="PNC41" s="71"/>
      <c r="PNS41" s="71"/>
      <c r="POI41" s="71"/>
      <c r="POY41" s="71"/>
      <c r="PPO41" s="71"/>
      <c r="PQE41" s="71"/>
      <c r="PQU41" s="71"/>
      <c r="PRK41" s="71"/>
      <c r="PSA41" s="71"/>
      <c r="PSQ41" s="71"/>
      <c r="PTG41" s="71"/>
      <c r="PTW41" s="71"/>
      <c r="PUM41" s="71"/>
      <c r="PVC41" s="71"/>
      <c r="PVS41" s="71"/>
      <c r="PWI41" s="71"/>
      <c r="PWY41" s="71"/>
      <c r="PXO41" s="71"/>
      <c r="PYE41" s="71"/>
      <c r="PYU41" s="71"/>
      <c r="PZK41" s="71"/>
      <c r="QAA41" s="71"/>
      <c r="QAQ41" s="71"/>
      <c r="QBG41" s="71"/>
      <c r="QBW41" s="71"/>
      <c r="QCM41" s="71"/>
      <c r="QDC41" s="71"/>
      <c r="QDS41" s="71"/>
      <c r="QEI41" s="71"/>
      <c r="QEY41" s="71"/>
      <c r="QFO41" s="71"/>
      <c r="QGE41" s="71"/>
      <c r="QGU41" s="71"/>
      <c r="QHK41" s="71"/>
      <c r="QIA41" s="71"/>
      <c r="QIQ41" s="71"/>
      <c r="QJG41" s="71"/>
      <c r="QJW41" s="71"/>
      <c r="QKM41" s="71"/>
      <c r="QLC41" s="71"/>
      <c r="QLS41" s="71"/>
      <c r="QMI41" s="71"/>
      <c r="QMY41" s="71"/>
      <c r="QNO41" s="71"/>
      <c r="QOE41" s="71"/>
      <c r="QOU41" s="71"/>
      <c r="QPK41" s="71"/>
      <c r="QQA41" s="71"/>
      <c r="QQQ41" s="71"/>
      <c r="QRG41" s="71"/>
      <c r="QRW41" s="71"/>
      <c r="QSM41" s="71"/>
      <c r="QTC41" s="71"/>
      <c r="QTS41" s="71"/>
      <c r="QUI41" s="71"/>
      <c r="QUY41" s="71"/>
      <c r="QVO41" s="71"/>
      <c r="QWE41" s="71"/>
      <c r="QWU41" s="71"/>
      <c r="QXK41" s="71"/>
      <c r="QYA41" s="71"/>
      <c r="QYQ41" s="71"/>
      <c r="QZG41" s="71"/>
      <c r="QZW41" s="71"/>
      <c r="RAM41" s="71"/>
      <c r="RBC41" s="71"/>
      <c r="RBS41" s="71"/>
      <c r="RCI41" s="71"/>
      <c r="RCY41" s="71"/>
      <c r="RDO41" s="71"/>
      <c r="REE41" s="71"/>
      <c r="REU41" s="71"/>
      <c r="RFK41" s="71"/>
      <c r="RGA41" s="71"/>
      <c r="RGQ41" s="71"/>
      <c r="RHG41" s="71"/>
      <c r="RHW41" s="71"/>
      <c r="RIM41" s="71"/>
      <c r="RJC41" s="71"/>
      <c r="RJS41" s="71"/>
      <c r="RKI41" s="71"/>
      <c r="RKY41" s="71"/>
      <c r="RLO41" s="71"/>
      <c r="RME41" s="71"/>
      <c r="RMU41" s="71"/>
      <c r="RNK41" s="71"/>
      <c r="ROA41" s="71"/>
      <c r="ROQ41" s="71"/>
      <c r="RPG41" s="71"/>
      <c r="RPW41" s="71"/>
      <c r="RQM41" s="71"/>
      <c r="RRC41" s="71"/>
      <c r="RRS41" s="71"/>
      <c r="RSI41" s="71"/>
      <c r="RSY41" s="71"/>
      <c r="RTO41" s="71"/>
      <c r="RUE41" s="71"/>
      <c r="RUU41" s="71"/>
      <c r="RVK41" s="71"/>
      <c r="RWA41" s="71"/>
      <c r="RWQ41" s="71"/>
      <c r="RXG41" s="71"/>
      <c r="RXW41" s="71"/>
      <c r="RYM41" s="71"/>
      <c r="RZC41" s="71"/>
      <c r="RZS41" s="71"/>
      <c r="SAI41" s="71"/>
      <c r="SAY41" s="71"/>
      <c r="SBO41" s="71"/>
      <c r="SCE41" s="71"/>
      <c r="SCU41" s="71"/>
      <c r="SDK41" s="71"/>
      <c r="SEA41" s="71"/>
      <c r="SEQ41" s="71"/>
      <c r="SFG41" s="71"/>
      <c r="SFW41" s="71"/>
      <c r="SGM41" s="71"/>
      <c r="SHC41" s="71"/>
      <c r="SHS41" s="71"/>
      <c r="SII41" s="71"/>
      <c r="SIY41" s="71"/>
      <c r="SJO41" s="71"/>
      <c r="SKE41" s="71"/>
      <c r="SKU41" s="71"/>
      <c r="SLK41" s="71"/>
      <c r="SMA41" s="71"/>
      <c r="SMQ41" s="71"/>
      <c r="SNG41" s="71"/>
      <c r="SNW41" s="71"/>
      <c r="SOM41" s="71"/>
      <c r="SPC41" s="71"/>
      <c r="SPS41" s="71"/>
      <c r="SQI41" s="71"/>
      <c r="SQY41" s="71"/>
      <c r="SRO41" s="71"/>
      <c r="SSE41" s="71"/>
      <c r="SSU41" s="71"/>
      <c r="STK41" s="71"/>
      <c r="SUA41" s="71"/>
      <c r="SUQ41" s="71"/>
      <c r="SVG41" s="71"/>
      <c r="SVW41" s="71"/>
      <c r="SWM41" s="71"/>
      <c r="SXC41" s="71"/>
      <c r="SXS41" s="71"/>
      <c r="SYI41" s="71"/>
      <c r="SYY41" s="71"/>
      <c r="SZO41" s="71"/>
      <c r="TAE41" s="71"/>
      <c r="TAU41" s="71"/>
      <c r="TBK41" s="71"/>
      <c r="TCA41" s="71"/>
      <c r="TCQ41" s="71"/>
      <c r="TDG41" s="71"/>
      <c r="TDW41" s="71"/>
      <c r="TEM41" s="71"/>
      <c r="TFC41" s="71"/>
      <c r="TFS41" s="71"/>
      <c r="TGI41" s="71"/>
      <c r="TGY41" s="71"/>
      <c r="THO41" s="71"/>
      <c r="TIE41" s="71"/>
      <c r="TIU41" s="71"/>
      <c r="TJK41" s="71"/>
      <c r="TKA41" s="71"/>
      <c r="TKQ41" s="71"/>
      <c r="TLG41" s="71"/>
      <c r="TLW41" s="71"/>
      <c r="TMM41" s="71"/>
      <c r="TNC41" s="71"/>
      <c r="TNS41" s="71"/>
      <c r="TOI41" s="71"/>
      <c r="TOY41" s="71"/>
      <c r="TPO41" s="71"/>
      <c r="TQE41" s="71"/>
      <c r="TQU41" s="71"/>
      <c r="TRK41" s="71"/>
      <c r="TSA41" s="71"/>
      <c r="TSQ41" s="71"/>
      <c r="TTG41" s="71"/>
      <c r="TTW41" s="71"/>
      <c r="TUM41" s="71"/>
      <c r="TVC41" s="71"/>
      <c r="TVS41" s="71"/>
      <c r="TWI41" s="71"/>
      <c r="TWY41" s="71"/>
      <c r="TXO41" s="71"/>
      <c r="TYE41" s="71"/>
      <c r="TYU41" s="71"/>
      <c r="TZK41" s="71"/>
      <c r="UAA41" s="71"/>
      <c r="UAQ41" s="71"/>
      <c r="UBG41" s="71"/>
      <c r="UBW41" s="71"/>
      <c r="UCM41" s="71"/>
      <c r="UDC41" s="71"/>
      <c r="UDS41" s="71"/>
      <c r="UEI41" s="71"/>
      <c r="UEY41" s="71"/>
      <c r="UFO41" s="71"/>
      <c r="UGE41" s="71"/>
      <c r="UGU41" s="71"/>
      <c r="UHK41" s="71"/>
      <c r="UIA41" s="71"/>
      <c r="UIQ41" s="71"/>
      <c r="UJG41" s="71"/>
      <c r="UJW41" s="71"/>
      <c r="UKM41" s="71"/>
      <c r="ULC41" s="71"/>
      <c r="ULS41" s="71"/>
      <c r="UMI41" s="71"/>
      <c r="UMY41" s="71"/>
      <c r="UNO41" s="71"/>
      <c r="UOE41" s="71"/>
      <c r="UOU41" s="71"/>
      <c r="UPK41" s="71"/>
      <c r="UQA41" s="71"/>
      <c r="UQQ41" s="71"/>
      <c r="URG41" s="71"/>
      <c r="URW41" s="71"/>
      <c r="USM41" s="71"/>
      <c r="UTC41" s="71"/>
      <c r="UTS41" s="71"/>
      <c r="UUI41" s="71"/>
      <c r="UUY41" s="71"/>
      <c r="UVO41" s="71"/>
      <c r="UWE41" s="71"/>
      <c r="UWU41" s="71"/>
      <c r="UXK41" s="71"/>
      <c r="UYA41" s="71"/>
      <c r="UYQ41" s="71"/>
      <c r="UZG41" s="71"/>
      <c r="UZW41" s="71"/>
      <c r="VAM41" s="71"/>
      <c r="VBC41" s="71"/>
      <c r="VBS41" s="71"/>
      <c r="VCI41" s="71"/>
      <c r="VCY41" s="71"/>
      <c r="VDO41" s="71"/>
      <c r="VEE41" s="71"/>
      <c r="VEU41" s="71"/>
      <c r="VFK41" s="71"/>
      <c r="VGA41" s="71"/>
      <c r="VGQ41" s="71"/>
      <c r="VHG41" s="71"/>
      <c r="VHW41" s="71"/>
      <c r="VIM41" s="71"/>
      <c r="VJC41" s="71"/>
      <c r="VJS41" s="71"/>
      <c r="VKI41" s="71"/>
      <c r="VKY41" s="71"/>
      <c r="VLO41" s="71"/>
      <c r="VME41" s="71"/>
      <c r="VMU41" s="71"/>
      <c r="VNK41" s="71"/>
      <c r="VOA41" s="71"/>
      <c r="VOQ41" s="71"/>
      <c r="VPG41" s="71"/>
      <c r="VPW41" s="71"/>
      <c r="VQM41" s="71"/>
      <c r="VRC41" s="71"/>
      <c r="VRS41" s="71"/>
      <c r="VSI41" s="71"/>
      <c r="VSY41" s="71"/>
      <c r="VTO41" s="71"/>
      <c r="VUE41" s="71"/>
      <c r="VUU41" s="71"/>
      <c r="VVK41" s="71"/>
      <c r="VWA41" s="71"/>
      <c r="VWQ41" s="71"/>
      <c r="VXG41" s="71"/>
      <c r="VXW41" s="71"/>
      <c r="VYM41" s="71"/>
      <c r="VZC41" s="71"/>
      <c r="VZS41" s="71"/>
      <c r="WAI41" s="71"/>
      <c r="WAY41" s="71"/>
      <c r="WBO41" s="71"/>
      <c r="WCE41" s="71"/>
      <c r="WCU41" s="71"/>
      <c r="WDK41" s="71"/>
      <c r="WEA41" s="71"/>
      <c r="WEQ41" s="71"/>
      <c r="WFG41" s="71"/>
      <c r="WFW41" s="71"/>
      <c r="WGM41" s="71"/>
      <c r="WHC41" s="71"/>
      <c r="WHS41" s="71"/>
      <c r="WII41" s="71"/>
      <c r="WIY41" s="71"/>
      <c r="WJO41" s="71"/>
      <c r="WKE41" s="71"/>
      <c r="WKU41" s="71"/>
      <c r="WLK41" s="71"/>
      <c r="WMA41" s="71"/>
      <c r="WMQ41" s="71"/>
      <c r="WNG41" s="71"/>
      <c r="WNW41" s="71"/>
      <c r="WOM41" s="71"/>
      <c r="WPC41" s="71"/>
      <c r="WPS41" s="71"/>
      <c r="WQI41" s="71"/>
      <c r="WQY41" s="71"/>
      <c r="WRO41" s="71"/>
      <c r="WSE41" s="71"/>
      <c r="WSU41" s="71"/>
      <c r="WTK41" s="71"/>
      <c r="WUA41" s="71"/>
      <c r="WUQ41" s="71"/>
      <c r="WVG41" s="71"/>
      <c r="WVW41" s="71"/>
      <c r="WWM41" s="71"/>
      <c r="WXC41" s="71"/>
      <c r="WXS41" s="71"/>
      <c r="WYI41" s="71"/>
      <c r="WYY41" s="71"/>
      <c r="WZO41" s="71"/>
      <c r="XAE41" s="71"/>
      <c r="XAU41" s="71"/>
      <c r="XBK41" s="71"/>
      <c r="XCA41" s="71"/>
      <c r="XCQ41" s="71"/>
      <c r="XDG41" s="71"/>
      <c r="XDW41" s="71"/>
      <c r="XEM41" s="71"/>
    </row>
    <row r="42" spans="1:1023 1039:2047 2063:3071 3087:4095 4111:5119 5135:6143 6159:7167 7183:8191 8207:9215 9231:10239 10255:11263 11279:12287 12303:13311 13327:14335 14351:15359 15375:16367">
      <c r="A42" s="20" t="str">
        <f>IF(COUNTBLANK(F42)=1," ",COUNTA($F$11:F42))</f>
        <v xml:space="preserve"> </v>
      </c>
      <c r="B42" s="73" t="s">
        <v>314</v>
      </c>
      <c r="C42" s="68" t="s">
        <v>16</v>
      </c>
      <c r="D42" s="68">
        <v>2</v>
      </c>
      <c r="E42" s="95"/>
      <c r="F42" s="134"/>
      <c r="G42" s="135"/>
      <c r="H42" s="136"/>
      <c r="I42" s="135">
        <f t="shared" si="0"/>
        <v>0</v>
      </c>
      <c r="J42" s="135">
        <f t="shared" si="1"/>
        <v>0</v>
      </c>
      <c r="K42" s="135">
        <f t="shared" si="2"/>
        <v>0</v>
      </c>
      <c r="L42" s="135">
        <f t="shared" si="3"/>
        <v>0</v>
      </c>
      <c r="M42" s="135">
        <f t="shared" si="4"/>
        <v>0</v>
      </c>
      <c r="N42" s="135">
        <f t="shared" si="5"/>
        <v>0</v>
      </c>
      <c r="O42" s="70">
        <f t="shared" si="6"/>
        <v>0</v>
      </c>
      <c r="AE42" s="71"/>
      <c r="AU42" s="71"/>
      <c r="BK42" s="71"/>
      <c r="CA42" s="71"/>
      <c r="CQ42" s="71"/>
      <c r="DG42" s="71"/>
      <c r="DW42" s="71"/>
      <c r="EM42" s="71"/>
      <c r="FC42" s="71"/>
      <c r="FS42" s="71"/>
      <c r="GI42" s="71"/>
      <c r="GY42" s="71"/>
      <c r="HO42" s="71"/>
      <c r="IE42" s="71"/>
      <c r="IU42" s="71"/>
      <c r="JK42" s="71"/>
      <c r="KA42" s="71"/>
      <c r="KQ42" s="71"/>
      <c r="LG42" s="71"/>
      <c r="LW42" s="71"/>
      <c r="MM42" s="71"/>
      <c r="NC42" s="71"/>
      <c r="NS42" s="71"/>
      <c r="OI42" s="71"/>
      <c r="OY42" s="71"/>
      <c r="PO42" s="71"/>
      <c r="QE42" s="71"/>
      <c r="QU42" s="71"/>
      <c r="RK42" s="71"/>
      <c r="SA42" s="71"/>
      <c r="SQ42" s="71"/>
      <c r="TG42" s="71"/>
      <c r="TW42" s="71"/>
      <c r="UM42" s="71"/>
      <c r="VC42" s="71"/>
      <c r="VS42" s="71"/>
      <c r="WI42" s="71"/>
      <c r="WY42" s="71"/>
      <c r="XO42" s="71"/>
      <c r="YE42" s="71"/>
      <c r="YU42" s="71"/>
      <c r="ZK42" s="71"/>
      <c r="AAA42" s="71"/>
      <c r="AAQ42" s="71"/>
      <c r="ABG42" s="71"/>
      <c r="ABW42" s="71"/>
      <c r="ACM42" s="71"/>
      <c r="ADC42" s="71"/>
      <c r="ADS42" s="71"/>
      <c r="AEI42" s="71"/>
      <c r="AEY42" s="71"/>
      <c r="AFO42" s="71"/>
      <c r="AGE42" s="71"/>
      <c r="AGU42" s="71"/>
      <c r="AHK42" s="71"/>
      <c r="AIA42" s="71"/>
      <c r="AIQ42" s="71"/>
      <c r="AJG42" s="71"/>
      <c r="AJW42" s="71"/>
      <c r="AKM42" s="71"/>
      <c r="ALC42" s="71"/>
      <c r="ALS42" s="71"/>
      <c r="AMI42" s="71"/>
      <c r="AMY42" s="71"/>
      <c r="ANO42" s="71"/>
      <c r="AOE42" s="71"/>
      <c r="AOU42" s="71"/>
      <c r="APK42" s="71"/>
      <c r="AQA42" s="71"/>
      <c r="AQQ42" s="71"/>
      <c r="ARG42" s="71"/>
      <c r="ARW42" s="71"/>
      <c r="ASM42" s="71"/>
      <c r="ATC42" s="71"/>
      <c r="ATS42" s="71"/>
      <c r="AUI42" s="71"/>
      <c r="AUY42" s="71"/>
      <c r="AVO42" s="71"/>
      <c r="AWE42" s="71"/>
      <c r="AWU42" s="71"/>
      <c r="AXK42" s="71"/>
      <c r="AYA42" s="71"/>
      <c r="AYQ42" s="71"/>
      <c r="AZG42" s="71"/>
      <c r="AZW42" s="71"/>
      <c r="BAM42" s="71"/>
      <c r="BBC42" s="71"/>
      <c r="BBS42" s="71"/>
      <c r="BCI42" s="71"/>
      <c r="BCY42" s="71"/>
      <c r="BDO42" s="71"/>
      <c r="BEE42" s="71"/>
      <c r="BEU42" s="71"/>
      <c r="BFK42" s="71"/>
      <c r="BGA42" s="71"/>
      <c r="BGQ42" s="71"/>
      <c r="BHG42" s="71"/>
      <c r="BHW42" s="71"/>
      <c r="BIM42" s="71"/>
      <c r="BJC42" s="71"/>
      <c r="BJS42" s="71"/>
      <c r="BKI42" s="71"/>
      <c r="BKY42" s="71"/>
      <c r="BLO42" s="71"/>
      <c r="BME42" s="71"/>
      <c r="BMU42" s="71"/>
      <c r="BNK42" s="71"/>
      <c r="BOA42" s="71"/>
      <c r="BOQ42" s="71"/>
      <c r="BPG42" s="71"/>
      <c r="BPW42" s="71"/>
      <c r="BQM42" s="71"/>
      <c r="BRC42" s="71"/>
      <c r="BRS42" s="71"/>
      <c r="BSI42" s="71"/>
      <c r="BSY42" s="71"/>
      <c r="BTO42" s="71"/>
      <c r="BUE42" s="71"/>
      <c r="BUU42" s="71"/>
      <c r="BVK42" s="71"/>
      <c r="BWA42" s="71"/>
      <c r="BWQ42" s="71"/>
      <c r="BXG42" s="71"/>
      <c r="BXW42" s="71"/>
      <c r="BYM42" s="71"/>
      <c r="BZC42" s="71"/>
      <c r="BZS42" s="71"/>
      <c r="CAI42" s="71"/>
      <c r="CAY42" s="71"/>
      <c r="CBO42" s="71"/>
      <c r="CCE42" s="71"/>
      <c r="CCU42" s="71"/>
      <c r="CDK42" s="71"/>
      <c r="CEA42" s="71"/>
      <c r="CEQ42" s="71"/>
      <c r="CFG42" s="71"/>
      <c r="CFW42" s="71"/>
      <c r="CGM42" s="71"/>
      <c r="CHC42" s="71"/>
      <c r="CHS42" s="71"/>
      <c r="CII42" s="71"/>
      <c r="CIY42" s="71"/>
      <c r="CJO42" s="71"/>
      <c r="CKE42" s="71"/>
      <c r="CKU42" s="71"/>
      <c r="CLK42" s="71"/>
      <c r="CMA42" s="71"/>
      <c r="CMQ42" s="71"/>
      <c r="CNG42" s="71"/>
      <c r="CNW42" s="71"/>
      <c r="COM42" s="71"/>
      <c r="CPC42" s="71"/>
      <c r="CPS42" s="71"/>
      <c r="CQI42" s="71"/>
      <c r="CQY42" s="71"/>
      <c r="CRO42" s="71"/>
      <c r="CSE42" s="71"/>
      <c r="CSU42" s="71"/>
      <c r="CTK42" s="71"/>
      <c r="CUA42" s="71"/>
      <c r="CUQ42" s="71"/>
      <c r="CVG42" s="71"/>
      <c r="CVW42" s="71"/>
      <c r="CWM42" s="71"/>
      <c r="CXC42" s="71"/>
      <c r="CXS42" s="71"/>
      <c r="CYI42" s="71"/>
      <c r="CYY42" s="71"/>
      <c r="CZO42" s="71"/>
      <c r="DAE42" s="71"/>
      <c r="DAU42" s="71"/>
      <c r="DBK42" s="71"/>
      <c r="DCA42" s="71"/>
      <c r="DCQ42" s="71"/>
      <c r="DDG42" s="71"/>
      <c r="DDW42" s="71"/>
      <c r="DEM42" s="71"/>
      <c r="DFC42" s="71"/>
      <c r="DFS42" s="71"/>
      <c r="DGI42" s="71"/>
      <c r="DGY42" s="71"/>
      <c r="DHO42" s="71"/>
      <c r="DIE42" s="71"/>
      <c r="DIU42" s="71"/>
      <c r="DJK42" s="71"/>
      <c r="DKA42" s="71"/>
      <c r="DKQ42" s="71"/>
      <c r="DLG42" s="71"/>
      <c r="DLW42" s="71"/>
      <c r="DMM42" s="71"/>
      <c r="DNC42" s="71"/>
      <c r="DNS42" s="71"/>
      <c r="DOI42" s="71"/>
      <c r="DOY42" s="71"/>
      <c r="DPO42" s="71"/>
      <c r="DQE42" s="71"/>
      <c r="DQU42" s="71"/>
      <c r="DRK42" s="71"/>
      <c r="DSA42" s="71"/>
      <c r="DSQ42" s="71"/>
      <c r="DTG42" s="71"/>
      <c r="DTW42" s="71"/>
      <c r="DUM42" s="71"/>
      <c r="DVC42" s="71"/>
      <c r="DVS42" s="71"/>
      <c r="DWI42" s="71"/>
      <c r="DWY42" s="71"/>
      <c r="DXO42" s="71"/>
      <c r="DYE42" s="71"/>
      <c r="DYU42" s="71"/>
      <c r="DZK42" s="71"/>
      <c r="EAA42" s="71"/>
      <c r="EAQ42" s="71"/>
      <c r="EBG42" s="71"/>
      <c r="EBW42" s="71"/>
      <c r="ECM42" s="71"/>
      <c r="EDC42" s="71"/>
      <c r="EDS42" s="71"/>
      <c r="EEI42" s="71"/>
      <c r="EEY42" s="71"/>
      <c r="EFO42" s="71"/>
      <c r="EGE42" s="71"/>
      <c r="EGU42" s="71"/>
      <c r="EHK42" s="71"/>
      <c r="EIA42" s="71"/>
      <c r="EIQ42" s="71"/>
      <c r="EJG42" s="71"/>
      <c r="EJW42" s="71"/>
      <c r="EKM42" s="71"/>
      <c r="ELC42" s="71"/>
      <c r="ELS42" s="71"/>
      <c r="EMI42" s="71"/>
      <c r="EMY42" s="71"/>
      <c r="ENO42" s="71"/>
      <c r="EOE42" s="71"/>
      <c r="EOU42" s="71"/>
      <c r="EPK42" s="71"/>
      <c r="EQA42" s="71"/>
      <c r="EQQ42" s="71"/>
      <c r="ERG42" s="71"/>
      <c r="ERW42" s="71"/>
      <c r="ESM42" s="71"/>
      <c r="ETC42" s="71"/>
      <c r="ETS42" s="71"/>
      <c r="EUI42" s="71"/>
      <c r="EUY42" s="71"/>
      <c r="EVO42" s="71"/>
      <c r="EWE42" s="71"/>
      <c r="EWU42" s="71"/>
      <c r="EXK42" s="71"/>
      <c r="EYA42" s="71"/>
      <c r="EYQ42" s="71"/>
      <c r="EZG42" s="71"/>
      <c r="EZW42" s="71"/>
      <c r="FAM42" s="71"/>
      <c r="FBC42" s="71"/>
      <c r="FBS42" s="71"/>
      <c r="FCI42" s="71"/>
      <c r="FCY42" s="71"/>
      <c r="FDO42" s="71"/>
      <c r="FEE42" s="71"/>
      <c r="FEU42" s="71"/>
      <c r="FFK42" s="71"/>
      <c r="FGA42" s="71"/>
      <c r="FGQ42" s="71"/>
      <c r="FHG42" s="71"/>
      <c r="FHW42" s="71"/>
      <c r="FIM42" s="71"/>
      <c r="FJC42" s="71"/>
      <c r="FJS42" s="71"/>
      <c r="FKI42" s="71"/>
      <c r="FKY42" s="71"/>
      <c r="FLO42" s="71"/>
      <c r="FME42" s="71"/>
      <c r="FMU42" s="71"/>
      <c r="FNK42" s="71"/>
      <c r="FOA42" s="71"/>
      <c r="FOQ42" s="71"/>
      <c r="FPG42" s="71"/>
      <c r="FPW42" s="71"/>
      <c r="FQM42" s="71"/>
      <c r="FRC42" s="71"/>
      <c r="FRS42" s="71"/>
      <c r="FSI42" s="71"/>
      <c r="FSY42" s="71"/>
      <c r="FTO42" s="71"/>
      <c r="FUE42" s="71"/>
      <c r="FUU42" s="71"/>
      <c r="FVK42" s="71"/>
      <c r="FWA42" s="71"/>
      <c r="FWQ42" s="71"/>
      <c r="FXG42" s="71"/>
      <c r="FXW42" s="71"/>
      <c r="FYM42" s="71"/>
      <c r="FZC42" s="71"/>
      <c r="FZS42" s="71"/>
      <c r="GAI42" s="71"/>
      <c r="GAY42" s="71"/>
      <c r="GBO42" s="71"/>
      <c r="GCE42" s="71"/>
      <c r="GCU42" s="71"/>
      <c r="GDK42" s="71"/>
      <c r="GEA42" s="71"/>
      <c r="GEQ42" s="71"/>
      <c r="GFG42" s="71"/>
      <c r="GFW42" s="71"/>
      <c r="GGM42" s="71"/>
      <c r="GHC42" s="71"/>
      <c r="GHS42" s="71"/>
      <c r="GII42" s="71"/>
      <c r="GIY42" s="71"/>
      <c r="GJO42" s="71"/>
      <c r="GKE42" s="71"/>
      <c r="GKU42" s="71"/>
      <c r="GLK42" s="71"/>
      <c r="GMA42" s="71"/>
      <c r="GMQ42" s="71"/>
      <c r="GNG42" s="71"/>
      <c r="GNW42" s="71"/>
      <c r="GOM42" s="71"/>
      <c r="GPC42" s="71"/>
      <c r="GPS42" s="71"/>
      <c r="GQI42" s="71"/>
      <c r="GQY42" s="71"/>
      <c r="GRO42" s="71"/>
      <c r="GSE42" s="71"/>
      <c r="GSU42" s="71"/>
      <c r="GTK42" s="71"/>
      <c r="GUA42" s="71"/>
      <c r="GUQ42" s="71"/>
      <c r="GVG42" s="71"/>
      <c r="GVW42" s="71"/>
      <c r="GWM42" s="71"/>
      <c r="GXC42" s="71"/>
      <c r="GXS42" s="71"/>
      <c r="GYI42" s="71"/>
      <c r="GYY42" s="71"/>
      <c r="GZO42" s="71"/>
      <c r="HAE42" s="71"/>
      <c r="HAU42" s="71"/>
      <c r="HBK42" s="71"/>
      <c r="HCA42" s="71"/>
      <c r="HCQ42" s="71"/>
      <c r="HDG42" s="71"/>
      <c r="HDW42" s="71"/>
      <c r="HEM42" s="71"/>
      <c r="HFC42" s="71"/>
      <c r="HFS42" s="71"/>
      <c r="HGI42" s="71"/>
      <c r="HGY42" s="71"/>
      <c r="HHO42" s="71"/>
      <c r="HIE42" s="71"/>
      <c r="HIU42" s="71"/>
      <c r="HJK42" s="71"/>
      <c r="HKA42" s="71"/>
      <c r="HKQ42" s="71"/>
      <c r="HLG42" s="71"/>
      <c r="HLW42" s="71"/>
      <c r="HMM42" s="71"/>
      <c r="HNC42" s="71"/>
      <c r="HNS42" s="71"/>
      <c r="HOI42" s="71"/>
      <c r="HOY42" s="71"/>
      <c r="HPO42" s="71"/>
      <c r="HQE42" s="71"/>
      <c r="HQU42" s="71"/>
      <c r="HRK42" s="71"/>
      <c r="HSA42" s="71"/>
      <c r="HSQ42" s="71"/>
      <c r="HTG42" s="71"/>
      <c r="HTW42" s="71"/>
      <c r="HUM42" s="71"/>
      <c r="HVC42" s="71"/>
      <c r="HVS42" s="71"/>
      <c r="HWI42" s="71"/>
      <c r="HWY42" s="71"/>
      <c r="HXO42" s="71"/>
      <c r="HYE42" s="71"/>
      <c r="HYU42" s="71"/>
      <c r="HZK42" s="71"/>
      <c r="IAA42" s="71"/>
      <c r="IAQ42" s="71"/>
      <c r="IBG42" s="71"/>
      <c r="IBW42" s="71"/>
      <c r="ICM42" s="71"/>
      <c r="IDC42" s="71"/>
      <c r="IDS42" s="71"/>
      <c r="IEI42" s="71"/>
      <c r="IEY42" s="71"/>
      <c r="IFO42" s="71"/>
      <c r="IGE42" s="71"/>
      <c r="IGU42" s="71"/>
      <c r="IHK42" s="71"/>
      <c r="IIA42" s="71"/>
      <c r="IIQ42" s="71"/>
      <c r="IJG42" s="71"/>
      <c r="IJW42" s="71"/>
      <c r="IKM42" s="71"/>
      <c r="ILC42" s="71"/>
      <c r="ILS42" s="71"/>
      <c r="IMI42" s="71"/>
      <c r="IMY42" s="71"/>
      <c r="INO42" s="71"/>
      <c r="IOE42" s="71"/>
      <c r="IOU42" s="71"/>
      <c r="IPK42" s="71"/>
      <c r="IQA42" s="71"/>
      <c r="IQQ42" s="71"/>
      <c r="IRG42" s="71"/>
      <c r="IRW42" s="71"/>
      <c r="ISM42" s="71"/>
      <c r="ITC42" s="71"/>
      <c r="ITS42" s="71"/>
      <c r="IUI42" s="71"/>
      <c r="IUY42" s="71"/>
      <c r="IVO42" s="71"/>
      <c r="IWE42" s="71"/>
      <c r="IWU42" s="71"/>
      <c r="IXK42" s="71"/>
      <c r="IYA42" s="71"/>
      <c r="IYQ42" s="71"/>
      <c r="IZG42" s="71"/>
      <c r="IZW42" s="71"/>
      <c r="JAM42" s="71"/>
      <c r="JBC42" s="71"/>
      <c r="JBS42" s="71"/>
      <c r="JCI42" s="71"/>
      <c r="JCY42" s="71"/>
      <c r="JDO42" s="71"/>
      <c r="JEE42" s="71"/>
      <c r="JEU42" s="71"/>
      <c r="JFK42" s="71"/>
      <c r="JGA42" s="71"/>
      <c r="JGQ42" s="71"/>
      <c r="JHG42" s="71"/>
      <c r="JHW42" s="71"/>
      <c r="JIM42" s="71"/>
      <c r="JJC42" s="71"/>
      <c r="JJS42" s="71"/>
      <c r="JKI42" s="71"/>
      <c r="JKY42" s="71"/>
      <c r="JLO42" s="71"/>
      <c r="JME42" s="71"/>
      <c r="JMU42" s="71"/>
      <c r="JNK42" s="71"/>
      <c r="JOA42" s="71"/>
      <c r="JOQ42" s="71"/>
      <c r="JPG42" s="71"/>
      <c r="JPW42" s="71"/>
      <c r="JQM42" s="71"/>
      <c r="JRC42" s="71"/>
      <c r="JRS42" s="71"/>
      <c r="JSI42" s="71"/>
      <c r="JSY42" s="71"/>
      <c r="JTO42" s="71"/>
      <c r="JUE42" s="71"/>
      <c r="JUU42" s="71"/>
      <c r="JVK42" s="71"/>
      <c r="JWA42" s="71"/>
      <c r="JWQ42" s="71"/>
      <c r="JXG42" s="71"/>
      <c r="JXW42" s="71"/>
      <c r="JYM42" s="71"/>
      <c r="JZC42" s="71"/>
      <c r="JZS42" s="71"/>
      <c r="KAI42" s="71"/>
      <c r="KAY42" s="71"/>
      <c r="KBO42" s="71"/>
      <c r="KCE42" s="71"/>
      <c r="KCU42" s="71"/>
      <c r="KDK42" s="71"/>
      <c r="KEA42" s="71"/>
      <c r="KEQ42" s="71"/>
      <c r="KFG42" s="71"/>
      <c r="KFW42" s="71"/>
      <c r="KGM42" s="71"/>
      <c r="KHC42" s="71"/>
      <c r="KHS42" s="71"/>
      <c r="KII42" s="71"/>
      <c r="KIY42" s="71"/>
      <c r="KJO42" s="71"/>
      <c r="KKE42" s="71"/>
      <c r="KKU42" s="71"/>
      <c r="KLK42" s="71"/>
      <c r="KMA42" s="71"/>
      <c r="KMQ42" s="71"/>
      <c r="KNG42" s="71"/>
      <c r="KNW42" s="71"/>
      <c r="KOM42" s="71"/>
      <c r="KPC42" s="71"/>
      <c r="KPS42" s="71"/>
      <c r="KQI42" s="71"/>
      <c r="KQY42" s="71"/>
      <c r="KRO42" s="71"/>
      <c r="KSE42" s="71"/>
      <c r="KSU42" s="71"/>
      <c r="KTK42" s="71"/>
      <c r="KUA42" s="71"/>
      <c r="KUQ42" s="71"/>
      <c r="KVG42" s="71"/>
      <c r="KVW42" s="71"/>
      <c r="KWM42" s="71"/>
      <c r="KXC42" s="71"/>
      <c r="KXS42" s="71"/>
      <c r="KYI42" s="71"/>
      <c r="KYY42" s="71"/>
      <c r="KZO42" s="71"/>
      <c r="LAE42" s="71"/>
      <c r="LAU42" s="71"/>
      <c r="LBK42" s="71"/>
      <c r="LCA42" s="71"/>
      <c r="LCQ42" s="71"/>
      <c r="LDG42" s="71"/>
      <c r="LDW42" s="71"/>
      <c r="LEM42" s="71"/>
      <c r="LFC42" s="71"/>
      <c r="LFS42" s="71"/>
      <c r="LGI42" s="71"/>
      <c r="LGY42" s="71"/>
      <c r="LHO42" s="71"/>
      <c r="LIE42" s="71"/>
      <c r="LIU42" s="71"/>
      <c r="LJK42" s="71"/>
      <c r="LKA42" s="71"/>
      <c r="LKQ42" s="71"/>
      <c r="LLG42" s="71"/>
      <c r="LLW42" s="71"/>
      <c r="LMM42" s="71"/>
      <c r="LNC42" s="71"/>
      <c r="LNS42" s="71"/>
      <c r="LOI42" s="71"/>
      <c r="LOY42" s="71"/>
      <c r="LPO42" s="71"/>
      <c r="LQE42" s="71"/>
      <c r="LQU42" s="71"/>
      <c r="LRK42" s="71"/>
      <c r="LSA42" s="71"/>
      <c r="LSQ42" s="71"/>
      <c r="LTG42" s="71"/>
      <c r="LTW42" s="71"/>
      <c r="LUM42" s="71"/>
      <c r="LVC42" s="71"/>
      <c r="LVS42" s="71"/>
      <c r="LWI42" s="71"/>
      <c r="LWY42" s="71"/>
      <c r="LXO42" s="71"/>
      <c r="LYE42" s="71"/>
      <c r="LYU42" s="71"/>
      <c r="LZK42" s="71"/>
      <c r="MAA42" s="71"/>
      <c r="MAQ42" s="71"/>
      <c r="MBG42" s="71"/>
      <c r="MBW42" s="71"/>
      <c r="MCM42" s="71"/>
      <c r="MDC42" s="71"/>
      <c r="MDS42" s="71"/>
      <c r="MEI42" s="71"/>
      <c r="MEY42" s="71"/>
      <c r="MFO42" s="71"/>
      <c r="MGE42" s="71"/>
      <c r="MGU42" s="71"/>
      <c r="MHK42" s="71"/>
      <c r="MIA42" s="71"/>
      <c r="MIQ42" s="71"/>
      <c r="MJG42" s="71"/>
      <c r="MJW42" s="71"/>
      <c r="MKM42" s="71"/>
      <c r="MLC42" s="71"/>
      <c r="MLS42" s="71"/>
      <c r="MMI42" s="71"/>
      <c r="MMY42" s="71"/>
      <c r="MNO42" s="71"/>
      <c r="MOE42" s="71"/>
      <c r="MOU42" s="71"/>
      <c r="MPK42" s="71"/>
      <c r="MQA42" s="71"/>
      <c r="MQQ42" s="71"/>
      <c r="MRG42" s="71"/>
      <c r="MRW42" s="71"/>
      <c r="MSM42" s="71"/>
      <c r="MTC42" s="71"/>
      <c r="MTS42" s="71"/>
      <c r="MUI42" s="71"/>
      <c r="MUY42" s="71"/>
      <c r="MVO42" s="71"/>
      <c r="MWE42" s="71"/>
      <c r="MWU42" s="71"/>
      <c r="MXK42" s="71"/>
      <c r="MYA42" s="71"/>
      <c r="MYQ42" s="71"/>
      <c r="MZG42" s="71"/>
      <c r="MZW42" s="71"/>
      <c r="NAM42" s="71"/>
      <c r="NBC42" s="71"/>
      <c r="NBS42" s="71"/>
      <c r="NCI42" s="71"/>
      <c r="NCY42" s="71"/>
      <c r="NDO42" s="71"/>
      <c r="NEE42" s="71"/>
      <c r="NEU42" s="71"/>
      <c r="NFK42" s="71"/>
      <c r="NGA42" s="71"/>
      <c r="NGQ42" s="71"/>
      <c r="NHG42" s="71"/>
      <c r="NHW42" s="71"/>
      <c r="NIM42" s="71"/>
      <c r="NJC42" s="71"/>
      <c r="NJS42" s="71"/>
      <c r="NKI42" s="71"/>
      <c r="NKY42" s="71"/>
      <c r="NLO42" s="71"/>
      <c r="NME42" s="71"/>
      <c r="NMU42" s="71"/>
      <c r="NNK42" s="71"/>
      <c r="NOA42" s="71"/>
      <c r="NOQ42" s="71"/>
      <c r="NPG42" s="71"/>
      <c r="NPW42" s="71"/>
      <c r="NQM42" s="71"/>
      <c r="NRC42" s="71"/>
      <c r="NRS42" s="71"/>
      <c r="NSI42" s="71"/>
      <c r="NSY42" s="71"/>
      <c r="NTO42" s="71"/>
      <c r="NUE42" s="71"/>
      <c r="NUU42" s="71"/>
      <c r="NVK42" s="71"/>
      <c r="NWA42" s="71"/>
      <c r="NWQ42" s="71"/>
      <c r="NXG42" s="71"/>
      <c r="NXW42" s="71"/>
      <c r="NYM42" s="71"/>
      <c r="NZC42" s="71"/>
      <c r="NZS42" s="71"/>
      <c r="OAI42" s="71"/>
      <c r="OAY42" s="71"/>
      <c r="OBO42" s="71"/>
      <c r="OCE42" s="71"/>
      <c r="OCU42" s="71"/>
      <c r="ODK42" s="71"/>
      <c r="OEA42" s="71"/>
      <c r="OEQ42" s="71"/>
      <c r="OFG42" s="71"/>
      <c r="OFW42" s="71"/>
      <c r="OGM42" s="71"/>
      <c r="OHC42" s="71"/>
      <c r="OHS42" s="71"/>
      <c r="OII42" s="71"/>
      <c r="OIY42" s="71"/>
      <c r="OJO42" s="71"/>
      <c r="OKE42" s="71"/>
      <c r="OKU42" s="71"/>
      <c r="OLK42" s="71"/>
      <c r="OMA42" s="71"/>
      <c r="OMQ42" s="71"/>
      <c r="ONG42" s="71"/>
      <c r="ONW42" s="71"/>
      <c r="OOM42" s="71"/>
      <c r="OPC42" s="71"/>
      <c r="OPS42" s="71"/>
      <c r="OQI42" s="71"/>
      <c r="OQY42" s="71"/>
      <c r="ORO42" s="71"/>
      <c r="OSE42" s="71"/>
      <c r="OSU42" s="71"/>
      <c r="OTK42" s="71"/>
      <c r="OUA42" s="71"/>
      <c r="OUQ42" s="71"/>
      <c r="OVG42" s="71"/>
      <c r="OVW42" s="71"/>
      <c r="OWM42" s="71"/>
      <c r="OXC42" s="71"/>
      <c r="OXS42" s="71"/>
      <c r="OYI42" s="71"/>
      <c r="OYY42" s="71"/>
      <c r="OZO42" s="71"/>
      <c r="PAE42" s="71"/>
      <c r="PAU42" s="71"/>
      <c r="PBK42" s="71"/>
      <c r="PCA42" s="71"/>
      <c r="PCQ42" s="71"/>
      <c r="PDG42" s="71"/>
      <c r="PDW42" s="71"/>
      <c r="PEM42" s="71"/>
      <c r="PFC42" s="71"/>
      <c r="PFS42" s="71"/>
      <c r="PGI42" s="71"/>
      <c r="PGY42" s="71"/>
      <c r="PHO42" s="71"/>
      <c r="PIE42" s="71"/>
      <c r="PIU42" s="71"/>
      <c r="PJK42" s="71"/>
      <c r="PKA42" s="71"/>
      <c r="PKQ42" s="71"/>
      <c r="PLG42" s="71"/>
      <c r="PLW42" s="71"/>
      <c r="PMM42" s="71"/>
      <c r="PNC42" s="71"/>
      <c r="PNS42" s="71"/>
      <c r="POI42" s="71"/>
      <c r="POY42" s="71"/>
      <c r="PPO42" s="71"/>
      <c r="PQE42" s="71"/>
      <c r="PQU42" s="71"/>
      <c r="PRK42" s="71"/>
      <c r="PSA42" s="71"/>
      <c r="PSQ42" s="71"/>
      <c r="PTG42" s="71"/>
      <c r="PTW42" s="71"/>
      <c r="PUM42" s="71"/>
      <c r="PVC42" s="71"/>
      <c r="PVS42" s="71"/>
      <c r="PWI42" s="71"/>
      <c r="PWY42" s="71"/>
      <c r="PXO42" s="71"/>
      <c r="PYE42" s="71"/>
      <c r="PYU42" s="71"/>
      <c r="PZK42" s="71"/>
      <c r="QAA42" s="71"/>
      <c r="QAQ42" s="71"/>
      <c r="QBG42" s="71"/>
      <c r="QBW42" s="71"/>
      <c r="QCM42" s="71"/>
      <c r="QDC42" s="71"/>
      <c r="QDS42" s="71"/>
      <c r="QEI42" s="71"/>
      <c r="QEY42" s="71"/>
      <c r="QFO42" s="71"/>
      <c r="QGE42" s="71"/>
      <c r="QGU42" s="71"/>
      <c r="QHK42" s="71"/>
      <c r="QIA42" s="71"/>
      <c r="QIQ42" s="71"/>
      <c r="QJG42" s="71"/>
      <c r="QJW42" s="71"/>
      <c r="QKM42" s="71"/>
      <c r="QLC42" s="71"/>
      <c r="QLS42" s="71"/>
      <c r="QMI42" s="71"/>
      <c r="QMY42" s="71"/>
      <c r="QNO42" s="71"/>
      <c r="QOE42" s="71"/>
      <c r="QOU42" s="71"/>
      <c r="QPK42" s="71"/>
      <c r="QQA42" s="71"/>
      <c r="QQQ42" s="71"/>
      <c r="QRG42" s="71"/>
      <c r="QRW42" s="71"/>
      <c r="QSM42" s="71"/>
      <c r="QTC42" s="71"/>
      <c r="QTS42" s="71"/>
      <c r="QUI42" s="71"/>
      <c r="QUY42" s="71"/>
      <c r="QVO42" s="71"/>
      <c r="QWE42" s="71"/>
      <c r="QWU42" s="71"/>
      <c r="QXK42" s="71"/>
      <c r="QYA42" s="71"/>
      <c r="QYQ42" s="71"/>
      <c r="QZG42" s="71"/>
      <c r="QZW42" s="71"/>
      <c r="RAM42" s="71"/>
      <c r="RBC42" s="71"/>
      <c r="RBS42" s="71"/>
      <c r="RCI42" s="71"/>
      <c r="RCY42" s="71"/>
      <c r="RDO42" s="71"/>
      <c r="REE42" s="71"/>
      <c r="REU42" s="71"/>
      <c r="RFK42" s="71"/>
      <c r="RGA42" s="71"/>
      <c r="RGQ42" s="71"/>
      <c r="RHG42" s="71"/>
      <c r="RHW42" s="71"/>
      <c r="RIM42" s="71"/>
      <c r="RJC42" s="71"/>
      <c r="RJS42" s="71"/>
      <c r="RKI42" s="71"/>
      <c r="RKY42" s="71"/>
      <c r="RLO42" s="71"/>
      <c r="RME42" s="71"/>
      <c r="RMU42" s="71"/>
      <c r="RNK42" s="71"/>
      <c r="ROA42" s="71"/>
      <c r="ROQ42" s="71"/>
      <c r="RPG42" s="71"/>
      <c r="RPW42" s="71"/>
      <c r="RQM42" s="71"/>
      <c r="RRC42" s="71"/>
      <c r="RRS42" s="71"/>
      <c r="RSI42" s="71"/>
      <c r="RSY42" s="71"/>
      <c r="RTO42" s="71"/>
      <c r="RUE42" s="71"/>
      <c r="RUU42" s="71"/>
      <c r="RVK42" s="71"/>
      <c r="RWA42" s="71"/>
      <c r="RWQ42" s="71"/>
      <c r="RXG42" s="71"/>
      <c r="RXW42" s="71"/>
      <c r="RYM42" s="71"/>
      <c r="RZC42" s="71"/>
      <c r="RZS42" s="71"/>
      <c r="SAI42" s="71"/>
      <c r="SAY42" s="71"/>
      <c r="SBO42" s="71"/>
      <c r="SCE42" s="71"/>
      <c r="SCU42" s="71"/>
      <c r="SDK42" s="71"/>
      <c r="SEA42" s="71"/>
      <c r="SEQ42" s="71"/>
      <c r="SFG42" s="71"/>
      <c r="SFW42" s="71"/>
      <c r="SGM42" s="71"/>
      <c r="SHC42" s="71"/>
      <c r="SHS42" s="71"/>
      <c r="SII42" s="71"/>
      <c r="SIY42" s="71"/>
      <c r="SJO42" s="71"/>
      <c r="SKE42" s="71"/>
      <c r="SKU42" s="71"/>
      <c r="SLK42" s="71"/>
      <c r="SMA42" s="71"/>
      <c r="SMQ42" s="71"/>
      <c r="SNG42" s="71"/>
      <c r="SNW42" s="71"/>
      <c r="SOM42" s="71"/>
      <c r="SPC42" s="71"/>
      <c r="SPS42" s="71"/>
      <c r="SQI42" s="71"/>
      <c r="SQY42" s="71"/>
      <c r="SRO42" s="71"/>
      <c r="SSE42" s="71"/>
      <c r="SSU42" s="71"/>
      <c r="STK42" s="71"/>
      <c r="SUA42" s="71"/>
      <c r="SUQ42" s="71"/>
      <c r="SVG42" s="71"/>
      <c r="SVW42" s="71"/>
      <c r="SWM42" s="71"/>
      <c r="SXC42" s="71"/>
      <c r="SXS42" s="71"/>
      <c r="SYI42" s="71"/>
      <c r="SYY42" s="71"/>
      <c r="SZO42" s="71"/>
      <c r="TAE42" s="71"/>
      <c r="TAU42" s="71"/>
      <c r="TBK42" s="71"/>
      <c r="TCA42" s="71"/>
      <c r="TCQ42" s="71"/>
      <c r="TDG42" s="71"/>
      <c r="TDW42" s="71"/>
      <c r="TEM42" s="71"/>
      <c r="TFC42" s="71"/>
      <c r="TFS42" s="71"/>
      <c r="TGI42" s="71"/>
      <c r="TGY42" s="71"/>
      <c r="THO42" s="71"/>
      <c r="TIE42" s="71"/>
      <c r="TIU42" s="71"/>
      <c r="TJK42" s="71"/>
      <c r="TKA42" s="71"/>
      <c r="TKQ42" s="71"/>
      <c r="TLG42" s="71"/>
      <c r="TLW42" s="71"/>
      <c r="TMM42" s="71"/>
      <c r="TNC42" s="71"/>
      <c r="TNS42" s="71"/>
      <c r="TOI42" s="71"/>
      <c r="TOY42" s="71"/>
      <c r="TPO42" s="71"/>
      <c r="TQE42" s="71"/>
      <c r="TQU42" s="71"/>
      <c r="TRK42" s="71"/>
      <c r="TSA42" s="71"/>
      <c r="TSQ42" s="71"/>
      <c r="TTG42" s="71"/>
      <c r="TTW42" s="71"/>
      <c r="TUM42" s="71"/>
      <c r="TVC42" s="71"/>
      <c r="TVS42" s="71"/>
      <c r="TWI42" s="71"/>
      <c r="TWY42" s="71"/>
      <c r="TXO42" s="71"/>
      <c r="TYE42" s="71"/>
      <c r="TYU42" s="71"/>
      <c r="TZK42" s="71"/>
      <c r="UAA42" s="71"/>
      <c r="UAQ42" s="71"/>
      <c r="UBG42" s="71"/>
      <c r="UBW42" s="71"/>
      <c r="UCM42" s="71"/>
      <c r="UDC42" s="71"/>
      <c r="UDS42" s="71"/>
      <c r="UEI42" s="71"/>
      <c r="UEY42" s="71"/>
      <c r="UFO42" s="71"/>
      <c r="UGE42" s="71"/>
      <c r="UGU42" s="71"/>
      <c r="UHK42" s="71"/>
      <c r="UIA42" s="71"/>
      <c r="UIQ42" s="71"/>
      <c r="UJG42" s="71"/>
      <c r="UJW42" s="71"/>
      <c r="UKM42" s="71"/>
      <c r="ULC42" s="71"/>
      <c r="ULS42" s="71"/>
      <c r="UMI42" s="71"/>
      <c r="UMY42" s="71"/>
      <c r="UNO42" s="71"/>
      <c r="UOE42" s="71"/>
      <c r="UOU42" s="71"/>
      <c r="UPK42" s="71"/>
      <c r="UQA42" s="71"/>
      <c r="UQQ42" s="71"/>
      <c r="URG42" s="71"/>
      <c r="URW42" s="71"/>
      <c r="USM42" s="71"/>
      <c r="UTC42" s="71"/>
      <c r="UTS42" s="71"/>
      <c r="UUI42" s="71"/>
      <c r="UUY42" s="71"/>
      <c r="UVO42" s="71"/>
      <c r="UWE42" s="71"/>
      <c r="UWU42" s="71"/>
      <c r="UXK42" s="71"/>
      <c r="UYA42" s="71"/>
      <c r="UYQ42" s="71"/>
      <c r="UZG42" s="71"/>
      <c r="UZW42" s="71"/>
      <c r="VAM42" s="71"/>
      <c r="VBC42" s="71"/>
      <c r="VBS42" s="71"/>
      <c r="VCI42" s="71"/>
      <c r="VCY42" s="71"/>
      <c r="VDO42" s="71"/>
      <c r="VEE42" s="71"/>
      <c r="VEU42" s="71"/>
      <c r="VFK42" s="71"/>
      <c r="VGA42" s="71"/>
      <c r="VGQ42" s="71"/>
      <c r="VHG42" s="71"/>
      <c r="VHW42" s="71"/>
      <c r="VIM42" s="71"/>
      <c r="VJC42" s="71"/>
      <c r="VJS42" s="71"/>
      <c r="VKI42" s="71"/>
      <c r="VKY42" s="71"/>
      <c r="VLO42" s="71"/>
      <c r="VME42" s="71"/>
      <c r="VMU42" s="71"/>
      <c r="VNK42" s="71"/>
      <c r="VOA42" s="71"/>
      <c r="VOQ42" s="71"/>
      <c r="VPG42" s="71"/>
      <c r="VPW42" s="71"/>
      <c r="VQM42" s="71"/>
      <c r="VRC42" s="71"/>
      <c r="VRS42" s="71"/>
      <c r="VSI42" s="71"/>
      <c r="VSY42" s="71"/>
      <c r="VTO42" s="71"/>
      <c r="VUE42" s="71"/>
      <c r="VUU42" s="71"/>
      <c r="VVK42" s="71"/>
      <c r="VWA42" s="71"/>
      <c r="VWQ42" s="71"/>
      <c r="VXG42" s="71"/>
      <c r="VXW42" s="71"/>
      <c r="VYM42" s="71"/>
      <c r="VZC42" s="71"/>
      <c r="VZS42" s="71"/>
      <c r="WAI42" s="71"/>
      <c r="WAY42" s="71"/>
      <c r="WBO42" s="71"/>
      <c r="WCE42" s="71"/>
      <c r="WCU42" s="71"/>
      <c r="WDK42" s="71"/>
      <c r="WEA42" s="71"/>
      <c r="WEQ42" s="71"/>
      <c r="WFG42" s="71"/>
      <c r="WFW42" s="71"/>
      <c r="WGM42" s="71"/>
      <c r="WHC42" s="71"/>
      <c r="WHS42" s="71"/>
      <c r="WII42" s="71"/>
      <c r="WIY42" s="71"/>
      <c r="WJO42" s="71"/>
      <c r="WKE42" s="71"/>
      <c r="WKU42" s="71"/>
      <c r="WLK42" s="71"/>
      <c r="WMA42" s="71"/>
      <c r="WMQ42" s="71"/>
      <c r="WNG42" s="71"/>
      <c r="WNW42" s="71"/>
      <c r="WOM42" s="71"/>
      <c r="WPC42" s="71"/>
      <c r="WPS42" s="71"/>
      <c r="WQI42" s="71"/>
      <c r="WQY42" s="71"/>
      <c r="WRO42" s="71"/>
      <c r="WSE42" s="71"/>
      <c r="WSU42" s="71"/>
      <c r="WTK42" s="71"/>
      <c r="WUA42" s="71"/>
      <c r="WUQ42" s="71"/>
      <c r="WVG42" s="71"/>
      <c r="WVW42" s="71"/>
      <c r="WWM42" s="71"/>
      <c r="WXC42" s="71"/>
      <c r="WXS42" s="71"/>
      <c r="WYI42" s="71"/>
      <c r="WYY42" s="71"/>
      <c r="WZO42" s="71"/>
      <c r="XAE42" s="71"/>
      <c r="XAU42" s="71"/>
      <c r="XBK42" s="71"/>
      <c r="XCA42" s="71"/>
      <c r="XCQ42" s="71"/>
      <c r="XDG42" s="71"/>
      <c r="XDW42" s="71"/>
      <c r="XEM42" s="71"/>
    </row>
    <row r="43" spans="1:1023 1039:2047 2063:3071 3087:4095 4111:5119 5135:6143 6159:7167 7183:8191 8207:9215 9231:10239 10255:11263 11279:12287 12303:13311 13327:14335 14351:15359 15375:16367">
      <c r="A43" s="20" t="str">
        <f>IF(COUNTBLANK(F43)=1," ",COUNTA($F$11:F43))</f>
        <v xml:space="preserve"> </v>
      </c>
      <c r="B43" s="73" t="s">
        <v>315</v>
      </c>
      <c r="C43" s="68" t="s">
        <v>16</v>
      </c>
      <c r="D43" s="68">
        <v>1</v>
      </c>
      <c r="E43" s="95"/>
      <c r="F43" s="134"/>
      <c r="G43" s="135"/>
      <c r="H43" s="136"/>
      <c r="I43" s="135">
        <f t="shared" si="0"/>
        <v>0</v>
      </c>
      <c r="J43" s="135">
        <f t="shared" si="1"/>
        <v>0</v>
      </c>
      <c r="K43" s="135">
        <f t="shared" si="2"/>
        <v>0</v>
      </c>
      <c r="L43" s="135">
        <f t="shared" si="3"/>
        <v>0</v>
      </c>
      <c r="M43" s="135">
        <f t="shared" si="4"/>
        <v>0</v>
      </c>
      <c r="N43" s="135">
        <f t="shared" si="5"/>
        <v>0</v>
      </c>
      <c r="O43" s="70">
        <f t="shared" si="6"/>
        <v>0</v>
      </c>
      <c r="AE43" s="71"/>
      <c r="AU43" s="71"/>
      <c r="BK43" s="71"/>
      <c r="CA43" s="71"/>
      <c r="CQ43" s="71"/>
      <c r="DG43" s="71"/>
      <c r="DW43" s="71"/>
      <c r="EM43" s="71"/>
      <c r="FC43" s="71"/>
      <c r="FS43" s="71"/>
      <c r="GI43" s="71"/>
      <c r="GY43" s="71"/>
      <c r="HO43" s="71"/>
      <c r="IE43" s="71"/>
      <c r="IU43" s="71"/>
      <c r="JK43" s="71"/>
      <c r="KA43" s="71"/>
      <c r="KQ43" s="71"/>
      <c r="LG43" s="71"/>
      <c r="LW43" s="71"/>
      <c r="MM43" s="71"/>
      <c r="NC43" s="71"/>
      <c r="NS43" s="71"/>
      <c r="OI43" s="71"/>
      <c r="OY43" s="71"/>
      <c r="PO43" s="71"/>
      <c r="QE43" s="71"/>
      <c r="QU43" s="71"/>
      <c r="RK43" s="71"/>
      <c r="SA43" s="71"/>
      <c r="SQ43" s="71"/>
      <c r="TG43" s="71"/>
      <c r="TW43" s="71"/>
      <c r="UM43" s="71"/>
      <c r="VC43" s="71"/>
      <c r="VS43" s="71"/>
      <c r="WI43" s="71"/>
      <c r="WY43" s="71"/>
      <c r="XO43" s="71"/>
      <c r="YE43" s="71"/>
      <c r="YU43" s="71"/>
      <c r="ZK43" s="71"/>
      <c r="AAA43" s="71"/>
      <c r="AAQ43" s="71"/>
      <c r="ABG43" s="71"/>
      <c r="ABW43" s="71"/>
      <c r="ACM43" s="71"/>
      <c r="ADC43" s="71"/>
      <c r="ADS43" s="71"/>
      <c r="AEI43" s="71"/>
      <c r="AEY43" s="71"/>
      <c r="AFO43" s="71"/>
      <c r="AGE43" s="71"/>
      <c r="AGU43" s="71"/>
      <c r="AHK43" s="71"/>
      <c r="AIA43" s="71"/>
      <c r="AIQ43" s="71"/>
      <c r="AJG43" s="71"/>
      <c r="AJW43" s="71"/>
      <c r="AKM43" s="71"/>
      <c r="ALC43" s="71"/>
      <c r="ALS43" s="71"/>
      <c r="AMI43" s="71"/>
      <c r="AMY43" s="71"/>
      <c r="ANO43" s="71"/>
      <c r="AOE43" s="71"/>
      <c r="AOU43" s="71"/>
      <c r="APK43" s="71"/>
      <c r="AQA43" s="71"/>
      <c r="AQQ43" s="71"/>
      <c r="ARG43" s="71"/>
      <c r="ARW43" s="71"/>
      <c r="ASM43" s="71"/>
      <c r="ATC43" s="71"/>
      <c r="ATS43" s="71"/>
      <c r="AUI43" s="71"/>
      <c r="AUY43" s="71"/>
      <c r="AVO43" s="71"/>
      <c r="AWE43" s="71"/>
      <c r="AWU43" s="71"/>
      <c r="AXK43" s="71"/>
      <c r="AYA43" s="71"/>
      <c r="AYQ43" s="71"/>
      <c r="AZG43" s="71"/>
      <c r="AZW43" s="71"/>
      <c r="BAM43" s="71"/>
      <c r="BBC43" s="71"/>
      <c r="BBS43" s="71"/>
      <c r="BCI43" s="71"/>
      <c r="BCY43" s="71"/>
      <c r="BDO43" s="71"/>
      <c r="BEE43" s="71"/>
      <c r="BEU43" s="71"/>
      <c r="BFK43" s="71"/>
      <c r="BGA43" s="71"/>
      <c r="BGQ43" s="71"/>
      <c r="BHG43" s="71"/>
      <c r="BHW43" s="71"/>
      <c r="BIM43" s="71"/>
      <c r="BJC43" s="71"/>
      <c r="BJS43" s="71"/>
      <c r="BKI43" s="71"/>
      <c r="BKY43" s="71"/>
      <c r="BLO43" s="71"/>
      <c r="BME43" s="71"/>
      <c r="BMU43" s="71"/>
      <c r="BNK43" s="71"/>
      <c r="BOA43" s="71"/>
      <c r="BOQ43" s="71"/>
      <c r="BPG43" s="71"/>
      <c r="BPW43" s="71"/>
      <c r="BQM43" s="71"/>
      <c r="BRC43" s="71"/>
      <c r="BRS43" s="71"/>
      <c r="BSI43" s="71"/>
      <c r="BSY43" s="71"/>
      <c r="BTO43" s="71"/>
      <c r="BUE43" s="71"/>
      <c r="BUU43" s="71"/>
      <c r="BVK43" s="71"/>
      <c r="BWA43" s="71"/>
      <c r="BWQ43" s="71"/>
      <c r="BXG43" s="71"/>
      <c r="BXW43" s="71"/>
      <c r="BYM43" s="71"/>
      <c r="BZC43" s="71"/>
      <c r="BZS43" s="71"/>
      <c r="CAI43" s="71"/>
      <c r="CAY43" s="71"/>
      <c r="CBO43" s="71"/>
      <c r="CCE43" s="71"/>
      <c r="CCU43" s="71"/>
      <c r="CDK43" s="71"/>
      <c r="CEA43" s="71"/>
      <c r="CEQ43" s="71"/>
      <c r="CFG43" s="71"/>
      <c r="CFW43" s="71"/>
      <c r="CGM43" s="71"/>
      <c r="CHC43" s="71"/>
      <c r="CHS43" s="71"/>
      <c r="CII43" s="71"/>
      <c r="CIY43" s="71"/>
      <c r="CJO43" s="71"/>
      <c r="CKE43" s="71"/>
      <c r="CKU43" s="71"/>
      <c r="CLK43" s="71"/>
      <c r="CMA43" s="71"/>
      <c r="CMQ43" s="71"/>
      <c r="CNG43" s="71"/>
      <c r="CNW43" s="71"/>
      <c r="COM43" s="71"/>
      <c r="CPC43" s="71"/>
      <c r="CPS43" s="71"/>
      <c r="CQI43" s="71"/>
      <c r="CQY43" s="71"/>
      <c r="CRO43" s="71"/>
      <c r="CSE43" s="71"/>
      <c r="CSU43" s="71"/>
      <c r="CTK43" s="71"/>
      <c r="CUA43" s="71"/>
      <c r="CUQ43" s="71"/>
      <c r="CVG43" s="71"/>
      <c r="CVW43" s="71"/>
      <c r="CWM43" s="71"/>
      <c r="CXC43" s="71"/>
      <c r="CXS43" s="71"/>
      <c r="CYI43" s="71"/>
      <c r="CYY43" s="71"/>
      <c r="CZO43" s="71"/>
      <c r="DAE43" s="71"/>
      <c r="DAU43" s="71"/>
      <c r="DBK43" s="71"/>
      <c r="DCA43" s="71"/>
      <c r="DCQ43" s="71"/>
      <c r="DDG43" s="71"/>
      <c r="DDW43" s="71"/>
      <c r="DEM43" s="71"/>
      <c r="DFC43" s="71"/>
      <c r="DFS43" s="71"/>
      <c r="DGI43" s="71"/>
      <c r="DGY43" s="71"/>
      <c r="DHO43" s="71"/>
      <c r="DIE43" s="71"/>
      <c r="DIU43" s="71"/>
      <c r="DJK43" s="71"/>
      <c r="DKA43" s="71"/>
      <c r="DKQ43" s="71"/>
      <c r="DLG43" s="71"/>
      <c r="DLW43" s="71"/>
      <c r="DMM43" s="71"/>
      <c r="DNC43" s="71"/>
      <c r="DNS43" s="71"/>
      <c r="DOI43" s="71"/>
      <c r="DOY43" s="71"/>
      <c r="DPO43" s="71"/>
      <c r="DQE43" s="71"/>
      <c r="DQU43" s="71"/>
      <c r="DRK43" s="71"/>
      <c r="DSA43" s="71"/>
      <c r="DSQ43" s="71"/>
      <c r="DTG43" s="71"/>
      <c r="DTW43" s="71"/>
      <c r="DUM43" s="71"/>
      <c r="DVC43" s="71"/>
      <c r="DVS43" s="71"/>
      <c r="DWI43" s="71"/>
      <c r="DWY43" s="71"/>
      <c r="DXO43" s="71"/>
      <c r="DYE43" s="71"/>
      <c r="DYU43" s="71"/>
      <c r="DZK43" s="71"/>
      <c r="EAA43" s="71"/>
      <c r="EAQ43" s="71"/>
      <c r="EBG43" s="71"/>
      <c r="EBW43" s="71"/>
      <c r="ECM43" s="71"/>
      <c r="EDC43" s="71"/>
      <c r="EDS43" s="71"/>
      <c r="EEI43" s="71"/>
      <c r="EEY43" s="71"/>
      <c r="EFO43" s="71"/>
      <c r="EGE43" s="71"/>
      <c r="EGU43" s="71"/>
      <c r="EHK43" s="71"/>
      <c r="EIA43" s="71"/>
      <c r="EIQ43" s="71"/>
      <c r="EJG43" s="71"/>
      <c r="EJW43" s="71"/>
      <c r="EKM43" s="71"/>
      <c r="ELC43" s="71"/>
      <c r="ELS43" s="71"/>
      <c r="EMI43" s="71"/>
      <c r="EMY43" s="71"/>
      <c r="ENO43" s="71"/>
      <c r="EOE43" s="71"/>
      <c r="EOU43" s="71"/>
      <c r="EPK43" s="71"/>
      <c r="EQA43" s="71"/>
      <c r="EQQ43" s="71"/>
      <c r="ERG43" s="71"/>
      <c r="ERW43" s="71"/>
      <c r="ESM43" s="71"/>
      <c r="ETC43" s="71"/>
      <c r="ETS43" s="71"/>
      <c r="EUI43" s="71"/>
      <c r="EUY43" s="71"/>
      <c r="EVO43" s="71"/>
      <c r="EWE43" s="71"/>
      <c r="EWU43" s="71"/>
      <c r="EXK43" s="71"/>
      <c r="EYA43" s="71"/>
      <c r="EYQ43" s="71"/>
      <c r="EZG43" s="71"/>
      <c r="EZW43" s="71"/>
      <c r="FAM43" s="71"/>
      <c r="FBC43" s="71"/>
      <c r="FBS43" s="71"/>
      <c r="FCI43" s="71"/>
      <c r="FCY43" s="71"/>
      <c r="FDO43" s="71"/>
      <c r="FEE43" s="71"/>
      <c r="FEU43" s="71"/>
      <c r="FFK43" s="71"/>
      <c r="FGA43" s="71"/>
      <c r="FGQ43" s="71"/>
      <c r="FHG43" s="71"/>
      <c r="FHW43" s="71"/>
      <c r="FIM43" s="71"/>
      <c r="FJC43" s="71"/>
      <c r="FJS43" s="71"/>
      <c r="FKI43" s="71"/>
      <c r="FKY43" s="71"/>
      <c r="FLO43" s="71"/>
      <c r="FME43" s="71"/>
      <c r="FMU43" s="71"/>
      <c r="FNK43" s="71"/>
      <c r="FOA43" s="71"/>
      <c r="FOQ43" s="71"/>
      <c r="FPG43" s="71"/>
      <c r="FPW43" s="71"/>
      <c r="FQM43" s="71"/>
      <c r="FRC43" s="71"/>
      <c r="FRS43" s="71"/>
      <c r="FSI43" s="71"/>
      <c r="FSY43" s="71"/>
      <c r="FTO43" s="71"/>
      <c r="FUE43" s="71"/>
      <c r="FUU43" s="71"/>
      <c r="FVK43" s="71"/>
      <c r="FWA43" s="71"/>
      <c r="FWQ43" s="71"/>
      <c r="FXG43" s="71"/>
      <c r="FXW43" s="71"/>
      <c r="FYM43" s="71"/>
      <c r="FZC43" s="71"/>
      <c r="FZS43" s="71"/>
      <c r="GAI43" s="71"/>
      <c r="GAY43" s="71"/>
      <c r="GBO43" s="71"/>
      <c r="GCE43" s="71"/>
      <c r="GCU43" s="71"/>
      <c r="GDK43" s="71"/>
      <c r="GEA43" s="71"/>
      <c r="GEQ43" s="71"/>
      <c r="GFG43" s="71"/>
      <c r="GFW43" s="71"/>
      <c r="GGM43" s="71"/>
      <c r="GHC43" s="71"/>
      <c r="GHS43" s="71"/>
      <c r="GII43" s="71"/>
      <c r="GIY43" s="71"/>
      <c r="GJO43" s="71"/>
      <c r="GKE43" s="71"/>
      <c r="GKU43" s="71"/>
      <c r="GLK43" s="71"/>
      <c r="GMA43" s="71"/>
      <c r="GMQ43" s="71"/>
      <c r="GNG43" s="71"/>
      <c r="GNW43" s="71"/>
      <c r="GOM43" s="71"/>
      <c r="GPC43" s="71"/>
      <c r="GPS43" s="71"/>
      <c r="GQI43" s="71"/>
      <c r="GQY43" s="71"/>
      <c r="GRO43" s="71"/>
      <c r="GSE43" s="71"/>
      <c r="GSU43" s="71"/>
      <c r="GTK43" s="71"/>
      <c r="GUA43" s="71"/>
      <c r="GUQ43" s="71"/>
      <c r="GVG43" s="71"/>
      <c r="GVW43" s="71"/>
      <c r="GWM43" s="71"/>
      <c r="GXC43" s="71"/>
      <c r="GXS43" s="71"/>
      <c r="GYI43" s="71"/>
      <c r="GYY43" s="71"/>
      <c r="GZO43" s="71"/>
      <c r="HAE43" s="71"/>
      <c r="HAU43" s="71"/>
      <c r="HBK43" s="71"/>
      <c r="HCA43" s="71"/>
      <c r="HCQ43" s="71"/>
      <c r="HDG43" s="71"/>
      <c r="HDW43" s="71"/>
      <c r="HEM43" s="71"/>
      <c r="HFC43" s="71"/>
      <c r="HFS43" s="71"/>
      <c r="HGI43" s="71"/>
      <c r="HGY43" s="71"/>
      <c r="HHO43" s="71"/>
      <c r="HIE43" s="71"/>
      <c r="HIU43" s="71"/>
      <c r="HJK43" s="71"/>
      <c r="HKA43" s="71"/>
      <c r="HKQ43" s="71"/>
      <c r="HLG43" s="71"/>
      <c r="HLW43" s="71"/>
      <c r="HMM43" s="71"/>
      <c r="HNC43" s="71"/>
      <c r="HNS43" s="71"/>
      <c r="HOI43" s="71"/>
      <c r="HOY43" s="71"/>
      <c r="HPO43" s="71"/>
      <c r="HQE43" s="71"/>
      <c r="HQU43" s="71"/>
      <c r="HRK43" s="71"/>
      <c r="HSA43" s="71"/>
      <c r="HSQ43" s="71"/>
      <c r="HTG43" s="71"/>
      <c r="HTW43" s="71"/>
      <c r="HUM43" s="71"/>
      <c r="HVC43" s="71"/>
      <c r="HVS43" s="71"/>
      <c r="HWI43" s="71"/>
      <c r="HWY43" s="71"/>
      <c r="HXO43" s="71"/>
      <c r="HYE43" s="71"/>
      <c r="HYU43" s="71"/>
      <c r="HZK43" s="71"/>
      <c r="IAA43" s="71"/>
      <c r="IAQ43" s="71"/>
      <c r="IBG43" s="71"/>
      <c r="IBW43" s="71"/>
      <c r="ICM43" s="71"/>
      <c r="IDC43" s="71"/>
      <c r="IDS43" s="71"/>
      <c r="IEI43" s="71"/>
      <c r="IEY43" s="71"/>
      <c r="IFO43" s="71"/>
      <c r="IGE43" s="71"/>
      <c r="IGU43" s="71"/>
      <c r="IHK43" s="71"/>
      <c r="IIA43" s="71"/>
      <c r="IIQ43" s="71"/>
      <c r="IJG43" s="71"/>
      <c r="IJW43" s="71"/>
      <c r="IKM43" s="71"/>
      <c r="ILC43" s="71"/>
      <c r="ILS43" s="71"/>
      <c r="IMI43" s="71"/>
      <c r="IMY43" s="71"/>
      <c r="INO43" s="71"/>
      <c r="IOE43" s="71"/>
      <c r="IOU43" s="71"/>
      <c r="IPK43" s="71"/>
      <c r="IQA43" s="71"/>
      <c r="IQQ43" s="71"/>
      <c r="IRG43" s="71"/>
      <c r="IRW43" s="71"/>
      <c r="ISM43" s="71"/>
      <c r="ITC43" s="71"/>
      <c r="ITS43" s="71"/>
      <c r="IUI43" s="71"/>
      <c r="IUY43" s="71"/>
      <c r="IVO43" s="71"/>
      <c r="IWE43" s="71"/>
      <c r="IWU43" s="71"/>
      <c r="IXK43" s="71"/>
      <c r="IYA43" s="71"/>
      <c r="IYQ43" s="71"/>
      <c r="IZG43" s="71"/>
      <c r="IZW43" s="71"/>
      <c r="JAM43" s="71"/>
      <c r="JBC43" s="71"/>
      <c r="JBS43" s="71"/>
      <c r="JCI43" s="71"/>
      <c r="JCY43" s="71"/>
      <c r="JDO43" s="71"/>
      <c r="JEE43" s="71"/>
      <c r="JEU43" s="71"/>
      <c r="JFK43" s="71"/>
      <c r="JGA43" s="71"/>
      <c r="JGQ43" s="71"/>
      <c r="JHG43" s="71"/>
      <c r="JHW43" s="71"/>
      <c r="JIM43" s="71"/>
      <c r="JJC43" s="71"/>
      <c r="JJS43" s="71"/>
      <c r="JKI43" s="71"/>
      <c r="JKY43" s="71"/>
      <c r="JLO43" s="71"/>
      <c r="JME43" s="71"/>
      <c r="JMU43" s="71"/>
      <c r="JNK43" s="71"/>
      <c r="JOA43" s="71"/>
      <c r="JOQ43" s="71"/>
      <c r="JPG43" s="71"/>
      <c r="JPW43" s="71"/>
      <c r="JQM43" s="71"/>
      <c r="JRC43" s="71"/>
      <c r="JRS43" s="71"/>
      <c r="JSI43" s="71"/>
      <c r="JSY43" s="71"/>
      <c r="JTO43" s="71"/>
      <c r="JUE43" s="71"/>
      <c r="JUU43" s="71"/>
      <c r="JVK43" s="71"/>
      <c r="JWA43" s="71"/>
      <c r="JWQ43" s="71"/>
      <c r="JXG43" s="71"/>
      <c r="JXW43" s="71"/>
      <c r="JYM43" s="71"/>
      <c r="JZC43" s="71"/>
      <c r="JZS43" s="71"/>
      <c r="KAI43" s="71"/>
      <c r="KAY43" s="71"/>
      <c r="KBO43" s="71"/>
      <c r="KCE43" s="71"/>
      <c r="KCU43" s="71"/>
      <c r="KDK43" s="71"/>
      <c r="KEA43" s="71"/>
      <c r="KEQ43" s="71"/>
      <c r="KFG43" s="71"/>
      <c r="KFW43" s="71"/>
      <c r="KGM43" s="71"/>
      <c r="KHC43" s="71"/>
      <c r="KHS43" s="71"/>
      <c r="KII43" s="71"/>
      <c r="KIY43" s="71"/>
      <c r="KJO43" s="71"/>
      <c r="KKE43" s="71"/>
      <c r="KKU43" s="71"/>
      <c r="KLK43" s="71"/>
      <c r="KMA43" s="71"/>
      <c r="KMQ43" s="71"/>
      <c r="KNG43" s="71"/>
      <c r="KNW43" s="71"/>
      <c r="KOM43" s="71"/>
      <c r="KPC43" s="71"/>
      <c r="KPS43" s="71"/>
      <c r="KQI43" s="71"/>
      <c r="KQY43" s="71"/>
      <c r="KRO43" s="71"/>
      <c r="KSE43" s="71"/>
      <c r="KSU43" s="71"/>
      <c r="KTK43" s="71"/>
      <c r="KUA43" s="71"/>
      <c r="KUQ43" s="71"/>
      <c r="KVG43" s="71"/>
      <c r="KVW43" s="71"/>
      <c r="KWM43" s="71"/>
      <c r="KXC43" s="71"/>
      <c r="KXS43" s="71"/>
      <c r="KYI43" s="71"/>
      <c r="KYY43" s="71"/>
      <c r="KZO43" s="71"/>
      <c r="LAE43" s="71"/>
      <c r="LAU43" s="71"/>
      <c r="LBK43" s="71"/>
      <c r="LCA43" s="71"/>
      <c r="LCQ43" s="71"/>
      <c r="LDG43" s="71"/>
      <c r="LDW43" s="71"/>
      <c r="LEM43" s="71"/>
      <c r="LFC43" s="71"/>
      <c r="LFS43" s="71"/>
      <c r="LGI43" s="71"/>
      <c r="LGY43" s="71"/>
      <c r="LHO43" s="71"/>
      <c r="LIE43" s="71"/>
      <c r="LIU43" s="71"/>
      <c r="LJK43" s="71"/>
      <c r="LKA43" s="71"/>
      <c r="LKQ43" s="71"/>
      <c r="LLG43" s="71"/>
      <c r="LLW43" s="71"/>
      <c r="LMM43" s="71"/>
      <c r="LNC43" s="71"/>
      <c r="LNS43" s="71"/>
      <c r="LOI43" s="71"/>
      <c r="LOY43" s="71"/>
      <c r="LPO43" s="71"/>
      <c r="LQE43" s="71"/>
      <c r="LQU43" s="71"/>
      <c r="LRK43" s="71"/>
      <c r="LSA43" s="71"/>
      <c r="LSQ43" s="71"/>
      <c r="LTG43" s="71"/>
      <c r="LTW43" s="71"/>
      <c r="LUM43" s="71"/>
      <c r="LVC43" s="71"/>
      <c r="LVS43" s="71"/>
      <c r="LWI43" s="71"/>
      <c r="LWY43" s="71"/>
      <c r="LXO43" s="71"/>
      <c r="LYE43" s="71"/>
      <c r="LYU43" s="71"/>
      <c r="LZK43" s="71"/>
      <c r="MAA43" s="71"/>
      <c r="MAQ43" s="71"/>
      <c r="MBG43" s="71"/>
      <c r="MBW43" s="71"/>
      <c r="MCM43" s="71"/>
      <c r="MDC43" s="71"/>
      <c r="MDS43" s="71"/>
      <c r="MEI43" s="71"/>
      <c r="MEY43" s="71"/>
      <c r="MFO43" s="71"/>
      <c r="MGE43" s="71"/>
      <c r="MGU43" s="71"/>
      <c r="MHK43" s="71"/>
      <c r="MIA43" s="71"/>
      <c r="MIQ43" s="71"/>
      <c r="MJG43" s="71"/>
      <c r="MJW43" s="71"/>
      <c r="MKM43" s="71"/>
      <c r="MLC43" s="71"/>
      <c r="MLS43" s="71"/>
      <c r="MMI43" s="71"/>
      <c r="MMY43" s="71"/>
      <c r="MNO43" s="71"/>
      <c r="MOE43" s="71"/>
      <c r="MOU43" s="71"/>
      <c r="MPK43" s="71"/>
      <c r="MQA43" s="71"/>
      <c r="MQQ43" s="71"/>
      <c r="MRG43" s="71"/>
      <c r="MRW43" s="71"/>
      <c r="MSM43" s="71"/>
      <c r="MTC43" s="71"/>
      <c r="MTS43" s="71"/>
      <c r="MUI43" s="71"/>
      <c r="MUY43" s="71"/>
      <c r="MVO43" s="71"/>
      <c r="MWE43" s="71"/>
      <c r="MWU43" s="71"/>
      <c r="MXK43" s="71"/>
      <c r="MYA43" s="71"/>
      <c r="MYQ43" s="71"/>
      <c r="MZG43" s="71"/>
      <c r="MZW43" s="71"/>
      <c r="NAM43" s="71"/>
      <c r="NBC43" s="71"/>
      <c r="NBS43" s="71"/>
      <c r="NCI43" s="71"/>
      <c r="NCY43" s="71"/>
      <c r="NDO43" s="71"/>
      <c r="NEE43" s="71"/>
      <c r="NEU43" s="71"/>
      <c r="NFK43" s="71"/>
      <c r="NGA43" s="71"/>
      <c r="NGQ43" s="71"/>
      <c r="NHG43" s="71"/>
      <c r="NHW43" s="71"/>
      <c r="NIM43" s="71"/>
      <c r="NJC43" s="71"/>
      <c r="NJS43" s="71"/>
      <c r="NKI43" s="71"/>
      <c r="NKY43" s="71"/>
      <c r="NLO43" s="71"/>
      <c r="NME43" s="71"/>
      <c r="NMU43" s="71"/>
      <c r="NNK43" s="71"/>
      <c r="NOA43" s="71"/>
      <c r="NOQ43" s="71"/>
      <c r="NPG43" s="71"/>
      <c r="NPW43" s="71"/>
      <c r="NQM43" s="71"/>
      <c r="NRC43" s="71"/>
      <c r="NRS43" s="71"/>
      <c r="NSI43" s="71"/>
      <c r="NSY43" s="71"/>
      <c r="NTO43" s="71"/>
      <c r="NUE43" s="71"/>
      <c r="NUU43" s="71"/>
      <c r="NVK43" s="71"/>
      <c r="NWA43" s="71"/>
      <c r="NWQ43" s="71"/>
      <c r="NXG43" s="71"/>
      <c r="NXW43" s="71"/>
      <c r="NYM43" s="71"/>
      <c r="NZC43" s="71"/>
      <c r="NZS43" s="71"/>
      <c r="OAI43" s="71"/>
      <c r="OAY43" s="71"/>
      <c r="OBO43" s="71"/>
      <c r="OCE43" s="71"/>
      <c r="OCU43" s="71"/>
      <c r="ODK43" s="71"/>
      <c r="OEA43" s="71"/>
      <c r="OEQ43" s="71"/>
      <c r="OFG43" s="71"/>
      <c r="OFW43" s="71"/>
      <c r="OGM43" s="71"/>
      <c r="OHC43" s="71"/>
      <c r="OHS43" s="71"/>
      <c r="OII43" s="71"/>
      <c r="OIY43" s="71"/>
      <c r="OJO43" s="71"/>
      <c r="OKE43" s="71"/>
      <c r="OKU43" s="71"/>
      <c r="OLK43" s="71"/>
      <c r="OMA43" s="71"/>
      <c r="OMQ43" s="71"/>
      <c r="ONG43" s="71"/>
      <c r="ONW43" s="71"/>
      <c r="OOM43" s="71"/>
      <c r="OPC43" s="71"/>
      <c r="OPS43" s="71"/>
      <c r="OQI43" s="71"/>
      <c r="OQY43" s="71"/>
      <c r="ORO43" s="71"/>
      <c r="OSE43" s="71"/>
      <c r="OSU43" s="71"/>
      <c r="OTK43" s="71"/>
      <c r="OUA43" s="71"/>
      <c r="OUQ43" s="71"/>
      <c r="OVG43" s="71"/>
      <c r="OVW43" s="71"/>
      <c r="OWM43" s="71"/>
      <c r="OXC43" s="71"/>
      <c r="OXS43" s="71"/>
      <c r="OYI43" s="71"/>
      <c r="OYY43" s="71"/>
      <c r="OZO43" s="71"/>
      <c r="PAE43" s="71"/>
      <c r="PAU43" s="71"/>
      <c r="PBK43" s="71"/>
      <c r="PCA43" s="71"/>
      <c r="PCQ43" s="71"/>
      <c r="PDG43" s="71"/>
      <c r="PDW43" s="71"/>
      <c r="PEM43" s="71"/>
      <c r="PFC43" s="71"/>
      <c r="PFS43" s="71"/>
      <c r="PGI43" s="71"/>
      <c r="PGY43" s="71"/>
      <c r="PHO43" s="71"/>
      <c r="PIE43" s="71"/>
      <c r="PIU43" s="71"/>
      <c r="PJK43" s="71"/>
      <c r="PKA43" s="71"/>
      <c r="PKQ43" s="71"/>
      <c r="PLG43" s="71"/>
      <c r="PLW43" s="71"/>
      <c r="PMM43" s="71"/>
      <c r="PNC43" s="71"/>
      <c r="PNS43" s="71"/>
      <c r="POI43" s="71"/>
      <c r="POY43" s="71"/>
      <c r="PPO43" s="71"/>
      <c r="PQE43" s="71"/>
      <c r="PQU43" s="71"/>
      <c r="PRK43" s="71"/>
      <c r="PSA43" s="71"/>
      <c r="PSQ43" s="71"/>
      <c r="PTG43" s="71"/>
      <c r="PTW43" s="71"/>
      <c r="PUM43" s="71"/>
      <c r="PVC43" s="71"/>
      <c r="PVS43" s="71"/>
      <c r="PWI43" s="71"/>
      <c r="PWY43" s="71"/>
      <c r="PXO43" s="71"/>
      <c r="PYE43" s="71"/>
      <c r="PYU43" s="71"/>
      <c r="PZK43" s="71"/>
      <c r="QAA43" s="71"/>
      <c r="QAQ43" s="71"/>
      <c r="QBG43" s="71"/>
      <c r="QBW43" s="71"/>
      <c r="QCM43" s="71"/>
      <c r="QDC43" s="71"/>
      <c r="QDS43" s="71"/>
      <c r="QEI43" s="71"/>
      <c r="QEY43" s="71"/>
      <c r="QFO43" s="71"/>
      <c r="QGE43" s="71"/>
      <c r="QGU43" s="71"/>
      <c r="QHK43" s="71"/>
      <c r="QIA43" s="71"/>
      <c r="QIQ43" s="71"/>
      <c r="QJG43" s="71"/>
      <c r="QJW43" s="71"/>
      <c r="QKM43" s="71"/>
      <c r="QLC43" s="71"/>
      <c r="QLS43" s="71"/>
      <c r="QMI43" s="71"/>
      <c r="QMY43" s="71"/>
      <c r="QNO43" s="71"/>
      <c r="QOE43" s="71"/>
      <c r="QOU43" s="71"/>
      <c r="QPK43" s="71"/>
      <c r="QQA43" s="71"/>
      <c r="QQQ43" s="71"/>
      <c r="QRG43" s="71"/>
      <c r="QRW43" s="71"/>
      <c r="QSM43" s="71"/>
      <c r="QTC43" s="71"/>
      <c r="QTS43" s="71"/>
      <c r="QUI43" s="71"/>
      <c r="QUY43" s="71"/>
      <c r="QVO43" s="71"/>
      <c r="QWE43" s="71"/>
      <c r="QWU43" s="71"/>
      <c r="QXK43" s="71"/>
      <c r="QYA43" s="71"/>
      <c r="QYQ43" s="71"/>
      <c r="QZG43" s="71"/>
      <c r="QZW43" s="71"/>
      <c r="RAM43" s="71"/>
      <c r="RBC43" s="71"/>
      <c r="RBS43" s="71"/>
      <c r="RCI43" s="71"/>
      <c r="RCY43" s="71"/>
      <c r="RDO43" s="71"/>
      <c r="REE43" s="71"/>
      <c r="REU43" s="71"/>
      <c r="RFK43" s="71"/>
      <c r="RGA43" s="71"/>
      <c r="RGQ43" s="71"/>
      <c r="RHG43" s="71"/>
      <c r="RHW43" s="71"/>
      <c r="RIM43" s="71"/>
      <c r="RJC43" s="71"/>
      <c r="RJS43" s="71"/>
      <c r="RKI43" s="71"/>
      <c r="RKY43" s="71"/>
      <c r="RLO43" s="71"/>
      <c r="RME43" s="71"/>
      <c r="RMU43" s="71"/>
      <c r="RNK43" s="71"/>
      <c r="ROA43" s="71"/>
      <c r="ROQ43" s="71"/>
      <c r="RPG43" s="71"/>
      <c r="RPW43" s="71"/>
      <c r="RQM43" s="71"/>
      <c r="RRC43" s="71"/>
      <c r="RRS43" s="71"/>
      <c r="RSI43" s="71"/>
      <c r="RSY43" s="71"/>
      <c r="RTO43" s="71"/>
      <c r="RUE43" s="71"/>
      <c r="RUU43" s="71"/>
      <c r="RVK43" s="71"/>
      <c r="RWA43" s="71"/>
      <c r="RWQ43" s="71"/>
      <c r="RXG43" s="71"/>
      <c r="RXW43" s="71"/>
      <c r="RYM43" s="71"/>
      <c r="RZC43" s="71"/>
      <c r="RZS43" s="71"/>
      <c r="SAI43" s="71"/>
      <c r="SAY43" s="71"/>
      <c r="SBO43" s="71"/>
      <c r="SCE43" s="71"/>
      <c r="SCU43" s="71"/>
      <c r="SDK43" s="71"/>
      <c r="SEA43" s="71"/>
      <c r="SEQ43" s="71"/>
      <c r="SFG43" s="71"/>
      <c r="SFW43" s="71"/>
      <c r="SGM43" s="71"/>
      <c r="SHC43" s="71"/>
      <c r="SHS43" s="71"/>
      <c r="SII43" s="71"/>
      <c r="SIY43" s="71"/>
      <c r="SJO43" s="71"/>
      <c r="SKE43" s="71"/>
      <c r="SKU43" s="71"/>
      <c r="SLK43" s="71"/>
      <c r="SMA43" s="71"/>
      <c r="SMQ43" s="71"/>
      <c r="SNG43" s="71"/>
      <c r="SNW43" s="71"/>
      <c r="SOM43" s="71"/>
      <c r="SPC43" s="71"/>
      <c r="SPS43" s="71"/>
      <c r="SQI43" s="71"/>
      <c r="SQY43" s="71"/>
      <c r="SRO43" s="71"/>
      <c r="SSE43" s="71"/>
      <c r="SSU43" s="71"/>
      <c r="STK43" s="71"/>
      <c r="SUA43" s="71"/>
      <c r="SUQ43" s="71"/>
      <c r="SVG43" s="71"/>
      <c r="SVW43" s="71"/>
      <c r="SWM43" s="71"/>
      <c r="SXC43" s="71"/>
      <c r="SXS43" s="71"/>
      <c r="SYI43" s="71"/>
      <c r="SYY43" s="71"/>
      <c r="SZO43" s="71"/>
      <c r="TAE43" s="71"/>
      <c r="TAU43" s="71"/>
      <c r="TBK43" s="71"/>
      <c r="TCA43" s="71"/>
      <c r="TCQ43" s="71"/>
      <c r="TDG43" s="71"/>
      <c r="TDW43" s="71"/>
      <c r="TEM43" s="71"/>
      <c r="TFC43" s="71"/>
      <c r="TFS43" s="71"/>
      <c r="TGI43" s="71"/>
      <c r="TGY43" s="71"/>
      <c r="THO43" s="71"/>
      <c r="TIE43" s="71"/>
      <c r="TIU43" s="71"/>
      <c r="TJK43" s="71"/>
      <c r="TKA43" s="71"/>
      <c r="TKQ43" s="71"/>
      <c r="TLG43" s="71"/>
      <c r="TLW43" s="71"/>
      <c r="TMM43" s="71"/>
      <c r="TNC43" s="71"/>
      <c r="TNS43" s="71"/>
      <c r="TOI43" s="71"/>
      <c r="TOY43" s="71"/>
      <c r="TPO43" s="71"/>
      <c r="TQE43" s="71"/>
      <c r="TQU43" s="71"/>
      <c r="TRK43" s="71"/>
      <c r="TSA43" s="71"/>
      <c r="TSQ43" s="71"/>
      <c r="TTG43" s="71"/>
      <c r="TTW43" s="71"/>
      <c r="TUM43" s="71"/>
      <c r="TVC43" s="71"/>
      <c r="TVS43" s="71"/>
      <c r="TWI43" s="71"/>
      <c r="TWY43" s="71"/>
      <c r="TXO43" s="71"/>
      <c r="TYE43" s="71"/>
      <c r="TYU43" s="71"/>
      <c r="TZK43" s="71"/>
      <c r="UAA43" s="71"/>
      <c r="UAQ43" s="71"/>
      <c r="UBG43" s="71"/>
      <c r="UBW43" s="71"/>
      <c r="UCM43" s="71"/>
      <c r="UDC43" s="71"/>
      <c r="UDS43" s="71"/>
      <c r="UEI43" s="71"/>
      <c r="UEY43" s="71"/>
      <c r="UFO43" s="71"/>
      <c r="UGE43" s="71"/>
      <c r="UGU43" s="71"/>
      <c r="UHK43" s="71"/>
      <c r="UIA43" s="71"/>
      <c r="UIQ43" s="71"/>
      <c r="UJG43" s="71"/>
      <c r="UJW43" s="71"/>
      <c r="UKM43" s="71"/>
      <c r="ULC43" s="71"/>
      <c r="ULS43" s="71"/>
      <c r="UMI43" s="71"/>
      <c r="UMY43" s="71"/>
      <c r="UNO43" s="71"/>
      <c r="UOE43" s="71"/>
      <c r="UOU43" s="71"/>
      <c r="UPK43" s="71"/>
      <c r="UQA43" s="71"/>
      <c r="UQQ43" s="71"/>
      <c r="URG43" s="71"/>
      <c r="URW43" s="71"/>
      <c r="USM43" s="71"/>
      <c r="UTC43" s="71"/>
      <c r="UTS43" s="71"/>
      <c r="UUI43" s="71"/>
      <c r="UUY43" s="71"/>
      <c r="UVO43" s="71"/>
      <c r="UWE43" s="71"/>
      <c r="UWU43" s="71"/>
      <c r="UXK43" s="71"/>
      <c r="UYA43" s="71"/>
      <c r="UYQ43" s="71"/>
      <c r="UZG43" s="71"/>
      <c r="UZW43" s="71"/>
      <c r="VAM43" s="71"/>
      <c r="VBC43" s="71"/>
      <c r="VBS43" s="71"/>
      <c r="VCI43" s="71"/>
      <c r="VCY43" s="71"/>
      <c r="VDO43" s="71"/>
      <c r="VEE43" s="71"/>
      <c r="VEU43" s="71"/>
      <c r="VFK43" s="71"/>
      <c r="VGA43" s="71"/>
      <c r="VGQ43" s="71"/>
      <c r="VHG43" s="71"/>
      <c r="VHW43" s="71"/>
      <c r="VIM43" s="71"/>
      <c r="VJC43" s="71"/>
      <c r="VJS43" s="71"/>
      <c r="VKI43" s="71"/>
      <c r="VKY43" s="71"/>
      <c r="VLO43" s="71"/>
      <c r="VME43" s="71"/>
      <c r="VMU43" s="71"/>
      <c r="VNK43" s="71"/>
      <c r="VOA43" s="71"/>
      <c r="VOQ43" s="71"/>
      <c r="VPG43" s="71"/>
      <c r="VPW43" s="71"/>
      <c r="VQM43" s="71"/>
      <c r="VRC43" s="71"/>
      <c r="VRS43" s="71"/>
      <c r="VSI43" s="71"/>
      <c r="VSY43" s="71"/>
      <c r="VTO43" s="71"/>
      <c r="VUE43" s="71"/>
      <c r="VUU43" s="71"/>
      <c r="VVK43" s="71"/>
      <c r="VWA43" s="71"/>
      <c r="VWQ43" s="71"/>
      <c r="VXG43" s="71"/>
      <c r="VXW43" s="71"/>
      <c r="VYM43" s="71"/>
      <c r="VZC43" s="71"/>
      <c r="VZS43" s="71"/>
      <c r="WAI43" s="71"/>
      <c r="WAY43" s="71"/>
      <c r="WBO43" s="71"/>
      <c r="WCE43" s="71"/>
      <c r="WCU43" s="71"/>
      <c r="WDK43" s="71"/>
      <c r="WEA43" s="71"/>
      <c r="WEQ43" s="71"/>
      <c r="WFG43" s="71"/>
      <c r="WFW43" s="71"/>
      <c r="WGM43" s="71"/>
      <c r="WHC43" s="71"/>
      <c r="WHS43" s="71"/>
      <c r="WII43" s="71"/>
      <c r="WIY43" s="71"/>
      <c r="WJO43" s="71"/>
      <c r="WKE43" s="71"/>
      <c r="WKU43" s="71"/>
      <c r="WLK43" s="71"/>
      <c r="WMA43" s="71"/>
      <c r="WMQ43" s="71"/>
      <c r="WNG43" s="71"/>
      <c r="WNW43" s="71"/>
      <c r="WOM43" s="71"/>
      <c r="WPC43" s="71"/>
      <c r="WPS43" s="71"/>
      <c r="WQI43" s="71"/>
      <c r="WQY43" s="71"/>
      <c r="WRO43" s="71"/>
      <c r="WSE43" s="71"/>
      <c r="WSU43" s="71"/>
      <c r="WTK43" s="71"/>
      <c r="WUA43" s="71"/>
      <c r="WUQ43" s="71"/>
      <c r="WVG43" s="71"/>
      <c r="WVW43" s="71"/>
      <c r="WWM43" s="71"/>
      <c r="WXC43" s="71"/>
      <c r="WXS43" s="71"/>
      <c r="WYI43" s="71"/>
      <c r="WYY43" s="71"/>
      <c r="WZO43" s="71"/>
      <c r="XAE43" s="71"/>
      <c r="XAU43" s="71"/>
      <c r="XBK43" s="71"/>
      <c r="XCA43" s="71"/>
      <c r="XCQ43" s="71"/>
      <c r="XDG43" s="71"/>
      <c r="XDW43" s="71"/>
      <c r="XEM43" s="71"/>
    </row>
    <row r="44" spans="1:1023 1039:2047 2063:3071 3087:4095 4111:5119 5135:6143 6159:7167 7183:8191 8207:9215 9231:10239 10255:11263 11279:12287 12303:13311 13327:14335 14351:15359 15375:16367">
      <c r="A44" s="20" t="str">
        <f>IF(COUNTBLANK(F44)=1," ",COUNTA($F$11:F44))</f>
        <v xml:space="preserve"> </v>
      </c>
      <c r="B44" s="73" t="s">
        <v>316</v>
      </c>
      <c r="C44" s="68" t="s">
        <v>16</v>
      </c>
      <c r="D44" s="68">
        <v>1</v>
      </c>
      <c r="E44" s="95"/>
      <c r="F44" s="134"/>
      <c r="G44" s="135"/>
      <c r="H44" s="136"/>
      <c r="I44" s="135">
        <f t="shared" si="0"/>
        <v>0</v>
      </c>
      <c r="J44" s="135">
        <f t="shared" si="1"/>
        <v>0</v>
      </c>
      <c r="K44" s="135">
        <f t="shared" si="2"/>
        <v>0</v>
      </c>
      <c r="L44" s="135">
        <f t="shared" si="3"/>
        <v>0</v>
      </c>
      <c r="M44" s="135">
        <f t="shared" si="4"/>
        <v>0</v>
      </c>
      <c r="N44" s="135">
        <f t="shared" si="5"/>
        <v>0</v>
      </c>
      <c r="O44" s="70">
        <f t="shared" si="6"/>
        <v>0</v>
      </c>
      <c r="AE44" s="71"/>
      <c r="AU44" s="71"/>
      <c r="BK44" s="71"/>
      <c r="CA44" s="71"/>
      <c r="CQ44" s="71"/>
      <c r="DG44" s="71"/>
      <c r="DW44" s="71"/>
      <c r="EM44" s="71"/>
      <c r="FC44" s="71"/>
      <c r="FS44" s="71"/>
      <c r="GI44" s="71"/>
      <c r="GY44" s="71"/>
      <c r="HO44" s="71"/>
      <c r="IE44" s="71"/>
      <c r="IU44" s="71"/>
      <c r="JK44" s="71"/>
      <c r="KA44" s="71"/>
      <c r="KQ44" s="71"/>
      <c r="LG44" s="71"/>
      <c r="LW44" s="71"/>
      <c r="MM44" s="71"/>
      <c r="NC44" s="71"/>
      <c r="NS44" s="71"/>
      <c r="OI44" s="71"/>
      <c r="OY44" s="71"/>
      <c r="PO44" s="71"/>
      <c r="QE44" s="71"/>
      <c r="QU44" s="71"/>
      <c r="RK44" s="71"/>
      <c r="SA44" s="71"/>
      <c r="SQ44" s="71"/>
      <c r="TG44" s="71"/>
      <c r="TW44" s="71"/>
      <c r="UM44" s="71"/>
      <c r="VC44" s="71"/>
      <c r="VS44" s="71"/>
      <c r="WI44" s="71"/>
      <c r="WY44" s="71"/>
      <c r="XO44" s="71"/>
      <c r="YE44" s="71"/>
      <c r="YU44" s="71"/>
      <c r="ZK44" s="71"/>
      <c r="AAA44" s="71"/>
      <c r="AAQ44" s="71"/>
      <c r="ABG44" s="71"/>
      <c r="ABW44" s="71"/>
      <c r="ACM44" s="71"/>
      <c r="ADC44" s="71"/>
      <c r="ADS44" s="71"/>
      <c r="AEI44" s="71"/>
      <c r="AEY44" s="71"/>
      <c r="AFO44" s="71"/>
      <c r="AGE44" s="71"/>
      <c r="AGU44" s="71"/>
      <c r="AHK44" s="71"/>
      <c r="AIA44" s="71"/>
      <c r="AIQ44" s="71"/>
      <c r="AJG44" s="71"/>
      <c r="AJW44" s="71"/>
      <c r="AKM44" s="71"/>
      <c r="ALC44" s="71"/>
      <c r="ALS44" s="71"/>
      <c r="AMI44" s="71"/>
      <c r="AMY44" s="71"/>
      <c r="ANO44" s="71"/>
      <c r="AOE44" s="71"/>
      <c r="AOU44" s="71"/>
      <c r="APK44" s="71"/>
      <c r="AQA44" s="71"/>
      <c r="AQQ44" s="71"/>
      <c r="ARG44" s="71"/>
      <c r="ARW44" s="71"/>
      <c r="ASM44" s="71"/>
      <c r="ATC44" s="71"/>
      <c r="ATS44" s="71"/>
      <c r="AUI44" s="71"/>
      <c r="AUY44" s="71"/>
      <c r="AVO44" s="71"/>
      <c r="AWE44" s="71"/>
      <c r="AWU44" s="71"/>
      <c r="AXK44" s="71"/>
      <c r="AYA44" s="71"/>
      <c r="AYQ44" s="71"/>
      <c r="AZG44" s="71"/>
      <c r="AZW44" s="71"/>
      <c r="BAM44" s="71"/>
      <c r="BBC44" s="71"/>
      <c r="BBS44" s="71"/>
      <c r="BCI44" s="71"/>
      <c r="BCY44" s="71"/>
      <c r="BDO44" s="71"/>
      <c r="BEE44" s="71"/>
      <c r="BEU44" s="71"/>
      <c r="BFK44" s="71"/>
      <c r="BGA44" s="71"/>
      <c r="BGQ44" s="71"/>
      <c r="BHG44" s="71"/>
      <c r="BHW44" s="71"/>
      <c r="BIM44" s="71"/>
      <c r="BJC44" s="71"/>
      <c r="BJS44" s="71"/>
      <c r="BKI44" s="71"/>
      <c r="BKY44" s="71"/>
      <c r="BLO44" s="71"/>
      <c r="BME44" s="71"/>
      <c r="BMU44" s="71"/>
      <c r="BNK44" s="71"/>
      <c r="BOA44" s="71"/>
      <c r="BOQ44" s="71"/>
      <c r="BPG44" s="71"/>
      <c r="BPW44" s="71"/>
      <c r="BQM44" s="71"/>
      <c r="BRC44" s="71"/>
      <c r="BRS44" s="71"/>
      <c r="BSI44" s="71"/>
      <c r="BSY44" s="71"/>
      <c r="BTO44" s="71"/>
      <c r="BUE44" s="71"/>
      <c r="BUU44" s="71"/>
      <c r="BVK44" s="71"/>
      <c r="BWA44" s="71"/>
      <c r="BWQ44" s="71"/>
      <c r="BXG44" s="71"/>
      <c r="BXW44" s="71"/>
      <c r="BYM44" s="71"/>
      <c r="BZC44" s="71"/>
      <c r="BZS44" s="71"/>
      <c r="CAI44" s="71"/>
      <c r="CAY44" s="71"/>
      <c r="CBO44" s="71"/>
      <c r="CCE44" s="71"/>
      <c r="CCU44" s="71"/>
      <c r="CDK44" s="71"/>
      <c r="CEA44" s="71"/>
      <c r="CEQ44" s="71"/>
      <c r="CFG44" s="71"/>
      <c r="CFW44" s="71"/>
      <c r="CGM44" s="71"/>
      <c r="CHC44" s="71"/>
      <c r="CHS44" s="71"/>
      <c r="CII44" s="71"/>
      <c r="CIY44" s="71"/>
      <c r="CJO44" s="71"/>
      <c r="CKE44" s="71"/>
      <c r="CKU44" s="71"/>
      <c r="CLK44" s="71"/>
      <c r="CMA44" s="71"/>
      <c r="CMQ44" s="71"/>
      <c r="CNG44" s="71"/>
      <c r="CNW44" s="71"/>
      <c r="COM44" s="71"/>
      <c r="CPC44" s="71"/>
      <c r="CPS44" s="71"/>
      <c r="CQI44" s="71"/>
      <c r="CQY44" s="71"/>
      <c r="CRO44" s="71"/>
      <c r="CSE44" s="71"/>
      <c r="CSU44" s="71"/>
      <c r="CTK44" s="71"/>
      <c r="CUA44" s="71"/>
      <c r="CUQ44" s="71"/>
      <c r="CVG44" s="71"/>
      <c r="CVW44" s="71"/>
      <c r="CWM44" s="71"/>
      <c r="CXC44" s="71"/>
      <c r="CXS44" s="71"/>
      <c r="CYI44" s="71"/>
      <c r="CYY44" s="71"/>
      <c r="CZO44" s="71"/>
      <c r="DAE44" s="71"/>
      <c r="DAU44" s="71"/>
      <c r="DBK44" s="71"/>
      <c r="DCA44" s="71"/>
      <c r="DCQ44" s="71"/>
      <c r="DDG44" s="71"/>
      <c r="DDW44" s="71"/>
      <c r="DEM44" s="71"/>
      <c r="DFC44" s="71"/>
      <c r="DFS44" s="71"/>
      <c r="DGI44" s="71"/>
      <c r="DGY44" s="71"/>
      <c r="DHO44" s="71"/>
      <c r="DIE44" s="71"/>
      <c r="DIU44" s="71"/>
      <c r="DJK44" s="71"/>
      <c r="DKA44" s="71"/>
      <c r="DKQ44" s="71"/>
      <c r="DLG44" s="71"/>
      <c r="DLW44" s="71"/>
      <c r="DMM44" s="71"/>
      <c r="DNC44" s="71"/>
      <c r="DNS44" s="71"/>
      <c r="DOI44" s="71"/>
      <c r="DOY44" s="71"/>
      <c r="DPO44" s="71"/>
      <c r="DQE44" s="71"/>
      <c r="DQU44" s="71"/>
      <c r="DRK44" s="71"/>
      <c r="DSA44" s="71"/>
      <c r="DSQ44" s="71"/>
      <c r="DTG44" s="71"/>
      <c r="DTW44" s="71"/>
      <c r="DUM44" s="71"/>
      <c r="DVC44" s="71"/>
      <c r="DVS44" s="71"/>
      <c r="DWI44" s="71"/>
      <c r="DWY44" s="71"/>
      <c r="DXO44" s="71"/>
      <c r="DYE44" s="71"/>
      <c r="DYU44" s="71"/>
      <c r="DZK44" s="71"/>
      <c r="EAA44" s="71"/>
      <c r="EAQ44" s="71"/>
      <c r="EBG44" s="71"/>
      <c r="EBW44" s="71"/>
      <c r="ECM44" s="71"/>
      <c r="EDC44" s="71"/>
      <c r="EDS44" s="71"/>
      <c r="EEI44" s="71"/>
      <c r="EEY44" s="71"/>
      <c r="EFO44" s="71"/>
      <c r="EGE44" s="71"/>
      <c r="EGU44" s="71"/>
      <c r="EHK44" s="71"/>
      <c r="EIA44" s="71"/>
      <c r="EIQ44" s="71"/>
      <c r="EJG44" s="71"/>
      <c r="EJW44" s="71"/>
      <c r="EKM44" s="71"/>
      <c r="ELC44" s="71"/>
      <c r="ELS44" s="71"/>
      <c r="EMI44" s="71"/>
      <c r="EMY44" s="71"/>
      <c r="ENO44" s="71"/>
      <c r="EOE44" s="71"/>
      <c r="EOU44" s="71"/>
      <c r="EPK44" s="71"/>
      <c r="EQA44" s="71"/>
      <c r="EQQ44" s="71"/>
      <c r="ERG44" s="71"/>
      <c r="ERW44" s="71"/>
      <c r="ESM44" s="71"/>
      <c r="ETC44" s="71"/>
      <c r="ETS44" s="71"/>
      <c r="EUI44" s="71"/>
      <c r="EUY44" s="71"/>
      <c r="EVO44" s="71"/>
      <c r="EWE44" s="71"/>
      <c r="EWU44" s="71"/>
      <c r="EXK44" s="71"/>
      <c r="EYA44" s="71"/>
      <c r="EYQ44" s="71"/>
      <c r="EZG44" s="71"/>
      <c r="EZW44" s="71"/>
      <c r="FAM44" s="71"/>
      <c r="FBC44" s="71"/>
      <c r="FBS44" s="71"/>
      <c r="FCI44" s="71"/>
      <c r="FCY44" s="71"/>
      <c r="FDO44" s="71"/>
      <c r="FEE44" s="71"/>
      <c r="FEU44" s="71"/>
      <c r="FFK44" s="71"/>
      <c r="FGA44" s="71"/>
      <c r="FGQ44" s="71"/>
      <c r="FHG44" s="71"/>
      <c r="FHW44" s="71"/>
      <c r="FIM44" s="71"/>
      <c r="FJC44" s="71"/>
      <c r="FJS44" s="71"/>
      <c r="FKI44" s="71"/>
      <c r="FKY44" s="71"/>
      <c r="FLO44" s="71"/>
      <c r="FME44" s="71"/>
      <c r="FMU44" s="71"/>
      <c r="FNK44" s="71"/>
      <c r="FOA44" s="71"/>
      <c r="FOQ44" s="71"/>
      <c r="FPG44" s="71"/>
      <c r="FPW44" s="71"/>
      <c r="FQM44" s="71"/>
      <c r="FRC44" s="71"/>
      <c r="FRS44" s="71"/>
      <c r="FSI44" s="71"/>
      <c r="FSY44" s="71"/>
      <c r="FTO44" s="71"/>
      <c r="FUE44" s="71"/>
      <c r="FUU44" s="71"/>
      <c r="FVK44" s="71"/>
      <c r="FWA44" s="71"/>
      <c r="FWQ44" s="71"/>
      <c r="FXG44" s="71"/>
      <c r="FXW44" s="71"/>
      <c r="FYM44" s="71"/>
      <c r="FZC44" s="71"/>
      <c r="FZS44" s="71"/>
      <c r="GAI44" s="71"/>
      <c r="GAY44" s="71"/>
      <c r="GBO44" s="71"/>
      <c r="GCE44" s="71"/>
      <c r="GCU44" s="71"/>
      <c r="GDK44" s="71"/>
      <c r="GEA44" s="71"/>
      <c r="GEQ44" s="71"/>
      <c r="GFG44" s="71"/>
      <c r="GFW44" s="71"/>
      <c r="GGM44" s="71"/>
      <c r="GHC44" s="71"/>
      <c r="GHS44" s="71"/>
      <c r="GII44" s="71"/>
      <c r="GIY44" s="71"/>
      <c r="GJO44" s="71"/>
      <c r="GKE44" s="71"/>
      <c r="GKU44" s="71"/>
      <c r="GLK44" s="71"/>
      <c r="GMA44" s="71"/>
      <c r="GMQ44" s="71"/>
      <c r="GNG44" s="71"/>
      <c r="GNW44" s="71"/>
      <c r="GOM44" s="71"/>
      <c r="GPC44" s="71"/>
      <c r="GPS44" s="71"/>
      <c r="GQI44" s="71"/>
      <c r="GQY44" s="71"/>
      <c r="GRO44" s="71"/>
      <c r="GSE44" s="71"/>
      <c r="GSU44" s="71"/>
      <c r="GTK44" s="71"/>
      <c r="GUA44" s="71"/>
      <c r="GUQ44" s="71"/>
      <c r="GVG44" s="71"/>
      <c r="GVW44" s="71"/>
      <c r="GWM44" s="71"/>
      <c r="GXC44" s="71"/>
      <c r="GXS44" s="71"/>
      <c r="GYI44" s="71"/>
      <c r="GYY44" s="71"/>
      <c r="GZO44" s="71"/>
      <c r="HAE44" s="71"/>
      <c r="HAU44" s="71"/>
      <c r="HBK44" s="71"/>
      <c r="HCA44" s="71"/>
      <c r="HCQ44" s="71"/>
      <c r="HDG44" s="71"/>
      <c r="HDW44" s="71"/>
      <c r="HEM44" s="71"/>
      <c r="HFC44" s="71"/>
      <c r="HFS44" s="71"/>
      <c r="HGI44" s="71"/>
      <c r="HGY44" s="71"/>
      <c r="HHO44" s="71"/>
      <c r="HIE44" s="71"/>
      <c r="HIU44" s="71"/>
      <c r="HJK44" s="71"/>
      <c r="HKA44" s="71"/>
      <c r="HKQ44" s="71"/>
      <c r="HLG44" s="71"/>
      <c r="HLW44" s="71"/>
      <c r="HMM44" s="71"/>
      <c r="HNC44" s="71"/>
      <c r="HNS44" s="71"/>
      <c r="HOI44" s="71"/>
      <c r="HOY44" s="71"/>
      <c r="HPO44" s="71"/>
      <c r="HQE44" s="71"/>
      <c r="HQU44" s="71"/>
      <c r="HRK44" s="71"/>
      <c r="HSA44" s="71"/>
      <c r="HSQ44" s="71"/>
      <c r="HTG44" s="71"/>
      <c r="HTW44" s="71"/>
      <c r="HUM44" s="71"/>
      <c r="HVC44" s="71"/>
      <c r="HVS44" s="71"/>
      <c r="HWI44" s="71"/>
      <c r="HWY44" s="71"/>
      <c r="HXO44" s="71"/>
      <c r="HYE44" s="71"/>
      <c r="HYU44" s="71"/>
      <c r="HZK44" s="71"/>
      <c r="IAA44" s="71"/>
      <c r="IAQ44" s="71"/>
      <c r="IBG44" s="71"/>
      <c r="IBW44" s="71"/>
      <c r="ICM44" s="71"/>
      <c r="IDC44" s="71"/>
      <c r="IDS44" s="71"/>
      <c r="IEI44" s="71"/>
      <c r="IEY44" s="71"/>
      <c r="IFO44" s="71"/>
      <c r="IGE44" s="71"/>
      <c r="IGU44" s="71"/>
      <c r="IHK44" s="71"/>
      <c r="IIA44" s="71"/>
      <c r="IIQ44" s="71"/>
      <c r="IJG44" s="71"/>
      <c r="IJW44" s="71"/>
      <c r="IKM44" s="71"/>
      <c r="ILC44" s="71"/>
      <c r="ILS44" s="71"/>
      <c r="IMI44" s="71"/>
      <c r="IMY44" s="71"/>
      <c r="INO44" s="71"/>
      <c r="IOE44" s="71"/>
      <c r="IOU44" s="71"/>
      <c r="IPK44" s="71"/>
      <c r="IQA44" s="71"/>
      <c r="IQQ44" s="71"/>
      <c r="IRG44" s="71"/>
      <c r="IRW44" s="71"/>
      <c r="ISM44" s="71"/>
      <c r="ITC44" s="71"/>
      <c r="ITS44" s="71"/>
      <c r="IUI44" s="71"/>
      <c r="IUY44" s="71"/>
      <c r="IVO44" s="71"/>
      <c r="IWE44" s="71"/>
      <c r="IWU44" s="71"/>
      <c r="IXK44" s="71"/>
      <c r="IYA44" s="71"/>
      <c r="IYQ44" s="71"/>
      <c r="IZG44" s="71"/>
      <c r="IZW44" s="71"/>
      <c r="JAM44" s="71"/>
      <c r="JBC44" s="71"/>
      <c r="JBS44" s="71"/>
      <c r="JCI44" s="71"/>
      <c r="JCY44" s="71"/>
      <c r="JDO44" s="71"/>
      <c r="JEE44" s="71"/>
      <c r="JEU44" s="71"/>
      <c r="JFK44" s="71"/>
      <c r="JGA44" s="71"/>
      <c r="JGQ44" s="71"/>
      <c r="JHG44" s="71"/>
      <c r="JHW44" s="71"/>
      <c r="JIM44" s="71"/>
      <c r="JJC44" s="71"/>
      <c r="JJS44" s="71"/>
      <c r="JKI44" s="71"/>
      <c r="JKY44" s="71"/>
      <c r="JLO44" s="71"/>
      <c r="JME44" s="71"/>
      <c r="JMU44" s="71"/>
      <c r="JNK44" s="71"/>
      <c r="JOA44" s="71"/>
      <c r="JOQ44" s="71"/>
      <c r="JPG44" s="71"/>
      <c r="JPW44" s="71"/>
      <c r="JQM44" s="71"/>
      <c r="JRC44" s="71"/>
      <c r="JRS44" s="71"/>
      <c r="JSI44" s="71"/>
      <c r="JSY44" s="71"/>
      <c r="JTO44" s="71"/>
      <c r="JUE44" s="71"/>
      <c r="JUU44" s="71"/>
      <c r="JVK44" s="71"/>
      <c r="JWA44" s="71"/>
      <c r="JWQ44" s="71"/>
      <c r="JXG44" s="71"/>
      <c r="JXW44" s="71"/>
      <c r="JYM44" s="71"/>
      <c r="JZC44" s="71"/>
      <c r="JZS44" s="71"/>
      <c r="KAI44" s="71"/>
      <c r="KAY44" s="71"/>
      <c r="KBO44" s="71"/>
      <c r="KCE44" s="71"/>
      <c r="KCU44" s="71"/>
      <c r="KDK44" s="71"/>
      <c r="KEA44" s="71"/>
      <c r="KEQ44" s="71"/>
      <c r="KFG44" s="71"/>
      <c r="KFW44" s="71"/>
      <c r="KGM44" s="71"/>
      <c r="KHC44" s="71"/>
      <c r="KHS44" s="71"/>
      <c r="KII44" s="71"/>
      <c r="KIY44" s="71"/>
      <c r="KJO44" s="71"/>
      <c r="KKE44" s="71"/>
      <c r="KKU44" s="71"/>
      <c r="KLK44" s="71"/>
      <c r="KMA44" s="71"/>
      <c r="KMQ44" s="71"/>
      <c r="KNG44" s="71"/>
      <c r="KNW44" s="71"/>
      <c r="KOM44" s="71"/>
      <c r="KPC44" s="71"/>
      <c r="KPS44" s="71"/>
      <c r="KQI44" s="71"/>
      <c r="KQY44" s="71"/>
      <c r="KRO44" s="71"/>
      <c r="KSE44" s="71"/>
      <c r="KSU44" s="71"/>
      <c r="KTK44" s="71"/>
      <c r="KUA44" s="71"/>
      <c r="KUQ44" s="71"/>
      <c r="KVG44" s="71"/>
      <c r="KVW44" s="71"/>
      <c r="KWM44" s="71"/>
      <c r="KXC44" s="71"/>
      <c r="KXS44" s="71"/>
      <c r="KYI44" s="71"/>
      <c r="KYY44" s="71"/>
      <c r="KZO44" s="71"/>
      <c r="LAE44" s="71"/>
      <c r="LAU44" s="71"/>
      <c r="LBK44" s="71"/>
      <c r="LCA44" s="71"/>
      <c r="LCQ44" s="71"/>
      <c r="LDG44" s="71"/>
      <c r="LDW44" s="71"/>
      <c r="LEM44" s="71"/>
      <c r="LFC44" s="71"/>
      <c r="LFS44" s="71"/>
      <c r="LGI44" s="71"/>
      <c r="LGY44" s="71"/>
      <c r="LHO44" s="71"/>
      <c r="LIE44" s="71"/>
      <c r="LIU44" s="71"/>
      <c r="LJK44" s="71"/>
      <c r="LKA44" s="71"/>
      <c r="LKQ44" s="71"/>
      <c r="LLG44" s="71"/>
      <c r="LLW44" s="71"/>
      <c r="LMM44" s="71"/>
      <c r="LNC44" s="71"/>
      <c r="LNS44" s="71"/>
      <c r="LOI44" s="71"/>
      <c r="LOY44" s="71"/>
      <c r="LPO44" s="71"/>
      <c r="LQE44" s="71"/>
      <c r="LQU44" s="71"/>
      <c r="LRK44" s="71"/>
      <c r="LSA44" s="71"/>
      <c r="LSQ44" s="71"/>
      <c r="LTG44" s="71"/>
      <c r="LTW44" s="71"/>
      <c r="LUM44" s="71"/>
      <c r="LVC44" s="71"/>
      <c r="LVS44" s="71"/>
      <c r="LWI44" s="71"/>
      <c r="LWY44" s="71"/>
      <c r="LXO44" s="71"/>
      <c r="LYE44" s="71"/>
      <c r="LYU44" s="71"/>
      <c r="LZK44" s="71"/>
      <c r="MAA44" s="71"/>
      <c r="MAQ44" s="71"/>
      <c r="MBG44" s="71"/>
      <c r="MBW44" s="71"/>
      <c r="MCM44" s="71"/>
      <c r="MDC44" s="71"/>
      <c r="MDS44" s="71"/>
      <c r="MEI44" s="71"/>
      <c r="MEY44" s="71"/>
      <c r="MFO44" s="71"/>
      <c r="MGE44" s="71"/>
      <c r="MGU44" s="71"/>
      <c r="MHK44" s="71"/>
      <c r="MIA44" s="71"/>
      <c r="MIQ44" s="71"/>
      <c r="MJG44" s="71"/>
      <c r="MJW44" s="71"/>
      <c r="MKM44" s="71"/>
      <c r="MLC44" s="71"/>
      <c r="MLS44" s="71"/>
      <c r="MMI44" s="71"/>
      <c r="MMY44" s="71"/>
      <c r="MNO44" s="71"/>
      <c r="MOE44" s="71"/>
      <c r="MOU44" s="71"/>
      <c r="MPK44" s="71"/>
      <c r="MQA44" s="71"/>
      <c r="MQQ44" s="71"/>
      <c r="MRG44" s="71"/>
      <c r="MRW44" s="71"/>
      <c r="MSM44" s="71"/>
      <c r="MTC44" s="71"/>
      <c r="MTS44" s="71"/>
      <c r="MUI44" s="71"/>
      <c r="MUY44" s="71"/>
      <c r="MVO44" s="71"/>
      <c r="MWE44" s="71"/>
      <c r="MWU44" s="71"/>
      <c r="MXK44" s="71"/>
      <c r="MYA44" s="71"/>
      <c r="MYQ44" s="71"/>
      <c r="MZG44" s="71"/>
      <c r="MZW44" s="71"/>
      <c r="NAM44" s="71"/>
      <c r="NBC44" s="71"/>
      <c r="NBS44" s="71"/>
      <c r="NCI44" s="71"/>
      <c r="NCY44" s="71"/>
      <c r="NDO44" s="71"/>
      <c r="NEE44" s="71"/>
      <c r="NEU44" s="71"/>
      <c r="NFK44" s="71"/>
      <c r="NGA44" s="71"/>
      <c r="NGQ44" s="71"/>
      <c r="NHG44" s="71"/>
      <c r="NHW44" s="71"/>
      <c r="NIM44" s="71"/>
      <c r="NJC44" s="71"/>
      <c r="NJS44" s="71"/>
      <c r="NKI44" s="71"/>
      <c r="NKY44" s="71"/>
      <c r="NLO44" s="71"/>
      <c r="NME44" s="71"/>
      <c r="NMU44" s="71"/>
      <c r="NNK44" s="71"/>
      <c r="NOA44" s="71"/>
      <c r="NOQ44" s="71"/>
      <c r="NPG44" s="71"/>
      <c r="NPW44" s="71"/>
      <c r="NQM44" s="71"/>
      <c r="NRC44" s="71"/>
      <c r="NRS44" s="71"/>
      <c r="NSI44" s="71"/>
      <c r="NSY44" s="71"/>
      <c r="NTO44" s="71"/>
      <c r="NUE44" s="71"/>
      <c r="NUU44" s="71"/>
      <c r="NVK44" s="71"/>
      <c r="NWA44" s="71"/>
      <c r="NWQ44" s="71"/>
      <c r="NXG44" s="71"/>
      <c r="NXW44" s="71"/>
      <c r="NYM44" s="71"/>
      <c r="NZC44" s="71"/>
      <c r="NZS44" s="71"/>
      <c r="OAI44" s="71"/>
      <c r="OAY44" s="71"/>
      <c r="OBO44" s="71"/>
      <c r="OCE44" s="71"/>
      <c r="OCU44" s="71"/>
      <c r="ODK44" s="71"/>
      <c r="OEA44" s="71"/>
      <c r="OEQ44" s="71"/>
      <c r="OFG44" s="71"/>
      <c r="OFW44" s="71"/>
      <c r="OGM44" s="71"/>
      <c r="OHC44" s="71"/>
      <c r="OHS44" s="71"/>
      <c r="OII44" s="71"/>
      <c r="OIY44" s="71"/>
      <c r="OJO44" s="71"/>
      <c r="OKE44" s="71"/>
      <c r="OKU44" s="71"/>
      <c r="OLK44" s="71"/>
      <c r="OMA44" s="71"/>
      <c r="OMQ44" s="71"/>
      <c r="ONG44" s="71"/>
      <c r="ONW44" s="71"/>
      <c r="OOM44" s="71"/>
      <c r="OPC44" s="71"/>
      <c r="OPS44" s="71"/>
      <c r="OQI44" s="71"/>
      <c r="OQY44" s="71"/>
      <c r="ORO44" s="71"/>
      <c r="OSE44" s="71"/>
      <c r="OSU44" s="71"/>
      <c r="OTK44" s="71"/>
      <c r="OUA44" s="71"/>
      <c r="OUQ44" s="71"/>
      <c r="OVG44" s="71"/>
      <c r="OVW44" s="71"/>
      <c r="OWM44" s="71"/>
      <c r="OXC44" s="71"/>
      <c r="OXS44" s="71"/>
      <c r="OYI44" s="71"/>
      <c r="OYY44" s="71"/>
      <c r="OZO44" s="71"/>
      <c r="PAE44" s="71"/>
      <c r="PAU44" s="71"/>
      <c r="PBK44" s="71"/>
      <c r="PCA44" s="71"/>
      <c r="PCQ44" s="71"/>
      <c r="PDG44" s="71"/>
      <c r="PDW44" s="71"/>
      <c r="PEM44" s="71"/>
      <c r="PFC44" s="71"/>
      <c r="PFS44" s="71"/>
      <c r="PGI44" s="71"/>
      <c r="PGY44" s="71"/>
      <c r="PHO44" s="71"/>
      <c r="PIE44" s="71"/>
      <c r="PIU44" s="71"/>
      <c r="PJK44" s="71"/>
      <c r="PKA44" s="71"/>
      <c r="PKQ44" s="71"/>
      <c r="PLG44" s="71"/>
      <c r="PLW44" s="71"/>
      <c r="PMM44" s="71"/>
      <c r="PNC44" s="71"/>
      <c r="PNS44" s="71"/>
      <c r="POI44" s="71"/>
      <c r="POY44" s="71"/>
      <c r="PPO44" s="71"/>
      <c r="PQE44" s="71"/>
      <c r="PQU44" s="71"/>
      <c r="PRK44" s="71"/>
      <c r="PSA44" s="71"/>
      <c r="PSQ44" s="71"/>
      <c r="PTG44" s="71"/>
      <c r="PTW44" s="71"/>
      <c r="PUM44" s="71"/>
      <c r="PVC44" s="71"/>
      <c r="PVS44" s="71"/>
      <c r="PWI44" s="71"/>
      <c r="PWY44" s="71"/>
      <c r="PXO44" s="71"/>
      <c r="PYE44" s="71"/>
      <c r="PYU44" s="71"/>
      <c r="PZK44" s="71"/>
      <c r="QAA44" s="71"/>
      <c r="QAQ44" s="71"/>
      <c r="QBG44" s="71"/>
      <c r="QBW44" s="71"/>
      <c r="QCM44" s="71"/>
      <c r="QDC44" s="71"/>
      <c r="QDS44" s="71"/>
      <c r="QEI44" s="71"/>
      <c r="QEY44" s="71"/>
      <c r="QFO44" s="71"/>
      <c r="QGE44" s="71"/>
      <c r="QGU44" s="71"/>
      <c r="QHK44" s="71"/>
      <c r="QIA44" s="71"/>
      <c r="QIQ44" s="71"/>
      <c r="QJG44" s="71"/>
      <c r="QJW44" s="71"/>
      <c r="QKM44" s="71"/>
      <c r="QLC44" s="71"/>
      <c r="QLS44" s="71"/>
      <c r="QMI44" s="71"/>
      <c r="QMY44" s="71"/>
      <c r="QNO44" s="71"/>
      <c r="QOE44" s="71"/>
      <c r="QOU44" s="71"/>
      <c r="QPK44" s="71"/>
      <c r="QQA44" s="71"/>
      <c r="QQQ44" s="71"/>
      <c r="QRG44" s="71"/>
      <c r="QRW44" s="71"/>
      <c r="QSM44" s="71"/>
      <c r="QTC44" s="71"/>
      <c r="QTS44" s="71"/>
      <c r="QUI44" s="71"/>
      <c r="QUY44" s="71"/>
      <c r="QVO44" s="71"/>
      <c r="QWE44" s="71"/>
      <c r="QWU44" s="71"/>
      <c r="QXK44" s="71"/>
      <c r="QYA44" s="71"/>
      <c r="QYQ44" s="71"/>
      <c r="QZG44" s="71"/>
      <c r="QZW44" s="71"/>
      <c r="RAM44" s="71"/>
      <c r="RBC44" s="71"/>
      <c r="RBS44" s="71"/>
      <c r="RCI44" s="71"/>
      <c r="RCY44" s="71"/>
      <c r="RDO44" s="71"/>
      <c r="REE44" s="71"/>
      <c r="REU44" s="71"/>
      <c r="RFK44" s="71"/>
      <c r="RGA44" s="71"/>
      <c r="RGQ44" s="71"/>
      <c r="RHG44" s="71"/>
      <c r="RHW44" s="71"/>
      <c r="RIM44" s="71"/>
      <c r="RJC44" s="71"/>
      <c r="RJS44" s="71"/>
      <c r="RKI44" s="71"/>
      <c r="RKY44" s="71"/>
      <c r="RLO44" s="71"/>
      <c r="RME44" s="71"/>
      <c r="RMU44" s="71"/>
      <c r="RNK44" s="71"/>
      <c r="ROA44" s="71"/>
      <c r="ROQ44" s="71"/>
      <c r="RPG44" s="71"/>
      <c r="RPW44" s="71"/>
      <c r="RQM44" s="71"/>
      <c r="RRC44" s="71"/>
      <c r="RRS44" s="71"/>
      <c r="RSI44" s="71"/>
      <c r="RSY44" s="71"/>
      <c r="RTO44" s="71"/>
      <c r="RUE44" s="71"/>
      <c r="RUU44" s="71"/>
      <c r="RVK44" s="71"/>
      <c r="RWA44" s="71"/>
      <c r="RWQ44" s="71"/>
      <c r="RXG44" s="71"/>
      <c r="RXW44" s="71"/>
      <c r="RYM44" s="71"/>
      <c r="RZC44" s="71"/>
      <c r="RZS44" s="71"/>
      <c r="SAI44" s="71"/>
      <c r="SAY44" s="71"/>
      <c r="SBO44" s="71"/>
      <c r="SCE44" s="71"/>
      <c r="SCU44" s="71"/>
      <c r="SDK44" s="71"/>
      <c r="SEA44" s="71"/>
      <c r="SEQ44" s="71"/>
      <c r="SFG44" s="71"/>
      <c r="SFW44" s="71"/>
      <c r="SGM44" s="71"/>
      <c r="SHC44" s="71"/>
      <c r="SHS44" s="71"/>
      <c r="SII44" s="71"/>
      <c r="SIY44" s="71"/>
      <c r="SJO44" s="71"/>
      <c r="SKE44" s="71"/>
      <c r="SKU44" s="71"/>
      <c r="SLK44" s="71"/>
      <c r="SMA44" s="71"/>
      <c r="SMQ44" s="71"/>
      <c r="SNG44" s="71"/>
      <c r="SNW44" s="71"/>
      <c r="SOM44" s="71"/>
      <c r="SPC44" s="71"/>
      <c r="SPS44" s="71"/>
      <c r="SQI44" s="71"/>
      <c r="SQY44" s="71"/>
      <c r="SRO44" s="71"/>
      <c r="SSE44" s="71"/>
      <c r="SSU44" s="71"/>
      <c r="STK44" s="71"/>
      <c r="SUA44" s="71"/>
      <c r="SUQ44" s="71"/>
      <c r="SVG44" s="71"/>
      <c r="SVW44" s="71"/>
      <c r="SWM44" s="71"/>
      <c r="SXC44" s="71"/>
      <c r="SXS44" s="71"/>
      <c r="SYI44" s="71"/>
      <c r="SYY44" s="71"/>
      <c r="SZO44" s="71"/>
      <c r="TAE44" s="71"/>
      <c r="TAU44" s="71"/>
      <c r="TBK44" s="71"/>
      <c r="TCA44" s="71"/>
      <c r="TCQ44" s="71"/>
      <c r="TDG44" s="71"/>
      <c r="TDW44" s="71"/>
      <c r="TEM44" s="71"/>
      <c r="TFC44" s="71"/>
      <c r="TFS44" s="71"/>
      <c r="TGI44" s="71"/>
      <c r="TGY44" s="71"/>
      <c r="THO44" s="71"/>
      <c r="TIE44" s="71"/>
      <c r="TIU44" s="71"/>
      <c r="TJK44" s="71"/>
      <c r="TKA44" s="71"/>
      <c r="TKQ44" s="71"/>
      <c r="TLG44" s="71"/>
      <c r="TLW44" s="71"/>
      <c r="TMM44" s="71"/>
      <c r="TNC44" s="71"/>
      <c r="TNS44" s="71"/>
      <c r="TOI44" s="71"/>
      <c r="TOY44" s="71"/>
      <c r="TPO44" s="71"/>
      <c r="TQE44" s="71"/>
      <c r="TQU44" s="71"/>
      <c r="TRK44" s="71"/>
      <c r="TSA44" s="71"/>
      <c r="TSQ44" s="71"/>
      <c r="TTG44" s="71"/>
      <c r="TTW44" s="71"/>
      <c r="TUM44" s="71"/>
      <c r="TVC44" s="71"/>
      <c r="TVS44" s="71"/>
      <c r="TWI44" s="71"/>
      <c r="TWY44" s="71"/>
      <c r="TXO44" s="71"/>
      <c r="TYE44" s="71"/>
      <c r="TYU44" s="71"/>
      <c r="TZK44" s="71"/>
      <c r="UAA44" s="71"/>
      <c r="UAQ44" s="71"/>
      <c r="UBG44" s="71"/>
      <c r="UBW44" s="71"/>
      <c r="UCM44" s="71"/>
      <c r="UDC44" s="71"/>
      <c r="UDS44" s="71"/>
      <c r="UEI44" s="71"/>
      <c r="UEY44" s="71"/>
      <c r="UFO44" s="71"/>
      <c r="UGE44" s="71"/>
      <c r="UGU44" s="71"/>
      <c r="UHK44" s="71"/>
      <c r="UIA44" s="71"/>
      <c r="UIQ44" s="71"/>
      <c r="UJG44" s="71"/>
      <c r="UJW44" s="71"/>
      <c r="UKM44" s="71"/>
      <c r="ULC44" s="71"/>
      <c r="ULS44" s="71"/>
      <c r="UMI44" s="71"/>
      <c r="UMY44" s="71"/>
      <c r="UNO44" s="71"/>
      <c r="UOE44" s="71"/>
      <c r="UOU44" s="71"/>
      <c r="UPK44" s="71"/>
      <c r="UQA44" s="71"/>
      <c r="UQQ44" s="71"/>
      <c r="URG44" s="71"/>
      <c r="URW44" s="71"/>
      <c r="USM44" s="71"/>
      <c r="UTC44" s="71"/>
      <c r="UTS44" s="71"/>
      <c r="UUI44" s="71"/>
      <c r="UUY44" s="71"/>
      <c r="UVO44" s="71"/>
      <c r="UWE44" s="71"/>
      <c r="UWU44" s="71"/>
      <c r="UXK44" s="71"/>
      <c r="UYA44" s="71"/>
      <c r="UYQ44" s="71"/>
      <c r="UZG44" s="71"/>
      <c r="UZW44" s="71"/>
      <c r="VAM44" s="71"/>
      <c r="VBC44" s="71"/>
      <c r="VBS44" s="71"/>
      <c r="VCI44" s="71"/>
      <c r="VCY44" s="71"/>
      <c r="VDO44" s="71"/>
      <c r="VEE44" s="71"/>
      <c r="VEU44" s="71"/>
      <c r="VFK44" s="71"/>
      <c r="VGA44" s="71"/>
      <c r="VGQ44" s="71"/>
      <c r="VHG44" s="71"/>
      <c r="VHW44" s="71"/>
      <c r="VIM44" s="71"/>
      <c r="VJC44" s="71"/>
      <c r="VJS44" s="71"/>
      <c r="VKI44" s="71"/>
      <c r="VKY44" s="71"/>
      <c r="VLO44" s="71"/>
      <c r="VME44" s="71"/>
      <c r="VMU44" s="71"/>
      <c r="VNK44" s="71"/>
      <c r="VOA44" s="71"/>
      <c r="VOQ44" s="71"/>
      <c r="VPG44" s="71"/>
      <c r="VPW44" s="71"/>
      <c r="VQM44" s="71"/>
      <c r="VRC44" s="71"/>
      <c r="VRS44" s="71"/>
      <c r="VSI44" s="71"/>
      <c r="VSY44" s="71"/>
      <c r="VTO44" s="71"/>
      <c r="VUE44" s="71"/>
      <c r="VUU44" s="71"/>
      <c r="VVK44" s="71"/>
      <c r="VWA44" s="71"/>
      <c r="VWQ44" s="71"/>
      <c r="VXG44" s="71"/>
      <c r="VXW44" s="71"/>
      <c r="VYM44" s="71"/>
      <c r="VZC44" s="71"/>
      <c r="VZS44" s="71"/>
      <c r="WAI44" s="71"/>
      <c r="WAY44" s="71"/>
      <c r="WBO44" s="71"/>
      <c r="WCE44" s="71"/>
      <c r="WCU44" s="71"/>
      <c r="WDK44" s="71"/>
      <c r="WEA44" s="71"/>
      <c r="WEQ44" s="71"/>
      <c r="WFG44" s="71"/>
      <c r="WFW44" s="71"/>
      <c r="WGM44" s="71"/>
      <c r="WHC44" s="71"/>
      <c r="WHS44" s="71"/>
      <c r="WII44" s="71"/>
      <c r="WIY44" s="71"/>
      <c r="WJO44" s="71"/>
      <c r="WKE44" s="71"/>
      <c r="WKU44" s="71"/>
      <c r="WLK44" s="71"/>
      <c r="WMA44" s="71"/>
      <c r="WMQ44" s="71"/>
      <c r="WNG44" s="71"/>
      <c r="WNW44" s="71"/>
      <c r="WOM44" s="71"/>
      <c r="WPC44" s="71"/>
      <c r="WPS44" s="71"/>
      <c r="WQI44" s="71"/>
      <c r="WQY44" s="71"/>
      <c r="WRO44" s="71"/>
      <c r="WSE44" s="71"/>
      <c r="WSU44" s="71"/>
      <c r="WTK44" s="71"/>
      <c r="WUA44" s="71"/>
      <c r="WUQ44" s="71"/>
      <c r="WVG44" s="71"/>
      <c r="WVW44" s="71"/>
      <c r="WWM44" s="71"/>
      <c r="WXC44" s="71"/>
      <c r="WXS44" s="71"/>
      <c r="WYI44" s="71"/>
      <c r="WYY44" s="71"/>
      <c r="WZO44" s="71"/>
      <c r="XAE44" s="71"/>
      <c r="XAU44" s="71"/>
      <c r="XBK44" s="71"/>
      <c r="XCA44" s="71"/>
      <c r="XCQ44" s="71"/>
      <c r="XDG44" s="71"/>
      <c r="XDW44" s="71"/>
      <c r="XEM44" s="71"/>
    </row>
    <row r="45" spans="1:1023 1039:2047 2063:3071 3087:4095 4111:5119 5135:6143 6159:7167 7183:8191 8207:9215 9231:10239 10255:11263 11279:12287 12303:13311 13327:14335 14351:15359 15375:16367">
      <c r="A45" s="20" t="str">
        <f>IF(COUNTBLANK(F45)=1," ",COUNTA($F$11:F45))</f>
        <v xml:space="preserve"> </v>
      </c>
      <c r="B45" s="73" t="s">
        <v>317</v>
      </c>
      <c r="C45" s="68" t="s">
        <v>16</v>
      </c>
      <c r="D45" s="68">
        <v>1</v>
      </c>
      <c r="E45" s="95"/>
      <c r="F45" s="134"/>
      <c r="G45" s="135"/>
      <c r="H45" s="136"/>
      <c r="I45" s="135">
        <f t="shared" si="0"/>
        <v>0</v>
      </c>
      <c r="J45" s="135">
        <f t="shared" si="1"/>
        <v>0</v>
      </c>
      <c r="K45" s="135">
        <f t="shared" si="2"/>
        <v>0</v>
      </c>
      <c r="L45" s="135">
        <f t="shared" si="3"/>
        <v>0</v>
      </c>
      <c r="M45" s="135">
        <f t="shared" si="4"/>
        <v>0</v>
      </c>
      <c r="N45" s="135">
        <f t="shared" si="5"/>
        <v>0</v>
      </c>
      <c r="O45" s="70">
        <f t="shared" si="6"/>
        <v>0</v>
      </c>
      <c r="AE45" s="71"/>
      <c r="AU45" s="71"/>
      <c r="BK45" s="71"/>
      <c r="CA45" s="71"/>
      <c r="CQ45" s="71"/>
      <c r="DG45" s="71"/>
      <c r="DW45" s="71"/>
      <c r="EM45" s="71"/>
      <c r="FC45" s="71"/>
      <c r="FS45" s="71"/>
      <c r="GI45" s="71"/>
      <c r="GY45" s="71"/>
      <c r="HO45" s="71"/>
      <c r="IE45" s="71"/>
      <c r="IU45" s="71"/>
      <c r="JK45" s="71"/>
      <c r="KA45" s="71"/>
      <c r="KQ45" s="71"/>
      <c r="LG45" s="71"/>
      <c r="LW45" s="71"/>
      <c r="MM45" s="71"/>
      <c r="NC45" s="71"/>
      <c r="NS45" s="71"/>
      <c r="OI45" s="71"/>
      <c r="OY45" s="71"/>
      <c r="PO45" s="71"/>
      <c r="QE45" s="71"/>
      <c r="QU45" s="71"/>
      <c r="RK45" s="71"/>
      <c r="SA45" s="71"/>
      <c r="SQ45" s="71"/>
      <c r="TG45" s="71"/>
      <c r="TW45" s="71"/>
      <c r="UM45" s="71"/>
      <c r="VC45" s="71"/>
      <c r="VS45" s="71"/>
      <c r="WI45" s="71"/>
      <c r="WY45" s="71"/>
      <c r="XO45" s="71"/>
      <c r="YE45" s="71"/>
      <c r="YU45" s="71"/>
      <c r="ZK45" s="71"/>
      <c r="AAA45" s="71"/>
      <c r="AAQ45" s="71"/>
      <c r="ABG45" s="71"/>
      <c r="ABW45" s="71"/>
      <c r="ACM45" s="71"/>
      <c r="ADC45" s="71"/>
      <c r="ADS45" s="71"/>
      <c r="AEI45" s="71"/>
      <c r="AEY45" s="71"/>
      <c r="AFO45" s="71"/>
      <c r="AGE45" s="71"/>
      <c r="AGU45" s="71"/>
      <c r="AHK45" s="71"/>
      <c r="AIA45" s="71"/>
      <c r="AIQ45" s="71"/>
      <c r="AJG45" s="71"/>
      <c r="AJW45" s="71"/>
      <c r="AKM45" s="71"/>
      <c r="ALC45" s="71"/>
      <c r="ALS45" s="71"/>
      <c r="AMI45" s="71"/>
      <c r="AMY45" s="71"/>
      <c r="ANO45" s="71"/>
      <c r="AOE45" s="71"/>
      <c r="AOU45" s="71"/>
      <c r="APK45" s="71"/>
      <c r="AQA45" s="71"/>
      <c r="AQQ45" s="71"/>
      <c r="ARG45" s="71"/>
      <c r="ARW45" s="71"/>
      <c r="ASM45" s="71"/>
      <c r="ATC45" s="71"/>
      <c r="ATS45" s="71"/>
      <c r="AUI45" s="71"/>
      <c r="AUY45" s="71"/>
      <c r="AVO45" s="71"/>
      <c r="AWE45" s="71"/>
      <c r="AWU45" s="71"/>
      <c r="AXK45" s="71"/>
      <c r="AYA45" s="71"/>
      <c r="AYQ45" s="71"/>
      <c r="AZG45" s="71"/>
      <c r="AZW45" s="71"/>
      <c r="BAM45" s="71"/>
      <c r="BBC45" s="71"/>
      <c r="BBS45" s="71"/>
      <c r="BCI45" s="71"/>
      <c r="BCY45" s="71"/>
      <c r="BDO45" s="71"/>
      <c r="BEE45" s="71"/>
      <c r="BEU45" s="71"/>
      <c r="BFK45" s="71"/>
      <c r="BGA45" s="71"/>
      <c r="BGQ45" s="71"/>
      <c r="BHG45" s="71"/>
      <c r="BHW45" s="71"/>
      <c r="BIM45" s="71"/>
      <c r="BJC45" s="71"/>
      <c r="BJS45" s="71"/>
      <c r="BKI45" s="71"/>
      <c r="BKY45" s="71"/>
      <c r="BLO45" s="71"/>
      <c r="BME45" s="71"/>
      <c r="BMU45" s="71"/>
      <c r="BNK45" s="71"/>
      <c r="BOA45" s="71"/>
      <c r="BOQ45" s="71"/>
      <c r="BPG45" s="71"/>
      <c r="BPW45" s="71"/>
      <c r="BQM45" s="71"/>
      <c r="BRC45" s="71"/>
      <c r="BRS45" s="71"/>
      <c r="BSI45" s="71"/>
      <c r="BSY45" s="71"/>
      <c r="BTO45" s="71"/>
      <c r="BUE45" s="71"/>
      <c r="BUU45" s="71"/>
      <c r="BVK45" s="71"/>
      <c r="BWA45" s="71"/>
      <c r="BWQ45" s="71"/>
      <c r="BXG45" s="71"/>
      <c r="BXW45" s="71"/>
      <c r="BYM45" s="71"/>
      <c r="BZC45" s="71"/>
      <c r="BZS45" s="71"/>
      <c r="CAI45" s="71"/>
      <c r="CAY45" s="71"/>
      <c r="CBO45" s="71"/>
      <c r="CCE45" s="71"/>
      <c r="CCU45" s="71"/>
      <c r="CDK45" s="71"/>
      <c r="CEA45" s="71"/>
      <c r="CEQ45" s="71"/>
      <c r="CFG45" s="71"/>
      <c r="CFW45" s="71"/>
      <c r="CGM45" s="71"/>
      <c r="CHC45" s="71"/>
      <c r="CHS45" s="71"/>
      <c r="CII45" s="71"/>
      <c r="CIY45" s="71"/>
      <c r="CJO45" s="71"/>
      <c r="CKE45" s="71"/>
      <c r="CKU45" s="71"/>
      <c r="CLK45" s="71"/>
      <c r="CMA45" s="71"/>
      <c r="CMQ45" s="71"/>
      <c r="CNG45" s="71"/>
      <c r="CNW45" s="71"/>
      <c r="COM45" s="71"/>
      <c r="CPC45" s="71"/>
      <c r="CPS45" s="71"/>
      <c r="CQI45" s="71"/>
      <c r="CQY45" s="71"/>
      <c r="CRO45" s="71"/>
      <c r="CSE45" s="71"/>
      <c r="CSU45" s="71"/>
      <c r="CTK45" s="71"/>
      <c r="CUA45" s="71"/>
      <c r="CUQ45" s="71"/>
      <c r="CVG45" s="71"/>
      <c r="CVW45" s="71"/>
      <c r="CWM45" s="71"/>
      <c r="CXC45" s="71"/>
      <c r="CXS45" s="71"/>
      <c r="CYI45" s="71"/>
      <c r="CYY45" s="71"/>
      <c r="CZO45" s="71"/>
      <c r="DAE45" s="71"/>
      <c r="DAU45" s="71"/>
      <c r="DBK45" s="71"/>
      <c r="DCA45" s="71"/>
      <c r="DCQ45" s="71"/>
      <c r="DDG45" s="71"/>
      <c r="DDW45" s="71"/>
      <c r="DEM45" s="71"/>
      <c r="DFC45" s="71"/>
      <c r="DFS45" s="71"/>
      <c r="DGI45" s="71"/>
      <c r="DGY45" s="71"/>
      <c r="DHO45" s="71"/>
      <c r="DIE45" s="71"/>
      <c r="DIU45" s="71"/>
      <c r="DJK45" s="71"/>
      <c r="DKA45" s="71"/>
      <c r="DKQ45" s="71"/>
      <c r="DLG45" s="71"/>
      <c r="DLW45" s="71"/>
      <c r="DMM45" s="71"/>
      <c r="DNC45" s="71"/>
      <c r="DNS45" s="71"/>
      <c r="DOI45" s="71"/>
      <c r="DOY45" s="71"/>
      <c r="DPO45" s="71"/>
      <c r="DQE45" s="71"/>
      <c r="DQU45" s="71"/>
      <c r="DRK45" s="71"/>
      <c r="DSA45" s="71"/>
      <c r="DSQ45" s="71"/>
      <c r="DTG45" s="71"/>
      <c r="DTW45" s="71"/>
      <c r="DUM45" s="71"/>
      <c r="DVC45" s="71"/>
      <c r="DVS45" s="71"/>
      <c r="DWI45" s="71"/>
      <c r="DWY45" s="71"/>
      <c r="DXO45" s="71"/>
      <c r="DYE45" s="71"/>
      <c r="DYU45" s="71"/>
      <c r="DZK45" s="71"/>
      <c r="EAA45" s="71"/>
      <c r="EAQ45" s="71"/>
      <c r="EBG45" s="71"/>
      <c r="EBW45" s="71"/>
      <c r="ECM45" s="71"/>
      <c r="EDC45" s="71"/>
      <c r="EDS45" s="71"/>
      <c r="EEI45" s="71"/>
      <c r="EEY45" s="71"/>
      <c r="EFO45" s="71"/>
      <c r="EGE45" s="71"/>
      <c r="EGU45" s="71"/>
      <c r="EHK45" s="71"/>
      <c r="EIA45" s="71"/>
      <c r="EIQ45" s="71"/>
      <c r="EJG45" s="71"/>
      <c r="EJW45" s="71"/>
      <c r="EKM45" s="71"/>
      <c r="ELC45" s="71"/>
      <c r="ELS45" s="71"/>
      <c r="EMI45" s="71"/>
      <c r="EMY45" s="71"/>
      <c r="ENO45" s="71"/>
      <c r="EOE45" s="71"/>
      <c r="EOU45" s="71"/>
      <c r="EPK45" s="71"/>
      <c r="EQA45" s="71"/>
      <c r="EQQ45" s="71"/>
      <c r="ERG45" s="71"/>
      <c r="ERW45" s="71"/>
      <c r="ESM45" s="71"/>
      <c r="ETC45" s="71"/>
      <c r="ETS45" s="71"/>
      <c r="EUI45" s="71"/>
      <c r="EUY45" s="71"/>
      <c r="EVO45" s="71"/>
      <c r="EWE45" s="71"/>
      <c r="EWU45" s="71"/>
      <c r="EXK45" s="71"/>
      <c r="EYA45" s="71"/>
      <c r="EYQ45" s="71"/>
      <c r="EZG45" s="71"/>
      <c r="EZW45" s="71"/>
      <c r="FAM45" s="71"/>
      <c r="FBC45" s="71"/>
      <c r="FBS45" s="71"/>
      <c r="FCI45" s="71"/>
      <c r="FCY45" s="71"/>
      <c r="FDO45" s="71"/>
      <c r="FEE45" s="71"/>
      <c r="FEU45" s="71"/>
      <c r="FFK45" s="71"/>
      <c r="FGA45" s="71"/>
      <c r="FGQ45" s="71"/>
      <c r="FHG45" s="71"/>
      <c r="FHW45" s="71"/>
      <c r="FIM45" s="71"/>
      <c r="FJC45" s="71"/>
      <c r="FJS45" s="71"/>
      <c r="FKI45" s="71"/>
      <c r="FKY45" s="71"/>
      <c r="FLO45" s="71"/>
      <c r="FME45" s="71"/>
      <c r="FMU45" s="71"/>
      <c r="FNK45" s="71"/>
      <c r="FOA45" s="71"/>
      <c r="FOQ45" s="71"/>
      <c r="FPG45" s="71"/>
      <c r="FPW45" s="71"/>
      <c r="FQM45" s="71"/>
      <c r="FRC45" s="71"/>
      <c r="FRS45" s="71"/>
      <c r="FSI45" s="71"/>
      <c r="FSY45" s="71"/>
      <c r="FTO45" s="71"/>
      <c r="FUE45" s="71"/>
      <c r="FUU45" s="71"/>
      <c r="FVK45" s="71"/>
      <c r="FWA45" s="71"/>
      <c r="FWQ45" s="71"/>
      <c r="FXG45" s="71"/>
      <c r="FXW45" s="71"/>
      <c r="FYM45" s="71"/>
      <c r="FZC45" s="71"/>
      <c r="FZS45" s="71"/>
      <c r="GAI45" s="71"/>
      <c r="GAY45" s="71"/>
      <c r="GBO45" s="71"/>
      <c r="GCE45" s="71"/>
      <c r="GCU45" s="71"/>
      <c r="GDK45" s="71"/>
      <c r="GEA45" s="71"/>
      <c r="GEQ45" s="71"/>
      <c r="GFG45" s="71"/>
      <c r="GFW45" s="71"/>
      <c r="GGM45" s="71"/>
      <c r="GHC45" s="71"/>
      <c r="GHS45" s="71"/>
      <c r="GII45" s="71"/>
      <c r="GIY45" s="71"/>
      <c r="GJO45" s="71"/>
      <c r="GKE45" s="71"/>
      <c r="GKU45" s="71"/>
      <c r="GLK45" s="71"/>
      <c r="GMA45" s="71"/>
      <c r="GMQ45" s="71"/>
      <c r="GNG45" s="71"/>
      <c r="GNW45" s="71"/>
      <c r="GOM45" s="71"/>
      <c r="GPC45" s="71"/>
      <c r="GPS45" s="71"/>
      <c r="GQI45" s="71"/>
      <c r="GQY45" s="71"/>
      <c r="GRO45" s="71"/>
      <c r="GSE45" s="71"/>
      <c r="GSU45" s="71"/>
      <c r="GTK45" s="71"/>
      <c r="GUA45" s="71"/>
      <c r="GUQ45" s="71"/>
      <c r="GVG45" s="71"/>
      <c r="GVW45" s="71"/>
      <c r="GWM45" s="71"/>
      <c r="GXC45" s="71"/>
      <c r="GXS45" s="71"/>
      <c r="GYI45" s="71"/>
      <c r="GYY45" s="71"/>
      <c r="GZO45" s="71"/>
      <c r="HAE45" s="71"/>
      <c r="HAU45" s="71"/>
      <c r="HBK45" s="71"/>
      <c r="HCA45" s="71"/>
      <c r="HCQ45" s="71"/>
      <c r="HDG45" s="71"/>
      <c r="HDW45" s="71"/>
      <c r="HEM45" s="71"/>
      <c r="HFC45" s="71"/>
      <c r="HFS45" s="71"/>
      <c r="HGI45" s="71"/>
      <c r="HGY45" s="71"/>
      <c r="HHO45" s="71"/>
      <c r="HIE45" s="71"/>
      <c r="HIU45" s="71"/>
      <c r="HJK45" s="71"/>
      <c r="HKA45" s="71"/>
      <c r="HKQ45" s="71"/>
      <c r="HLG45" s="71"/>
      <c r="HLW45" s="71"/>
      <c r="HMM45" s="71"/>
      <c r="HNC45" s="71"/>
      <c r="HNS45" s="71"/>
      <c r="HOI45" s="71"/>
      <c r="HOY45" s="71"/>
      <c r="HPO45" s="71"/>
      <c r="HQE45" s="71"/>
      <c r="HQU45" s="71"/>
      <c r="HRK45" s="71"/>
      <c r="HSA45" s="71"/>
      <c r="HSQ45" s="71"/>
      <c r="HTG45" s="71"/>
      <c r="HTW45" s="71"/>
      <c r="HUM45" s="71"/>
      <c r="HVC45" s="71"/>
      <c r="HVS45" s="71"/>
      <c r="HWI45" s="71"/>
      <c r="HWY45" s="71"/>
      <c r="HXO45" s="71"/>
      <c r="HYE45" s="71"/>
      <c r="HYU45" s="71"/>
      <c r="HZK45" s="71"/>
      <c r="IAA45" s="71"/>
      <c r="IAQ45" s="71"/>
      <c r="IBG45" s="71"/>
      <c r="IBW45" s="71"/>
      <c r="ICM45" s="71"/>
      <c r="IDC45" s="71"/>
      <c r="IDS45" s="71"/>
      <c r="IEI45" s="71"/>
      <c r="IEY45" s="71"/>
      <c r="IFO45" s="71"/>
      <c r="IGE45" s="71"/>
      <c r="IGU45" s="71"/>
      <c r="IHK45" s="71"/>
      <c r="IIA45" s="71"/>
      <c r="IIQ45" s="71"/>
      <c r="IJG45" s="71"/>
      <c r="IJW45" s="71"/>
      <c r="IKM45" s="71"/>
      <c r="ILC45" s="71"/>
      <c r="ILS45" s="71"/>
      <c r="IMI45" s="71"/>
      <c r="IMY45" s="71"/>
      <c r="INO45" s="71"/>
      <c r="IOE45" s="71"/>
      <c r="IOU45" s="71"/>
      <c r="IPK45" s="71"/>
      <c r="IQA45" s="71"/>
      <c r="IQQ45" s="71"/>
      <c r="IRG45" s="71"/>
      <c r="IRW45" s="71"/>
      <c r="ISM45" s="71"/>
      <c r="ITC45" s="71"/>
      <c r="ITS45" s="71"/>
      <c r="IUI45" s="71"/>
      <c r="IUY45" s="71"/>
      <c r="IVO45" s="71"/>
      <c r="IWE45" s="71"/>
      <c r="IWU45" s="71"/>
      <c r="IXK45" s="71"/>
      <c r="IYA45" s="71"/>
      <c r="IYQ45" s="71"/>
      <c r="IZG45" s="71"/>
      <c r="IZW45" s="71"/>
      <c r="JAM45" s="71"/>
      <c r="JBC45" s="71"/>
      <c r="JBS45" s="71"/>
      <c r="JCI45" s="71"/>
      <c r="JCY45" s="71"/>
      <c r="JDO45" s="71"/>
      <c r="JEE45" s="71"/>
      <c r="JEU45" s="71"/>
      <c r="JFK45" s="71"/>
      <c r="JGA45" s="71"/>
      <c r="JGQ45" s="71"/>
      <c r="JHG45" s="71"/>
      <c r="JHW45" s="71"/>
      <c r="JIM45" s="71"/>
      <c r="JJC45" s="71"/>
      <c r="JJS45" s="71"/>
      <c r="JKI45" s="71"/>
      <c r="JKY45" s="71"/>
      <c r="JLO45" s="71"/>
      <c r="JME45" s="71"/>
      <c r="JMU45" s="71"/>
      <c r="JNK45" s="71"/>
      <c r="JOA45" s="71"/>
      <c r="JOQ45" s="71"/>
      <c r="JPG45" s="71"/>
      <c r="JPW45" s="71"/>
      <c r="JQM45" s="71"/>
      <c r="JRC45" s="71"/>
      <c r="JRS45" s="71"/>
      <c r="JSI45" s="71"/>
      <c r="JSY45" s="71"/>
      <c r="JTO45" s="71"/>
      <c r="JUE45" s="71"/>
      <c r="JUU45" s="71"/>
      <c r="JVK45" s="71"/>
      <c r="JWA45" s="71"/>
      <c r="JWQ45" s="71"/>
      <c r="JXG45" s="71"/>
      <c r="JXW45" s="71"/>
      <c r="JYM45" s="71"/>
      <c r="JZC45" s="71"/>
      <c r="JZS45" s="71"/>
      <c r="KAI45" s="71"/>
      <c r="KAY45" s="71"/>
      <c r="KBO45" s="71"/>
      <c r="KCE45" s="71"/>
      <c r="KCU45" s="71"/>
      <c r="KDK45" s="71"/>
      <c r="KEA45" s="71"/>
      <c r="KEQ45" s="71"/>
      <c r="KFG45" s="71"/>
      <c r="KFW45" s="71"/>
      <c r="KGM45" s="71"/>
      <c r="KHC45" s="71"/>
      <c r="KHS45" s="71"/>
      <c r="KII45" s="71"/>
      <c r="KIY45" s="71"/>
      <c r="KJO45" s="71"/>
      <c r="KKE45" s="71"/>
      <c r="KKU45" s="71"/>
      <c r="KLK45" s="71"/>
      <c r="KMA45" s="71"/>
      <c r="KMQ45" s="71"/>
      <c r="KNG45" s="71"/>
      <c r="KNW45" s="71"/>
      <c r="KOM45" s="71"/>
      <c r="KPC45" s="71"/>
      <c r="KPS45" s="71"/>
      <c r="KQI45" s="71"/>
      <c r="KQY45" s="71"/>
      <c r="KRO45" s="71"/>
      <c r="KSE45" s="71"/>
      <c r="KSU45" s="71"/>
      <c r="KTK45" s="71"/>
      <c r="KUA45" s="71"/>
      <c r="KUQ45" s="71"/>
      <c r="KVG45" s="71"/>
      <c r="KVW45" s="71"/>
      <c r="KWM45" s="71"/>
      <c r="KXC45" s="71"/>
      <c r="KXS45" s="71"/>
      <c r="KYI45" s="71"/>
      <c r="KYY45" s="71"/>
      <c r="KZO45" s="71"/>
      <c r="LAE45" s="71"/>
      <c r="LAU45" s="71"/>
      <c r="LBK45" s="71"/>
      <c r="LCA45" s="71"/>
      <c r="LCQ45" s="71"/>
      <c r="LDG45" s="71"/>
      <c r="LDW45" s="71"/>
      <c r="LEM45" s="71"/>
      <c r="LFC45" s="71"/>
      <c r="LFS45" s="71"/>
      <c r="LGI45" s="71"/>
      <c r="LGY45" s="71"/>
      <c r="LHO45" s="71"/>
      <c r="LIE45" s="71"/>
      <c r="LIU45" s="71"/>
      <c r="LJK45" s="71"/>
      <c r="LKA45" s="71"/>
      <c r="LKQ45" s="71"/>
      <c r="LLG45" s="71"/>
      <c r="LLW45" s="71"/>
      <c r="LMM45" s="71"/>
      <c r="LNC45" s="71"/>
      <c r="LNS45" s="71"/>
      <c r="LOI45" s="71"/>
      <c r="LOY45" s="71"/>
      <c r="LPO45" s="71"/>
      <c r="LQE45" s="71"/>
      <c r="LQU45" s="71"/>
      <c r="LRK45" s="71"/>
      <c r="LSA45" s="71"/>
      <c r="LSQ45" s="71"/>
      <c r="LTG45" s="71"/>
      <c r="LTW45" s="71"/>
      <c r="LUM45" s="71"/>
      <c r="LVC45" s="71"/>
      <c r="LVS45" s="71"/>
      <c r="LWI45" s="71"/>
      <c r="LWY45" s="71"/>
      <c r="LXO45" s="71"/>
      <c r="LYE45" s="71"/>
      <c r="LYU45" s="71"/>
      <c r="LZK45" s="71"/>
      <c r="MAA45" s="71"/>
      <c r="MAQ45" s="71"/>
      <c r="MBG45" s="71"/>
      <c r="MBW45" s="71"/>
      <c r="MCM45" s="71"/>
      <c r="MDC45" s="71"/>
      <c r="MDS45" s="71"/>
      <c r="MEI45" s="71"/>
      <c r="MEY45" s="71"/>
      <c r="MFO45" s="71"/>
      <c r="MGE45" s="71"/>
      <c r="MGU45" s="71"/>
      <c r="MHK45" s="71"/>
      <c r="MIA45" s="71"/>
      <c r="MIQ45" s="71"/>
      <c r="MJG45" s="71"/>
      <c r="MJW45" s="71"/>
      <c r="MKM45" s="71"/>
      <c r="MLC45" s="71"/>
      <c r="MLS45" s="71"/>
      <c r="MMI45" s="71"/>
      <c r="MMY45" s="71"/>
      <c r="MNO45" s="71"/>
      <c r="MOE45" s="71"/>
      <c r="MOU45" s="71"/>
      <c r="MPK45" s="71"/>
      <c r="MQA45" s="71"/>
      <c r="MQQ45" s="71"/>
      <c r="MRG45" s="71"/>
      <c r="MRW45" s="71"/>
      <c r="MSM45" s="71"/>
      <c r="MTC45" s="71"/>
      <c r="MTS45" s="71"/>
      <c r="MUI45" s="71"/>
      <c r="MUY45" s="71"/>
      <c r="MVO45" s="71"/>
      <c r="MWE45" s="71"/>
      <c r="MWU45" s="71"/>
      <c r="MXK45" s="71"/>
      <c r="MYA45" s="71"/>
      <c r="MYQ45" s="71"/>
      <c r="MZG45" s="71"/>
      <c r="MZW45" s="71"/>
      <c r="NAM45" s="71"/>
      <c r="NBC45" s="71"/>
      <c r="NBS45" s="71"/>
      <c r="NCI45" s="71"/>
      <c r="NCY45" s="71"/>
      <c r="NDO45" s="71"/>
      <c r="NEE45" s="71"/>
      <c r="NEU45" s="71"/>
      <c r="NFK45" s="71"/>
      <c r="NGA45" s="71"/>
      <c r="NGQ45" s="71"/>
      <c r="NHG45" s="71"/>
      <c r="NHW45" s="71"/>
      <c r="NIM45" s="71"/>
      <c r="NJC45" s="71"/>
      <c r="NJS45" s="71"/>
      <c r="NKI45" s="71"/>
      <c r="NKY45" s="71"/>
      <c r="NLO45" s="71"/>
      <c r="NME45" s="71"/>
      <c r="NMU45" s="71"/>
      <c r="NNK45" s="71"/>
      <c r="NOA45" s="71"/>
      <c r="NOQ45" s="71"/>
      <c r="NPG45" s="71"/>
      <c r="NPW45" s="71"/>
      <c r="NQM45" s="71"/>
      <c r="NRC45" s="71"/>
      <c r="NRS45" s="71"/>
      <c r="NSI45" s="71"/>
      <c r="NSY45" s="71"/>
      <c r="NTO45" s="71"/>
      <c r="NUE45" s="71"/>
      <c r="NUU45" s="71"/>
      <c r="NVK45" s="71"/>
      <c r="NWA45" s="71"/>
      <c r="NWQ45" s="71"/>
      <c r="NXG45" s="71"/>
      <c r="NXW45" s="71"/>
      <c r="NYM45" s="71"/>
      <c r="NZC45" s="71"/>
      <c r="NZS45" s="71"/>
      <c r="OAI45" s="71"/>
      <c r="OAY45" s="71"/>
      <c r="OBO45" s="71"/>
      <c r="OCE45" s="71"/>
      <c r="OCU45" s="71"/>
      <c r="ODK45" s="71"/>
      <c r="OEA45" s="71"/>
      <c r="OEQ45" s="71"/>
      <c r="OFG45" s="71"/>
      <c r="OFW45" s="71"/>
      <c r="OGM45" s="71"/>
      <c r="OHC45" s="71"/>
      <c r="OHS45" s="71"/>
      <c r="OII45" s="71"/>
      <c r="OIY45" s="71"/>
      <c r="OJO45" s="71"/>
      <c r="OKE45" s="71"/>
      <c r="OKU45" s="71"/>
      <c r="OLK45" s="71"/>
      <c r="OMA45" s="71"/>
      <c r="OMQ45" s="71"/>
      <c r="ONG45" s="71"/>
      <c r="ONW45" s="71"/>
      <c r="OOM45" s="71"/>
      <c r="OPC45" s="71"/>
      <c r="OPS45" s="71"/>
      <c r="OQI45" s="71"/>
      <c r="OQY45" s="71"/>
      <c r="ORO45" s="71"/>
      <c r="OSE45" s="71"/>
      <c r="OSU45" s="71"/>
      <c r="OTK45" s="71"/>
      <c r="OUA45" s="71"/>
      <c r="OUQ45" s="71"/>
      <c r="OVG45" s="71"/>
      <c r="OVW45" s="71"/>
      <c r="OWM45" s="71"/>
      <c r="OXC45" s="71"/>
      <c r="OXS45" s="71"/>
      <c r="OYI45" s="71"/>
      <c r="OYY45" s="71"/>
      <c r="OZO45" s="71"/>
      <c r="PAE45" s="71"/>
      <c r="PAU45" s="71"/>
      <c r="PBK45" s="71"/>
      <c r="PCA45" s="71"/>
      <c r="PCQ45" s="71"/>
      <c r="PDG45" s="71"/>
      <c r="PDW45" s="71"/>
      <c r="PEM45" s="71"/>
      <c r="PFC45" s="71"/>
      <c r="PFS45" s="71"/>
      <c r="PGI45" s="71"/>
      <c r="PGY45" s="71"/>
      <c r="PHO45" s="71"/>
      <c r="PIE45" s="71"/>
      <c r="PIU45" s="71"/>
      <c r="PJK45" s="71"/>
      <c r="PKA45" s="71"/>
      <c r="PKQ45" s="71"/>
      <c r="PLG45" s="71"/>
      <c r="PLW45" s="71"/>
      <c r="PMM45" s="71"/>
      <c r="PNC45" s="71"/>
      <c r="PNS45" s="71"/>
      <c r="POI45" s="71"/>
      <c r="POY45" s="71"/>
      <c r="PPO45" s="71"/>
      <c r="PQE45" s="71"/>
      <c r="PQU45" s="71"/>
      <c r="PRK45" s="71"/>
      <c r="PSA45" s="71"/>
      <c r="PSQ45" s="71"/>
      <c r="PTG45" s="71"/>
      <c r="PTW45" s="71"/>
      <c r="PUM45" s="71"/>
      <c r="PVC45" s="71"/>
      <c r="PVS45" s="71"/>
      <c r="PWI45" s="71"/>
      <c r="PWY45" s="71"/>
      <c r="PXO45" s="71"/>
      <c r="PYE45" s="71"/>
      <c r="PYU45" s="71"/>
      <c r="PZK45" s="71"/>
      <c r="QAA45" s="71"/>
      <c r="QAQ45" s="71"/>
      <c r="QBG45" s="71"/>
      <c r="QBW45" s="71"/>
      <c r="QCM45" s="71"/>
      <c r="QDC45" s="71"/>
      <c r="QDS45" s="71"/>
      <c r="QEI45" s="71"/>
      <c r="QEY45" s="71"/>
      <c r="QFO45" s="71"/>
      <c r="QGE45" s="71"/>
      <c r="QGU45" s="71"/>
      <c r="QHK45" s="71"/>
      <c r="QIA45" s="71"/>
      <c r="QIQ45" s="71"/>
      <c r="QJG45" s="71"/>
      <c r="QJW45" s="71"/>
      <c r="QKM45" s="71"/>
      <c r="QLC45" s="71"/>
      <c r="QLS45" s="71"/>
      <c r="QMI45" s="71"/>
      <c r="QMY45" s="71"/>
      <c r="QNO45" s="71"/>
      <c r="QOE45" s="71"/>
      <c r="QOU45" s="71"/>
      <c r="QPK45" s="71"/>
      <c r="QQA45" s="71"/>
      <c r="QQQ45" s="71"/>
      <c r="QRG45" s="71"/>
      <c r="QRW45" s="71"/>
      <c r="QSM45" s="71"/>
      <c r="QTC45" s="71"/>
      <c r="QTS45" s="71"/>
      <c r="QUI45" s="71"/>
      <c r="QUY45" s="71"/>
      <c r="QVO45" s="71"/>
      <c r="QWE45" s="71"/>
      <c r="QWU45" s="71"/>
      <c r="QXK45" s="71"/>
      <c r="QYA45" s="71"/>
      <c r="QYQ45" s="71"/>
      <c r="QZG45" s="71"/>
      <c r="QZW45" s="71"/>
      <c r="RAM45" s="71"/>
      <c r="RBC45" s="71"/>
      <c r="RBS45" s="71"/>
      <c r="RCI45" s="71"/>
      <c r="RCY45" s="71"/>
      <c r="RDO45" s="71"/>
      <c r="REE45" s="71"/>
      <c r="REU45" s="71"/>
      <c r="RFK45" s="71"/>
      <c r="RGA45" s="71"/>
      <c r="RGQ45" s="71"/>
      <c r="RHG45" s="71"/>
      <c r="RHW45" s="71"/>
      <c r="RIM45" s="71"/>
      <c r="RJC45" s="71"/>
      <c r="RJS45" s="71"/>
      <c r="RKI45" s="71"/>
      <c r="RKY45" s="71"/>
      <c r="RLO45" s="71"/>
      <c r="RME45" s="71"/>
      <c r="RMU45" s="71"/>
      <c r="RNK45" s="71"/>
      <c r="ROA45" s="71"/>
      <c r="ROQ45" s="71"/>
      <c r="RPG45" s="71"/>
      <c r="RPW45" s="71"/>
      <c r="RQM45" s="71"/>
      <c r="RRC45" s="71"/>
      <c r="RRS45" s="71"/>
      <c r="RSI45" s="71"/>
      <c r="RSY45" s="71"/>
      <c r="RTO45" s="71"/>
      <c r="RUE45" s="71"/>
      <c r="RUU45" s="71"/>
      <c r="RVK45" s="71"/>
      <c r="RWA45" s="71"/>
      <c r="RWQ45" s="71"/>
      <c r="RXG45" s="71"/>
      <c r="RXW45" s="71"/>
      <c r="RYM45" s="71"/>
      <c r="RZC45" s="71"/>
      <c r="RZS45" s="71"/>
      <c r="SAI45" s="71"/>
      <c r="SAY45" s="71"/>
      <c r="SBO45" s="71"/>
      <c r="SCE45" s="71"/>
      <c r="SCU45" s="71"/>
      <c r="SDK45" s="71"/>
      <c r="SEA45" s="71"/>
      <c r="SEQ45" s="71"/>
      <c r="SFG45" s="71"/>
      <c r="SFW45" s="71"/>
      <c r="SGM45" s="71"/>
      <c r="SHC45" s="71"/>
      <c r="SHS45" s="71"/>
      <c r="SII45" s="71"/>
      <c r="SIY45" s="71"/>
      <c r="SJO45" s="71"/>
      <c r="SKE45" s="71"/>
      <c r="SKU45" s="71"/>
      <c r="SLK45" s="71"/>
      <c r="SMA45" s="71"/>
      <c r="SMQ45" s="71"/>
      <c r="SNG45" s="71"/>
      <c r="SNW45" s="71"/>
      <c r="SOM45" s="71"/>
      <c r="SPC45" s="71"/>
      <c r="SPS45" s="71"/>
      <c r="SQI45" s="71"/>
      <c r="SQY45" s="71"/>
      <c r="SRO45" s="71"/>
      <c r="SSE45" s="71"/>
      <c r="SSU45" s="71"/>
      <c r="STK45" s="71"/>
      <c r="SUA45" s="71"/>
      <c r="SUQ45" s="71"/>
      <c r="SVG45" s="71"/>
      <c r="SVW45" s="71"/>
      <c r="SWM45" s="71"/>
      <c r="SXC45" s="71"/>
      <c r="SXS45" s="71"/>
      <c r="SYI45" s="71"/>
      <c r="SYY45" s="71"/>
      <c r="SZO45" s="71"/>
      <c r="TAE45" s="71"/>
      <c r="TAU45" s="71"/>
      <c r="TBK45" s="71"/>
      <c r="TCA45" s="71"/>
      <c r="TCQ45" s="71"/>
      <c r="TDG45" s="71"/>
      <c r="TDW45" s="71"/>
      <c r="TEM45" s="71"/>
      <c r="TFC45" s="71"/>
      <c r="TFS45" s="71"/>
      <c r="TGI45" s="71"/>
      <c r="TGY45" s="71"/>
      <c r="THO45" s="71"/>
      <c r="TIE45" s="71"/>
      <c r="TIU45" s="71"/>
      <c r="TJK45" s="71"/>
      <c r="TKA45" s="71"/>
      <c r="TKQ45" s="71"/>
      <c r="TLG45" s="71"/>
      <c r="TLW45" s="71"/>
      <c r="TMM45" s="71"/>
      <c r="TNC45" s="71"/>
      <c r="TNS45" s="71"/>
      <c r="TOI45" s="71"/>
      <c r="TOY45" s="71"/>
      <c r="TPO45" s="71"/>
      <c r="TQE45" s="71"/>
      <c r="TQU45" s="71"/>
      <c r="TRK45" s="71"/>
      <c r="TSA45" s="71"/>
      <c r="TSQ45" s="71"/>
      <c r="TTG45" s="71"/>
      <c r="TTW45" s="71"/>
      <c r="TUM45" s="71"/>
      <c r="TVC45" s="71"/>
      <c r="TVS45" s="71"/>
      <c r="TWI45" s="71"/>
      <c r="TWY45" s="71"/>
      <c r="TXO45" s="71"/>
      <c r="TYE45" s="71"/>
      <c r="TYU45" s="71"/>
      <c r="TZK45" s="71"/>
      <c r="UAA45" s="71"/>
      <c r="UAQ45" s="71"/>
      <c r="UBG45" s="71"/>
      <c r="UBW45" s="71"/>
      <c r="UCM45" s="71"/>
      <c r="UDC45" s="71"/>
      <c r="UDS45" s="71"/>
      <c r="UEI45" s="71"/>
      <c r="UEY45" s="71"/>
      <c r="UFO45" s="71"/>
      <c r="UGE45" s="71"/>
      <c r="UGU45" s="71"/>
      <c r="UHK45" s="71"/>
      <c r="UIA45" s="71"/>
      <c r="UIQ45" s="71"/>
      <c r="UJG45" s="71"/>
      <c r="UJW45" s="71"/>
      <c r="UKM45" s="71"/>
      <c r="ULC45" s="71"/>
      <c r="ULS45" s="71"/>
      <c r="UMI45" s="71"/>
      <c r="UMY45" s="71"/>
      <c r="UNO45" s="71"/>
      <c r="UOE45" s="71"/>
      <c r="UOU45" s="71"/>
      <c r="UPK45" s="71"/>
      <c r="UQA45" s="71"/>
      <c r="UQQ45" s="71"/>
      <c r="URG45" s="71"/>
      <c r="URW45" s="71"/>
      <c r="USM45" s="71"/>
      <c r="UTC45" s="71"/>
      <c r="UTS45" s="71"/>
      <c r="UUI45" s="71"/>
      <c r="UUY45" s="71"/>
      <c r="UVO45" s="71"/>
      <c r="UWE45" s="71"/>
      <c r="UWU45" s="71"/>
      <c r="UXK45" s="71"/>
      <c r="UYA45" s="71"/>
      <c r="UYQ45" s="71"/>
      <c r="UZG45" s="71"/>
      <c r="UZW45" s="71"/>
      <c r="VAM45" s="71"/>
      <c r="VBC45" s="71"/>
      <c r="VBS45" s="71"/>
      <c r="VCI45" s="71"/>
      <c r="VCY45" s="71"/>
      <c r="VDO45" s="71"/>
      <c r="VEE45" s="71"/>
      <c r="VEU45" s="71"/>
      <c r="VFK45" s="71"/>
      <c r="VGA45" s="71"/>
      <c r="VGQ45" s="71"/>
      <c r="VHG45" s="71"/>
      <c r="VHW45" s="71"/>
      <c r="VIM45" s="71"/>
      <c r="VJC45" s="71"/>
      <c r="VJS45" s="71"/>
      <c r="VKI45" s="71"/>
      <c r="VKY45" s="71"/>
      <c r="VLO45" s="71"/>
      <c r="VME45" s="71"/>
      <c r="VMU45" s="71"/>
      <c r="VNK45" s="71"/>
      <c r="VOA45" s="71"/>
      <c r="VOQ45" s="71"/>
      <c r="VPG45" s="71"/>
      <c r="VPW45" s="71"/>
      <c r="VQM45" s="71"/>
      <c r="VRC45" s="71"/>
      <c r="VRS45" s="71"/>
      <c r="VSI45" s="71"/>
      <c r="VSY45" s="71"/>
      <c r="VTO45" s="71"/>
      <c r="VUE45" s="71"/>
      <c r="VUU45" s="71"/>
      <c r="VVK45" s="71"/>
      <c r="VWA45" s="71"/>
      <c r="VWQ45" s="71"/>
      <c r="VXG45" s="71"/>
      <c r="VXW45" s="71"/>
      <c r="VYM45" s="71"/>
      <c r="VZC45" s="71"/>
      <c r="VZS45" s="71"/>
      <c r="WAI45" s="71"/>
      <c r="WAY45" s="71"/>
      <c r="WBO45" s="71"/>
      <c r="WCE45" s="71"/>
      <c r="WCU45" s="71"/>
      <c r="WDK45" s="71"/>
      <c r="WEA45" s="71"/>
      <c r="WEQ45" s="71"/>
      <c r="WFG45" s="71"/>
      <c r="WFW45" s="71"/>
      <c r="WGM45" s="71"/>
      <c r="WHC45" s="71"/>
      <c r="WHS45" s="71"/>
      <c r="WII45" s="71"/>
      <c r="WIY45" s="71"/>
      <c r="WJO45" s="71"/>
      <c r="WKE45" s="71"/>
      <c r="WKU45" s="71"/>
      <c r="WLK45" s="71"/>
      <c r="WMA45" s="71"/>
      <c r="WMQ45" s="71"/>
      <c r="WNG45" s="71"/>
      <c r="WNW45" s="71"/>
      <c r="WOM45" s="71"/>
      <c r="WPC45" s="71"/>
      <c r="WPS45" s="71"/>
      <c r="WQI45" s="71"/>
      <c r="WQY45" s="71"/>
      <c r="WRO45" s="71"/>
      <c r="WSE45" s="71"/>
      <c r="WSU45" s="71"/>
      <c r="WTK45" s="71"/>
      <c r="WUA45" s="71"/>
      <c r="WUQ45" s="71"/>
      <c r="WVG45" s="71"/>
      <c r="WVW45" s="71"/>
      <c r="WWM45" s="71"/>
      <c r="WXC45" s="71"/>
      <c r="WXS45" s="71"/>
      <c r="WYI45" s="71"/>
      <c r="WYY45" s="71"/>
      <c r="WZO45" s="71"/>
      <c r="XAE45" s="71"/>
      <c r="XAU45" s="71"/>
      <c r="XBK45" s="71"/>
      <c r="XCA45" s="71"/>
      <c r="XCQ45" s="71"/>
      <c r="XDG45" s="71"/>
      <c r="XDW45" s="71"/>
      <c r="XEM45" s="71"/>
    </row>
    <row r="46" spans="1:1023 1039:2047 2063:3071 3087:4095 4111:5119 5135:6143 6159:7167 7183:8191 8207:9215 9231:10239 10255:11263 11279:12287 12303:13311 13327:14335 14351:15359 15375:16367">
      <c r="A46" s="20" t="str">
        <f>IF(COUNTBLANK(F46)=1," ",COUNTA($F$11:F46))</f>
        <v xml:space="preserve"> </v>
      </c>
      <c r="B46" s="73" t="s">
        <v>318</v>
      </c>
      <c r="C46" s="68" t="s">
        <v>15</v>
      </c>
      <c r="D46" s="68">
        <v>25</v>
      </c>
      <c r="E46" s="95"/>
      <c r="F46" s="134"/>
      <c r="G46" s="135"/>
      <c r="H46" s="136"/>
      <c r="I46" s="135">
        <f t="shared" si="0"/>
        <v>0</v>
      </c>
      <c r="J46" s="135">
        <f t="shared" si="1"/>
        <v>0</v>
      </c>
      <c r="K46" s="135">
        <f t="shared" si="2"/>
        <v>0</v>
      </c>
      <c r="L46" s="135">
        <f t="shared" si="3"/>
        <v>0</v>
      </c>
      <c r="M46" s="135">
        <f t="shared" si="4"/>
        <v>0</v>
      </c>
      <c r="N46" s="135">
        <f t="shared" si="5"/>
        <v>0</v>
      </c>
      <c r="O46" s="70">
        <f t="shared" si="6"/>
        <v>0</v>
      </c>
      <c r="AE46" s="71"/>
      <c r="AU46" s="71"/>
      <c r="BK46" s="71"/>
      <c r="CA46" s="71"/>
      <c r="CQ46" s="71"/>
      <c r="DG46" s="71"/>
      <c r="DW46" s="71"/>
      <c r="EM46" s="71"/>
      <c r="FC46" s="71"/>
      <c r="FS46" s="71"/>
      <c r="GI46" s="71"/>
      <c r="GY46" s="71"/>
      <c r="HO46" s="71"/>
      <c r="IE46" s="71"/>
      <c r="IU46" s="71"/>
      <c r="JK46" s="71"/>
      <c r="KA46" s="71"/>
      <c r="KQ46" s="71"/>
      <c r="LG46" s="71"/>
      <c r="LW46" s="71"/>
      <c r="MM46" s="71"/>
      <c r="NC46" s="71"/>
      <c r="NS46" s="71"/>
      <c r="OI46" s="71"/>
      <c r="OY46" s="71"/>
      <c r="PO46" s="71"/>
      <c r="QE46" s="71"/>
      <c r="QU46" s="71"/>
      <c r="RK46" s="71"/>
      <c r="SA46" s="71"/>
      <c r="SQ46" s="71"/>
      <c r="TG46" s="71"/>
      <c r="TW46" s="71"/>
      <c r="UM46" s="71"/>
      <c r="VC46" s="71"/>
      <c r="VS46" s="71"/>
      <c r="WI46" s="71"/>
      <c r="WY46" s="71"/>
      <c r="XO46" s="71"/>
      <c r="YE46" s="71"/>
      <c r="YU46" s="71"/>
      <c r="ZK46" s="71"/>
      <c r="AAA46" s="71"/>
      <c r="AAQ46" s="71"/>
      <c r="ABG46" s="71"/>
      <c r="ABW46" s="71"/>
      <c r="ACM46" s="71"/>
      <c r="ADC46" s="71"/>
      <c r="ADS46" s="71"/>
      <c r="AEI46" s="71"/>
      <c r="AEY46" s="71"/>
      <c r="AFO46" s="71"/>
      <c r="AGE46" s="71"/>
      <c r="AGU46" s="71"/>
      <c r="AHK46" s="71"/>
      <c r="AIA46" s="71"/>
      <c r="AIQ46" s="71"/>
      <c r="AJG46" s="71"/>
      <c r="AJW46" s="71"/>
      <c r="AKM46" s="71"/>
      <c r="ALC46" s="71"/>
      <c r="ALS46" s="71"/>
      <c r="AMI46" s="71"/>
      <c r="AMY46" s="71"/>
      <c r="ANO46" s="71"/>
      <c r="AOE46" s="71"/>
      <c r="AOU46" s="71"/>
      <c r="APK46" s="71"/>
      <c r="AQA46" s="71"/>
      <c r="AQQ46" s="71"/>
      <c r="ARG46" s="71"/>
      <c r="ARW46" s="71"/>
      <c r="ASM46" s="71"/>
      <c r="ATC46" s="71"/>
      <c r="ATS46" s="71"/>
      <c r="AUI46" s="71"/>
      <c r="AUY46" s="71"/>
      <c r="AVO46" s="71"/>
      <c r="AWE46" s="71"/>
      <c r="AWU46" s="71"/>
      <c r="AXK46" s="71"/>
      <c r="AYA46" s="71"/>
      <c r="AYQ46" s="71"/>
      <c r="AZG46" s="71"/>
      <c r="AZW46" s="71"/>
      <c r="BAM46" s="71"/>
      <c r="BBC46" s="71"/>
      <c r="BBS46" s="71"/>
      <c r="BCI46" s="71"/>
      <c r="BCY46" s="71"/>
      <c r="BDO46" s="71"/>
      <c r="BEE46" s="71"/>
      <c r="BEU46" s="71"/>
      <c r="BFK46" s="71"/>
      <c r="BGA46" s="71"/>
      <c r="BGQ46" s="71"/>
      <c r="BHG46" s="71"/>
      <c r="BHW46" s="71"/>
      <c r="BIM46" s="71"/>
      <c r="BJC46" s="71"/>
      <c r="BJS46" s="71"/>
      <c r="BKI46" s="71"/>
      <c r="BKY46" s="71"/>
      <c r="BLO46" s="71"/>
      <c r="BME46" s="71"/>
      <c r="BMU46" s="71"/>
      <c r="BNK46" s="71"/>
      <c r="BOA46" s="71"/>
      <c r="BOQ46" s="71"/>
      <c r="BPG46" s="71"/>
      <c r="BPW46" s="71"/>
      <c r="BQM46" s="71"/>
      <c r="BRC46" s="71"/>
      <c r="BRS46" s="71"/>
      <c r="BSI46" s="71"/>
      <c r="BSY46" s="71"/>
      <c r="BTO46" s="71"/>
      <c r="BUE46" s="71"/>
      <c r="BUU46" s="71"/>
      <c r="BVK46" s="71"/>
      <c r="BWA46" s="71"/>
      <c r="BWQ46" s="71"/>
      <c r="BXG46" s="71"/>
      <c r="BXW46" s="71"/>
      <c r="BYM46" s="71"/>
      <c r="BZC46" s="71"/>
      <c r="BZS46" s="71"/>
      <c r="CAI46" s="71"/>
      <c r="CAY46" s="71"/>
      <c r="CBO46" s="71"/>
      <c r="CCE46" s="71"/>
      <c r="CCU46" s="71"/>
      <c r="CDK46" s="71"/>
      <c r="CEA46" s="71"/>
      <c r="CEQ46" s="71"/>
      <c r="CFG46" s="71"/>
      <c r="CFW46" s="71"/>
      <c r="CGM46" s="71"/>
      <c r="CHC46" s="71"/>
      <c r="CHS46" s="71"/>
      <c r="CII46" s="71"/>
      <c r="CIY46" s="71"/>
      <c r="CJO46" s="71"/>
      <c r="CKE46" s="71"/>
      <c r="CKU46" s="71"/>
      <c r="CLK46" s="71"/>
      <c r="CMA46" s="71"/>
      <c r="CMQ46" s="71"/>
      <c r="CNG46" s="71"/>
      <c r="CNW46" s="71"/>
      <c r="COM46" s="71"/>
      <c r="CPC46" s="71"/>
      <c r="CPS46" s="71"/>
      <c r="CQI46" s="71"/>
      <c r="CQY46" s="71"/>
      <c r="CRO46" s="71"/>
      <c r="CSE46" s="71"/>
      <c r="CSU46" s="71"/>
      <c r="CTK46" s="71"/>
      <c r="CUA46" s="71"/>
      <c r="CUQ46" s="71"/>
      <c r="CVG46" s="71"/>
      <c r="CVW46" s="71"/>
      <c r="CWM46" s="71"/>
      <c r="CXC46" s="71"/>
      <c r="CXS46" s="71"/>
      <c r="CYI46" s="71"/>
      <c r="CYY46" s="71"/>
      <c r="CZO46" s="71"/>
      <c r="DAE46" s="71"/>
      <c r="DAU46" s="71"/>
      <c r="DBK46" s="71"/>
      <c r="DCA46" s="71"/>
      <c r="DCQ46" s="71"/>
      <c r="DDG46" s="71"/>
      <c r="DDW46" s="71"/>
      <c r="DEM46" s="71"/>
      <c r="DFC46" s="71"/>
      <c r="DFS46" s="71"/>
      <c r="DGI46" s="71"/>
      <c r="DGY46" s="71"/>
      <c r="DHO46" s="71"/>
      <c r="DIE46" s="71"/>
      <c r="DIU46" s="71"/>
      <c r="DJK46" s="71"/>
      <c r="DKA46" s="71"/>
      <c r="DKQ46" s="71"/>
      <c r="DLG46" s="71"/>
      <c r="DLW46" s="71"/>
      <c r="DMM46" s="71"/>
      <c r="DNC46" s="71"/>
      <c r="DNS46" s="71"/>
      <c r="DOI46" s="71"/>
      <c r="DOY46" s="71"/>
      <c r="DPO46" s="71"/>
      <c r="DQE46" s="71"/>
      <c r="DQU46" s="71"/>
      <c r="DRK46" s="71"/>
      <c r="DSA46" s="71"/>
      <c r="DSQ46" s="71"/>
      <c r="DTG46" s="71"/>
      <c r="DTW46" s="71"/>
      <c r="DUM46" s="71"/>
      <c r="DVC46" s="71"/>
      <c r="DVS46" s="71"/>
      <c r="DWI46" s="71"/>
      <c r="DWY46" s="71"/>
      <c r="DXO46" s="71"/>
      <c r="DYE46" s="71"/>
      <c r="DYU46" s="71"/>
      <c r="DZK46" s="71"/>
      <c r="EAA46" s="71"/>
      <c r="EAQ46" s="71"/>
      <c r="EBG46" s="71"/>
      <c r="EBW46" s="71"/>
      <c r="ECM46" s="71"/>
      <c r="EDC46" s="71"/>
      <c r="EDS46" s="71"/>
      <c r="EEI46" s="71"/>
      <c r="EEY46" s="71"/>
      <c r="EFO46" s="71"/>
      <c r="EGE46" s="71"/>
      <c r="EGU46" s="71"/>
      <c r="EHK46" s="71"/>
      <c r="EIA46" s="71"/>
      <c r="EIQ46" s="71"/>
      <c r="EJG46" s="71"/>
      <c r="EJW46" s="71"/>
      <c r="EKM46" s="71"/>
      <c r="ELC46" s="71"/>
      <c r="ELS46" s="71"/>
      <c r="EMI46" s="71"/>
      <c r="EMY46" s="71"/>
      <c r="ENO46" s="71"/>
      <c r="EOE46" s="71"/>
      <c r="EOU46" s="71"/>
      <c r="EPK46" s="71"/>
      <c r="EQA46" s="71"/>
      <c r="EQQ46" s="71"/>
      <c r="ERG46" s="71"/>
      <c r="ERW46" s="71"/>
      <c r="ESM46" s="71"/>
      <c r="ETC46" s="71"/>
      <c r="ETS46" s="71"/>
      <c r="EUI46" s="71"/>
      <c r="EUY46" s="71"/>
      <c r="EVO46" s="71"/>
      <c r="EWE46" s="71"/>
      <c r="EWU46" s="71"/>
      <c r="EXK46" s="71"/>
      <c r="EYA46" s="71"/>
      <c r="EYQ46" s="71"/>
      <c r="EZG46" s="71"/>
      <c r="EZW46" s="71"/>
      <c r="FAM46" s="71"/>
      <c r="FBC46" s="71"/>
      <c r="FBS46" s="71"/>
      <c r="FCI46" s="71"/>
      <c r="FCY46" s="71"/>
      <c r="FDO46" s="71"/>
      <c r="FEE46" s="71"/>
      <c r="FEU46" s="71"/>
      <c r="FFK46" s="71"/>
      <c r="FGA46" s="71"/>
      <c r="FGQ46" s="71"/>
      <c r="FHG46" s="71"/>
      <c r="FHW46" s="71"/>
      <c r="FIM46" s="71"/>
      <c r="FJC46" s="71"/>
      <c r="FJS46" s="71"/>
      <c r="FKI46" s="71"/>
      <c r="FKY46" s="71"/>
      <c r="FLO46" s="71"/>
      <c r="FME46" s="71"/>
      <c r="FMU46" s="71"/>
      <c r="FNK46" s="71"/>
      <c r="FOA46" s="71"/>
      <c r="FOQ46" s="71"/>
      <c r="FPG46" s="71"/>
      <c r="FPW46" s="71"/>
      <c r="FQM46" s="71"/>
      <c r="FRC46" s="71"/>
      <c r="FRS46" s="71"/>
      <c r="FSI46" s="71"/>
      <c r="FSY46" s="71"/>
      <c r="FTO46" s="71"/>
      <c r="FUE46" s="71"/>
      <c r="FUU46" s="71"/>
      <c r="FVK46" s="71"/>
      <c r="FWA46" s="71"/>
      <c r="FWQ46" s="71"/>
      <c r="FXG46" s="71"/>
      <c r="FXW46" s="71"/>
      <c r="FYM46" s="71"/>
      <c r="FZC46" s="71"/>
      <c r="FZS46" s="71"/>
      <c r="GAI46" s="71"/>
      <c r="GAY46" s="71"/>
      <c r="GBO46" s="71"/>
      <c r="GCE46" s="71"/>
      <c r="GCU46" s="71"/>
      <c r="GDK46" s="71"/>
      <c r="GEA46" s="71"/>
      <c r="GEQ46" s="71"/>
      <c r="GFG46" s="71"/>
      <c r="GFW46" s="71"/>
      <c r="GGM46" s="71"/>
      <c r="GHC46" s="71"/>
      <c r="GHS46" s="71"/>
      <c r="GII46" s="71"/>
      <c r="GIY46" s="71"/>
      <c r="GJO46" s="71"/>
      <c r="GKE46" s="71"/>
      <c r="GKU46" s="71"/>
      <c r="GLK46" s="71"/>
      <c r="GMA46" s="71"/>
      <c r="GMQ46" s="71"/>
      <c r="GNG46" s="71"/>
      <c r="GNW46" s="71"/>
      <c r="GOM46" s="71"/>
      <c r="GPC46" s="71"/>
      <c r="GPS46" s="71"/>
      <c r="GQI46" s="71"/>
      <c r="GQY46" s="71"/>
      <c r="GRO46" s="71"/>
      <c r="GSE46" s="71"/>
      <c r="GSU46" s="71"/>
      <c r="GTK46" s="71"/>
      <c r="GUA46" s="71"/>
      <c r="GUQ46" s="71"/>
      <c r="GVG46" s="71"/>
      <c r="GVW46" s="71"/>
      <c r="GWM46" s="71"/>
      <c r="GXC46" s="71"/>
      <c r="GXS46" s="71"/>
      <c r="GYI46" s="71"/>
      <c r="GYY46" s="71"/>
      <c r="GZO46" s="71"/>
      <c r="HAE46" s="71"/>
      <c r="HAU46" s="71"/>
      <c r="HBK46" s="71"/>
      <c r="HCA46" s="71"/>
      <c r="HCQ46" s="71"/>
      <c r="HDG46" s="71"/>
      <c r="HDW46" s="71"/>
      <c r="HEM46" s="71"/>
      <c r="HFC46" s="71"/>
      <c r="HFS46" s="71"/>
      <c r="HGI46" s="71"/>
      <c r="HGY46" s="71"/>
      <c r="HHO46" s="71"/>
      <c r="HIE46" s="71"/>
      <c r="HIU46" s="71"/>
      <c r="HJK46" s="71"/>
      <c r="HKA46" s="71"/>
      <c r="HKQ46" s="71"/>
      <c r="HLG46" s="71"/>
      <c r="HLW46" s="71"/>
      <c r="HMM46" s="71"/>
      <c r="HNC46" s="71"/>
      <c r="HNS46" s="71"/>
      <c r="HOI46" s="71"/>
      <c r="HOY46" s="71"/>
      <c r="HPO46" s="71"/>
      <c r="HQE46" s="71"/>
      <c r="HQU46" s="71"/>
      <c r="HRK46" s="71"/>
      <c r="HSA46" s="71"/>
      <c r="HSQ46" s="71"/>
      <c r="HTG46" s="71"/>
      <c r="HTW46" s="71"/>
      <c r="HUM46" s="71"/>
      <c r="HVC46" s="71"/>
      <c r="HVS46" s="71"/>
      <c r="HWI46" s="71"/>
      <c r="HWY46" s="71"/>
      <c r="HXO46" s="71"/>
      <c r="HYE46" s="71"/>
      <c r="HYU46" s="71"/>
      <c r="HZK46" s="71"/>
      <c r="IAA46" s="71"/>
      <c r="IAQ46" s="71"/>
      <c r="IBG46" s="71"/>
      <c r="IBW46" s="71"/>
      <c r="ICM46" s="71"/>
      <c r="IDC46" s="71"/>
      <c r="IDS46" s="71"/>
      <c r="IEI46" s="71"/>
      <c r="IEY46" s="71"/>
      <c r="IFO46" s="71"/>
      <c r="IGE46" s="71"/>
      <c r="IGU46" s="71"/>
      <c r="IHK46" s="71"/>
      <c r="IIA46" s="71"/>
      <c r="IIQ46" s="71"/>
      <c r="IJG46" s="71"/>
      <c r="IJW46" s="71"/>
      <c r="IKM46" s="71"/>
      <c r="ILC46" s="71"/>
      <c r="ILS46" s="71"/>
      <c r="IMI46" s="71"/>
      <c r="IMY46" s="71"/>
      <c r="INO46" s="71"/>
      <c r="IOE46" s="71"/>
      <c r="IOU46" s="71"/>
      <c r="IPK46" s="71"/>
      <c r="IQA46" s="71"/>
      <c r="IQQ46" s="71"/>
      <c r="IRG46" s="71"/>
      <c r="IRW46" s="71"/>
      <c r="ISM46" s="71"/>
      <c r="ITC46" s="71"/>
      <c r="ITS46" s="71"/>
      <c r="IUI46" s="71"/>
      <c r="IUY46" s="71"/>
      <c r="IVO46" s="71"/>
      <c r="IWE46" s="71"/>
      <c r="IWU46" s="71"/>
      <c r="IXK46" s="71"/>
      <c r="IYA46" s="71"/>
      <c r="IYQ46" s="71"/>
      <c r="IZG46" s="71"/>
      <c r="IZW46" s="71"/>
      <c r="JAM46" s="71"/>
      <c r="JBC46" s="71"/>
      <c r="JBS46" s="71"/>
      <c r="JCI46" s="71"/>
      <c r="JCY46" s="71"/>
      <c r="JDO46" s="71"/>
      <c r="JEE46" s="71"/>
      <c r="JEU46" s="71"/>
      <c r="JFK46" s="71"/>
      <c r="JGA46" s="71"/>
      <c r="JGQ46" s="71"/>
      <c r="JHG46" s="71"/>
      <c r="JHW46" s="71"/>
      <c r="JIM46" s="71"/>
      <c r="JJC46" s="71"/>
      <c r="JJS46" s="71"/>
      <c r="JKI46" s="71"/>
      <c r="JKY46" s="71"/>
      <c r="JLO46" s="71"/>
      <c r="JME46" s="71"/>
      <c r="JMU46" s="71"/>
      <c r="JNK46" s="71"/>
      <c r="JOA46" s="71"/>
      <c r="JOQ46" s="71"/>
      <c r="JPG46" s="71"/>
      <c r="JPW46" s="71"/>
      <c r="JQM46" s="71"/>
      <c r="JRC46" s="71"/>
      <c r="JRS46" s="71"/>
      <c r="JSI46" s="71"/>
      <c r="JSY46" s="71"/>
      <c r="JTO46" s="71"/>
      <c r="JUE46" s="71"/>
      <c r="JUU46" s="71"/>
      <c r="JVK46" s="71"/>
      <c r="JWA46" s="71"/>
      <c r="JWQ46" s="71"/>
      <c r="JXG46" s="71"/>
      <c r="JXW46" s="71"/>
      <c r="JYM46" s="71"/>
      <c r="JZC46" s="71"/>
      <c r="JZS46" s="71"/>
      <c r="KAI46" s="71"/>
      <c r="KAY46" s="71"/>
      <c r="KBO46" s="71"/>
      <c r="KCE46" s="71"/>
      <c r="KCU46" s="71"/>
      <c r="KDK46" s="71"/>
      <c r="KEA46" s="71"/>
      <c r="KEQ46" s="71"/>
      <c r="KFG46" s="71"/>
      <c r="KFW46" s="71"/>
      <c r="KGM46" s="71"/>
      <c r="KHC46" s="71"/>
      <c r="KHS46" s="71"/>
      <c r="KII46" s="71"/>
      <c r="KIY46" s="71"/>
      <c r="KJO46" s="71"/>
      <c r="KKE46" s="71"/>
      <c r="KKU46" s="71"/>
      <c r="KLK46" s="71"/>
      <c r="KMA46" s="71"/>
      <c r="KMQ46" s="71"/>
      <c r="KNG46" s="71"/>
      <c r="KNW46" s="71"/>
      <c r="KOM46" s="71"/>
      <c r="KPC46" s="71"/>
      <c r="KPS46" s="71"/>
      <c r="KQI46" s="71"/>
      <c r="KQY46" s="71"/>
      <c r="KRO46" s="71"/>
      <c r="KSE46" s="71"/>
      <c r="KSU46" s="71"/>
      <c r="KTK46" s="71"/>
      <c r="KUA46" s="71"/>
      <c r="KUQ46" s="71"/>
      <c r="KVG46" s="71"/>
      <c r="KVW46" s="71"/>
      <c r="KWM46" s="71"/>
      <c r="KXC46" s="71"/>
      <c r="KXS46" s="71"/>
      <c r="KYI46" s="71"/>
      <c r="KYY46" s="71"/>
      <c r="KZO46" s="71"/>
      <c r="LAE46" s="71"/>
      <c r="LAU46" s="71"/>
      <c r="LBK46" s="71"/>
      <c r="LCA46" s="71"/>
      <c r="LCQ46" s="71"/>
      <c r="LDG46" s="71"/>
      <c r="LDW46" s="71"/>
      <c r="LEM46" s="71"/>
      <c r="LFC46" s="71"/>
      <c r="LFS46" s="71"/>
      <c r="LGI46" s="71"/>
      <c r="LGY46" s="71"/>
      <c r="LHO46" s="71"/>
      <c r="LIE46" s="71"/>
      <c r="LIU46" s="71"/>
      <c r="LJK46" s="71"/>
      <c r="LKA46" s="71"/>
      <c r="LKQ46" s="71"/>
      <c r="LLG46" s="71"/>
      <c r="LLW46" s="71"/>
      <c r="LMM46" s="71"/>
      <c r="LNC46" s="71"/>
      <c r="LNS46" s="71"/>
      <c r="LOI46" s="71"/>
      <c r="LOY46" s="71"/>
      <c r="LPO46" s="71"/>
      <c r="LQE46" s="71"/>
      <c r="LQU46" s="71"/>
      <c r="LRK46" s="71"/>
      <c r="LSA46" s="71"/>
      <c r="LSQ46" s="71"/>
      <c r="LTG46" s="71"/>
      <c r="LTW46" s="71"/>
      <c r="LUM46" s="71"/>
      <c r="LVC46" s="71"/>
      <c r="LVS46" s="71"/>
      <c r="LWI46" s="71"/>
      <c r="LWY46" s="71"/>
      <c r="LXO46" s="71"/>
      <c r="LYE46" s="71"/>
      <c r="LYU46" s="71"/>
      <c r="LZK46" s="71"/>
      <c r="MAA46" s="71"/>
      <c r="MAQ46" s="71"/>
      <c r="MBG46" s="71"/>
      <c r="MBW46" s="71"/>
      <c r="MCM46" s="71"/>
      <c r="MDC46" s="71"/>
      <c r="MDS46" s="71"/>
      <c r="MEI46" s="71"/>
      <c r="MEY46" s="71"/>
      <c r="MFO46" s="71"/>
      <c r="MGE46" s="71"/>
      <c r="MGU46" s="71"/>
      <c r="MHK46" s="71"/>
      <c r="MIA46" s="71"/>
      <c r="MIQ46" s="71"/>
      <c r="MJG46" s="71"/>
      <c r="MJW46" s="71"/>
      <c r="MKM46" s="71"/>
      <c r="MLC46" s="71"/>
      <c r="MLS46" s="71"/>
      <c r="MMI46" s="71"/>
      <c r="MMY46" s="71"/>
      <c r="MNO46" s="71"/>
      <c r="MOE46" s="71"/>
      <c r="MOU46" s="71"/>
      <c r="MPK46" s="71"/>
      <c r="MQA46" s="71"/>
      <c r="MQQ46" s="71"/>
      <c r="MRG46" s="71"/>
      <c r="MRW46" s="71"/>
      <c r="MSM46" s="71"/>
      <c r="MTC46" s="71"/>
      <c r="MTS46" s="71"/>
      <c r="MUI46" s="71"/>
      <c r="MUY46" s="71"/>
      <c r="MVO46" s="71"/>
      <c r="MWE46" s="71"/>
      <c r="MWU46" s="71"/>
      <c r="MXK46" s="71"/>
      <c r="MYA46" s="71"/>
      <c r="MYQ46" s="71"/>
      <c r="MZG46" s="71"/>
      <c r="MZW46" s="71"/>
      <c r="NAM46" s="71"/>
      <c r="NBC46" s="71"/>
      <c r="NBS46" s="71"/>
      <c r="NCI46" s="71"/>
      <c r="NCY46" s="71"/>
      <c r="NDO46" s="71"/>
      <c r="NEE46" s="71"/>
      <c r="NEU46" s="71"/>
      <c r="NFK46" s="71"/>
      <c r="NGA46" s="71"/>
      <c r="NGQ46" s="71"/>
      <c r="NHG46" s="71"/>
      <c r="NHW46" s="71"/>
      <c r="NIM46" s="71"/>
      <c r="NJC46" s="71"/>
      <c r="NJS46" s="71"/>
      <c r="NKI46" s="71"/>
      <c r="NKY46" s="71"/>
      <c r="NLO46" s="71"/>
      <c r="NME46" s="71"/>
      <c r="NMU46" s="71"/>
      <c r="NNK46" s="71"/>
      <c r="NOA46" s="71"/>
      <c r="NOQ46" s="71"/>
      <c r="NPG46" s="71"/>
      <c r="NPW46" s="71"/>
      <c r="NQM46" s="71"/>
      <c r="NRC46" s="71"/>
      <c r="NRS46" s="71"/>
      <c r="NSI46" s="71"/>
      <c r="NSY46" s="71"/>
      <c r="NTO46" s="71"/>
      <c r="NUE46" s="71"/>
      <c r="NUU46" s="71"/>
      <c r="NVK46" s="71"/>
      <c r="NWA46" s="71"/>
      <c r="NWQ46" s="71"/>
      <c r="NXG46" s="71"/>
      <c r="NXW46" s="71"/>
      <c r="NYM46" s="71"/>
      <c r="NZC46" s="71"/>
      <c r="NZS46" s="71"/>
      <c r="OAI46" s="71"/>
      <c r="OAY46" s="71"/>
      <c r="OBO46" s="71"/>
      <c r="OCE46" s="71"/>
      <c r="OCU46" s="71"/>
      <c r="ODK46" s="71"/>
      <c r="OEA46" s="71"/>
      <c r="OEQ46" s="71"/>
      <c r="OFG46" s="71"/>
      <c r="OFW46" s="71"/>
      <c r="OGM46" s="71"/>
      <c r="OHC46" s="71"/>
      <c r="OHS46" s="71"/>
      <c r="OII46" s="71"/>
      <c r="OIY46" s="71"/>
      <c r="OJO46" s="71"/>
      <c r="OKE46" s="71"/>
      <c r="OKU46" s="71"/>
      <c r="OLK46" s="71"/>
      <c r="OMA46" s="71"/>
      <c r="OMQ46" s="71"/>
      <c r="ONG46" s="71"/>
      <c r="ONW46" s="71"/>
      <c r="OOM46" s="71"/>
      <c r="OPC46" s="71"/>
      <c r="OPS46" s="71"/>
      <c r="OQI46" s="71"/>
      <c r="OQY46" s="71"/>
      <c r="ORO46" s="71"/>
      <c r="OSE46" s="71"/>
      <c r="OSU46" s="71"/>
      <c r="OTK46" s="71"/>
      <c r="OUA46" s="71"/>
      <c r="OUQ46" s="71"/>
      <c r="OVG46" s="71"/>
      <c r="OVW46" s="71"/>
      <c r="OWM46" s="71"/>
      <c r="OXC46" s="71"/>
      <c r="OXS46" s="71"/>
      <c r="OYI46" s="71"/>
      <c r="OYY46" s="71"/>
      <c r="OZO46" s="71"/>
      <c r="PAE46" s="71"/>
      <c r="PAU46" s="71"/>
      <c r="PBK46" s="71"/>
      <c r="PCA46" s="71"/>
      <c r="PCQ46" s="71"/>
      <c r="PDG46" s="71"/>
      <c r="PDW46" s="71"/>
      <c r="PEM46" s="71"/>
      <c r="PFC46" s="71"/>
      <c r="PFS46" s="71"/>
      <c r="PGI46" s="71"/>
      <c r="PGY46" s="71"/>
      <c r="PHO46" s="71"/>
      <c r="PIE46" s="71"/>
      <c r="PIU46" s="71"/>
      <c r="PJK46" s="71"/>
      <c r="PKA46" s="71"/>
      <c r="PKQ46" s="71"/>
      <c r="PLG46" s="71"/>
      <c r="PLW46" s="71"/>
      <c r="PMM46" s="71"/>
      <c r="PNC46" s="71"/>
      <c r="PNS46" s="71"/>
      <c r="POI46" s="71"/>
      <c r="POY46" s="71"/>
      <c r="PPO46" s="71"/>
      <c r="PQE46" s="71"/>
      <c r="PQU46" s="71"/>
      <c r="PRK46" s="71"/>
      <c r="PSA46" s="71"/>
      <c r="PSQ46" s="71"/>
      <c r="PTG46" s="71"/>
      <c r="PTW46" s="71"/>
      <c r="PUM46" s="71"/>
      <c r="PVC46" s="71"/>
      <c r="PVS46" s="71"/>
      <c r="PWI46" s="71"/>
      <c r="PWY46" s="71"/>
      <c r="PXO46" s="71"/>
      <c r="PYE46" s="71"/>
      <c r="PYU46" s="71"/>
      <c r="PZK46" s="71"/>
      <c r="QAA46" s="71"/>
      <c r="QAQ46" s="71"/>
      <c r="QBG46" s="71"/>
      <c r="QBW46" s="71"/>
      <c r="QCM46" s="71"/>
      <c r="QDC46" s="71"/>
      <c r="QDS46" s="71"/>
      <c r="QEI46" s="71"/>
      <c r="QEY46" s="71"/>
      <c r="QFO46" s="71"/>
      <c r="QGE46" s="71"/>
      <c r="QGU46" s="71"/>
      <c r="QHK46" s="71"/>
      <c r="QIA46" s="71"/>
      <c r="QIQ46" s="71"/>
      <c r="QJG46" s="71"/>
      <c r="QJW46" s="71"/>
      <c r="QKM46" s="71"/>
      <c r="QLC46" s="71"/>
      <c r="QLS46" s="71"/>
      <c r="QMI46" s="71"/>
      <c r="QMY46" s="71"/>
      <c r="QNO46" s="71"/>
      <c r="QOE46" s="71"/>
      <c r="QOU46" s="71"/>
      <c r="QPK46" s="71"/>
      <c r="QQA46" s="71"/>
      <c r="QQQ46" s="71"/>
      <c r="QRG46" s="71"/>
      <c r="QRW46" s="71"/>
      <c r="QSM46" s="71"/>
      <c r="QTC46" s="71"/>
      <c r="QTS46" s="71"/>
      <c r="QUI46" s="71"/>
      <c r="QUY46" s="71"/>
      <c r="QVO46" s="71"/>
      <c r="QWE46" s="71"/>
      <c r="QWU46" s="71"/>
      <c r="QXK46" s="71"/>
      <c r="QYA46" s="71"/>
      <c r="QYQ46" s="71"/>
      <c r="QZG46" s="71"/>
      <c r="QZW46" s="71"/>
      <c r="RAM46" s="71"/>
      <c r="RBC46" s="71"/>
      <c r="RBS46" s="71"/>
      <c r="RCI46" s="71"/>
      <c r="RCY46" s="71"/>
      <c r="RDO46" s="71"/>
      <c r="REE46" s="71"/>
      <c r="REU46" s="71"/>
      <c r="RFK46" s="71"/>
      <c r="RGA46" s="71"/>
      <c r="RGQ46" s="71"/>
      <c r="RHG46" s="71"/>
      <c r="RHW46" s="71"/>
      <c r="RIM46" s="71"/>
      <c r="RJC46" s="71"/>
      <c r="RJS46" s="71"/>
      <c r="RKI46" s="71"/>
      <c r="RKY46" s="71"/>
      <c r="RLO46" s="71"/>
      <c r="RME46" s="71"/>
      <c r="RMU46" s="71"/>
      <c r="RNK46" s="71"/>
      <c r="ROA46" s="71"/>
      <c r="ROQ46" s="71"/>
      <c r="RPG46" s="71"/>
      <c r="RPW46" s="71"/>
      <c r="RQM46" s="71"/>
      <c r="RRC46" s="71"/>
      <c r="RRS46" s="71"/>
      <c r="RSI46" s="71"/>
      <c r="RSY46" s="71"/>
      <c r="RTO46" s="71"/>
      <c r="RUE46" s="71"/>
      <c r="RUU46" s="71"/>
      <c r="RVK46" s="71"/>
      <c r="RWA46" s="71"/>
      <c r="RWQ46" s="71"/>
      <c r="RXG46" s="71"/>
      <c r="RXW46" s="71"/>
      <c r="RYM46" s="71"/>
      <c r="RZC46" s="71"/>
      <c r="RZS46" s="71"/>
      <c r="SAI46" s="71"/>
      <c r="SAY46" s="71"/>
      <c r="SBO46" s="71"/>
      <c r="SCE46" s="71"/>
      <c r="SCU46" s="71"/>
      <c r="SDK46" s="71"/>
      <c r="SEA46" s="71"/>
      <c r="SEQ46" s="71"/>
      <c r="SFG46" s="71"/>
      <c r="SFW46" s="71"/>
      <c r="SGM46" s="71"/>
      <c r="SHC46" s="71"/>
      <c r="SHS46" s="71"/>
      <c r="SII46" s="71"/>
      <c r="SIY46" s="71"/>
      <c r="SJO46" s="71"/>
      <c r="SKE46" s="71"/>
      <c r="SKU46" s="71"/>
      <c r="SLK46" s="71"/>
      <c r="SMA46" s="71"/>
      <c r="SMQ46" s="71"/>
      <c r="SNG46" s="71"/>
      <c r="SNW46" s="71"/>
      <c r="SOM46" s="71"/>
      <c r="SPC46" s="71"/>
      <c r="SPS46" s="71"/>
      <c r="SQI46" s="71"/>
      <c r="SQY46" s="71"/>
      <c r="SRO46" s="71"/>
      <c r="SSE46" s="71"/>
      <c r="SSU46" s="71"/>
      <c r="STK46" s="71"/>
      <c r="SUA46" s="71"/>
      <c r="SUQ46" s="71"/>
      <c r="SVG46" s="71"/>
      <c r="SVW46" s="71"/>
      <c r="SWM46" s="71"/>
      <c r="SXC46" s="71"/>
      <c r="SXS46" s="71"/>
      <c r="SYI46" s="71"/>
      <c r="SYY46" s="71"/>
      <c r="SZO46" s="71"/>
      <c r="TAE46" s="71"/>
      <c r="TAU46" s="71"/>
      <c r="TBK46" s="71"/>
      <c r="TCA46" s="71"/>
      <c r="TCQ46" s="71"/>
      <c r="TDG46" s="71"/>
      <c r="TDW46" s="71"/>
      <c r="TEM46" s="71"/>
      <c r="TFC46" s="71"/>
      <c r="TFS46" s="71"/>
      <c r="TGI46" s="71"/>
      <c r="TGY46" s="71"/>
      <c r="THO46" s="71"/>
      <c r="TIE46" s="71"/>
      <c r="TIU46" s="71"/>
      <c r="TJK46" s="71"/>
      <c r="TKA46" s="71"/>
      <c r="TKQ46" s="71"/>
      <c r="TLG46" s="71"/>
      <c r="TLW46" s="71"/>
      <c r="TMM46" s="71"/>
      <c r="TNC46" s="71"/>
      <c r="TNS46" s="71"/>
      <c r="TOI46" s="71"/>
      <c r="TOY46" s="71"/>
      <c r="TPO46" s="71"/>
      <c r="TQE46" s="71"/>
      <c r="TQU46" s="71"/>
      <c r="TRK46" s="71"/>
      <c r="TSA46" s="71"/>
      <c r="TSQ46" s="71"/>
      <c r="TTG46" s="71"/>
      <c r="TTW46" s="71"/>
      <c r="TUM46" s="71"/>
      <c r="TVC46" s="71"/>
      <c r="TVS46" s="71"/>
      <c r="TWI46" s="71"/>
      <c r="TWY46" s="71"/>
      <c r="TXO46" s="71"/>
      <c r="TYE46" s="71"/>
      <c r="TYU46" s="71"/>
      <c r="TZK46" s="71"/>
      <c r="UAA46" s="71"/>
      <c r="UAQ46" s="71"/>
      <c r="UBG46" s="71"/>
      <c r="UBW46" s="71"/>
      <c r="UCM46" s="71"/>
      <c r="UDC46" s="71"/>
      <c r="UDS46" s="71"/>
      <c r="UEI46" s="71"/>
      <c r="UEY46" s="71"/>
      <c r="UFO46" s="71"/>
      <c r="UGE46" s="71"/>
      <c r="UGU46" s="71"/>
      <c r="UHK46" s="71"/>
      <c r="UIA46" s="71"/>
      <c r="UIQ46" s="71"/>
      <c r="UJG46" s="71"/>
      <c r="UJW46" s="71"/>
      <c r="UKM46" s="71"/>
      <c r="ULC46" s="71"/>
      <c r="ULS46" s="71"/>
      <c r="UMI46" s="71"/>
      <c r="UMY46" s="71"/>
      <c r="UNO46" s="71"/>
      <c r="UOE46" s="71"/>
      <c r="UOU46" s="71"/>
      <c r="UPK46" s="71"/>
      <c r="UQA46" s="71"/>
      <c r="UQQ46" s="71"/>
      <c r="URG46" s="71"/>
      <c r="URW46" s="71"/>
      <c r="USM46" s="71"/>
      <c r="UTC46" s="71"/>
      <c r="UTS46" s="71"/>
      <c r="UUI46" s="71"/>
      <c r="UUY46" s="71"/>
      <c r="UVO46" s="71"/>
      <c r="UWE46" s="71"/>
      <c r="UWU46" s="71"/>
      <c r="UXK46" s="71"/>
      <c r="UYA46" s="71"/>
      <c r="UYQ46" s="71"/>
      <c r="UZG46" s="71"/>
      <c r="UZW46" s="71"/>
      <c r="VAM46" s="71"/>
      <c r="VBC46" s="71"/>
      <c r="VBS46" s="71"/>
      <c r="VCI46" s="71"/>
      <c r="VCY46" s="71"/>
      <c r="VDO46" s="71"/>
      <c r="VEE46" s="71"/>
      <c r="VEU46" s="71"/>
      <c r="VFK46" s="71"/>
      <c r="VGA46" s="71"/>
      <c r="VGQ46" s="71"/>
      <c r="VHG46" s="71"/>
      <c r="VHW46" s="71"/>
      <c r="VIM46" s="71"/>
      <c r="VJC46" s="71"/>
      <c r="VJS46" s="71"/>
      <c r="VKI46" s="71"/>
      <c r="VKY46" s="71"/>
      <c r="VLO46" s="71"/>
      <c r="VME46" s="71"/>
      <c r="VMU46" s="71"/>
      <c r="VNK46" s="71"/>
      <c r="VOA46" s="71"/>
      <c r="VOQ46" s="71"/>
      <c r="VPG46" s="71"/>
      <c r="VPW46" s="71"/>
      <c r="VQM46" s="71"/>
      <c r="VRC46" s="71"/>
      <c r="VRS46" s="71"/>
      <c r="VSI46" s="71"/>
      <c r="VSY46" s="71"/>
      <c r="VTO46" s="71"/>
      <c r="VUE46" s="71"/>
      <c r="VUU46" s="71"/>
      <c r="VVK46" s="71"/>
      <c r="VWA46" s="71"/>
      <c r="VWQ46" s="71"/>
      <c r="VXG46" s="71"/>
      <c r="VXW46" s="71"/>
      <c r="VYM46" s="71"/>
      <c r="VZC46" s="71"/>
      <c r="VZS46" s="71"/>
      <c r="WAI46" s="71"/>
      <c r="WAY46" s="71"/>
      <c r="WBO46" s="71"/>
      <c r="WCE46" s="71"/>
      <c r="WCU46" s="71"/>
      <c r="WDK46" s="71"/>
      <c r="WEA46" s="71"/>
      <c r="WEQ46" s="71"/>
      <c r="WFG46" s="71"/>
      <c r="WFW46" s="71"/>
      <c r="WGM46" s="71"/>
      <c r="WHC46" s="71"/>
      <c r="WHS46" s="71"/>
      <c r="WII46" s="71"/>
      <c r="WIY46" s="71"/>
      <c r="WJO46" s="71"/>
      <c r="WKE46" s="71"/>
      <c r="WKU46" s="71"/>
      <c r="WLK46" s="71"/>
      <c r="WMA46" s="71"/>
      <c r="WMQ46" s="71"/>
      <c r="WNG46" s="71"/>
      <c r="WNW46" s="71"/>
      <c r="WOM46" s="71"/>
      <c r="WPC46" s="71"/>
      <c r="WPS46" s="71"/>
      <c r="WQI46" s="71"/>
      <c r="WQY46" s="71"/>
      <c r="WRO46" s="71"/>
      <c r="WSE46" s="71"/>
      <c r="WSU46" s="71"/>
      <c r="WTK46" s="71"/>
      <c r="WUA46" s="71"/>
      <c r="WUQ46" s="71"/>
      <c r="WVG46" s="71"/>
      <c r="WVW46" s="71"/>
      <c r="WWM46" s="71"/>
      <c r="WXC46" s="71"/>
      <c r="WXS46" s="71"/>
      <c r="WYI46" s="71"/>
      <c r="WYY46" s="71"/>
      <c r="WZO46" s="71"/>
      <c r="XAE46" s="71"/>
      <c r="XAU46" s="71"/>
      <c r="XBK46" s="71"/>
      <c r="XCA46" s="71"/>
      <c r="XCQ46" s="71"/>
      <c r="XDG46" s="71"/>
      <c r="XDW46" s="71"/>
      <c r="XEM46" s="71"/>
    </row>
    <row r="47" spans="1:1023 1039:2047 2063:3071 3087:4095 4111:5119 5135:6143 6159:7167 7183:8191 8207:9215 9231:10239 10255:11263 11279:12287 12303:13311 13327:14335 14351:15359 15375:16367">
      <c r="A47" s="20" t="str">
        <f>IF(COUNTBLANK(F47)=1," ",COUNTA($F$11:F47))</f>
        <v xml:space="preserve"> </v>
      </c>
      <c r="B47" s="73" t="s">
        <v>319</v>
      </c>
      <c r="C47" s="68" t="s">
        <v>15</v>
      </c>
      <c r="D47" s="68">
        <v>4</v>
      </c>
      <c r="E47" s="95"/>
      <c r="F47" s="134"/>
      <c r="G47" s="135"/>
      <c r="H47" s="136"/>
      <c r="I47" s="135">
        <f t="shared" si="0"/>
        <v>0</v>
      </c>
      <c r="J47" s="135">
        <f t="shared" si="1"/>
        <v>0</v>
      </c>
      <c r="K47" s="135">
        <f t="shared" si="2"/>
        <v>0</v>
      </c>
      <c r="L47" s="135">
        <f t="shared" si="3"/>
        <v>0</v>
      </c>
      <c r="M47" s="135">
        <f t="shared" si="4"/>
        <v>0</v>
      </c>
      <c r="N47" s="135">
        <f t="shared" si="5"/>
        <v>0</v>
      </c>
      <c r="O47" s="70">
        <f t="shared" si="6"/>
        <v>0</v>
      </c>
      <c r="AE47" s="71"/>
      <c r="AU47" s="71"/>
      <c r="BK47" s="71"/>
      <c r="CA47" s="71"/>
      <c r="CQ47" s="71"/>
      <c r="DG47" s="71"/>
      <c r="DW47" s="71"/>
      <c r="EM47" s="71"/>
      <c r="FC47" s="71"/>
      <c r="FS47" s="71"/>
      <c r="GI47" s="71"/>
      <c r="GY47" s="71"/>
      <c r="HO47" s="71"/>
      <c r="IE47" s="71"/>
      <c r="IU47" s="71"/>
      <c r="JK47" s="71"/>
      <c r="KA47" s="71"/>
      <c r="KQ47" s="71"/>
      <c r="LG47" s="71"/>
      <c r="LW47" s="71"/>
      <c r="MM47" s="71"/>
      <c r="NC47" s="71"/>
      <c r="NS47" s="71"/>
      <c r="OI47" s="71"/>
      <c r="OY47" s="71"/>
      <c r="PO47" s="71"/>
      <c r="QE47" s="71"/>
      <c r="QU47" s="71"/>
      <c r="RK47" s="71"/>
      <c r="SA47" s="71"/>
      <c r="SQ47" s="71"/>
      <c r="TG47" s="71"/>
      <c r="TW47" s="71"/>
      <c r="UM47" s="71"/>
      <c r="VC47" s="71"/>
      <c r="VS47" s="71"/>
      <c r="WI47" s="71"/>
      <c r="WY47" s="71"/>
      <c r="XO47" s="71"/>
      <c r="YE47" s="71"/>
      <c r="YU47" s="71"/>
      <c r="ZK47" s="71"/>
      <c r="AAA47" s="71"/>
      <c r="AAQ47" s="71"/>
      <c r="ABG47" s="71"/>
      <c r="ABW47" s="71"/>
      <c r="ACM47" s="71"/>
      <c r="ADC47" s="71"/>
      <c r="ADS47" s="71"/>
      <c r="AEI47" s="71"/>
      <c r="AEY47" s="71"/>
      <c r="AFO47" s="71"/>
      <c r="AGE47" s="71"/>
      <c r="AGU47" s="71"/>
      <c r="AHK47" s="71"/>
      <c r="AIA47" s="71"/>
      <c r="AIQ47" s="71"/>
      <c r="AJG47" s="71"/>
      <c r="AJW47" s="71"/>
      <c r="AKM47" s="71"/>
      <c r="ALC47" s="71"/>
      <c r="ALS47" s="71"/>
      <c r="AMI47" s="71"/>
      <c r="AMY47" s="71"/>
      <c r="ANO47" s="71"/>
      <c r="AOE47" s="71"/>
      <c r="AOU47" s="71"/>
      <c r="APK47" s="71"/>
      <c r="AQA47" s="71"/>
      <c r="AQQ47" s="71"/>
      <c r="ARG47" s="71"/>
      <c r="ARW47" s="71"/>
      <c r="ASM47" s="71"/>
      <c r="ATC47" s="71"/>
      <c r="ATS47" s="71"/>
      <c r="AUI47" s="71"/>
      <c r="AUY47" s="71"/>
      <c r="AVO47" s="71"/>
      <c r="AWE47" s="71"/>
      <c r="AWU47" s="71"/>
      <c r="AXK47" s="71"/>
      <c r="AYA47" s="71"/>
      <c r="AYQ47" s="71"/>
      <c r="AZG47" s="71"/>
      <c r="AZW47" s="71"/>
      <c r="BAM47" s="71"/>
      <c r="BBC47" s="71"/>
      <c r="BBS47" s="71"/>
      <c r="BCI47" s="71"/>
      <c r="BCY47" s="71"/>
      <c r="BDO47" s="71"/>
      <c r="BEE47" s="71"/>
      <c r="BEU47" s="71"/>
      <c r="BFK47" s="71"/>
      <c r="BGA47" s="71"/>
      <c r="BGQ47" s="71"/>
      <c r="BHG47" s="71"/>
      <c r="BHW47" s="71"/>
      <c r="BIM47" s="71"/>
      <c r="BJC47" s="71"/>
      <c r="BJS47" s="71"/>
      <c r="BKI47" s="71"/>
      <c r="BKY47" s="71"/>
      <c r="BLO47" s="71"/>
      <c r="BME47" s="71"/>
      <c r="BMU47" s="71"/>
      <c r="BNK47" s="71"/>
      <c r="BOA47" s="71"/>
      <c r="BOQ47" s="71"/>
      <c r="BPG47" s="71"/>
      <c r="BPW47" s="71"/>
      <c r="BQM47" s="71"/>
      <c r="BRC47" s="71"/>
      <c r="BRS47" s="71"/>
      <c r="BSI47" s="71"/>
      <c r="BSY47" s="71"/>
      <c r="BTO47" s="71"/>
      <c r="BUE47" s="71"/>
      <c r="BUU47" s="71"/>
      <c r="BVK47" s="71"/>
      <c r="BWA47" s="71"/>
      <c r="BWQ47" s="71"/>
      <c r="BXG47" s="71"/>
      <c r="BXW47" s="71"/>
      <c r="BYM47" s="71"/>
      <c r="BZC47" s="71"/>
      <c r="BZS47" s="71"/>
      <c r="CAI47" s="71"/>
      <c r="CAY47" s="71"/>
      <c r="CBO47" s="71"/>
      <c r="CCE47" s="71"/>
      <c r="CCU47" s="71"/>
      <c r="CDK47" s="71"/>
      <c r="CEA47" s="71"/>
      <c r="CEQ47" s="71"/>
      <c r="CFG47" s="71"/>
      <c r="CFW47" s="71"/>
      <c r="CGM47" s="71"/>
      <c r="CHC47" s="71"/>
      <c r="CHS47" s="71"/>
      <c r="CII47" s="71"/>
      <c r="CIY47" s="71"/>
      <c r="CJO47" s="71"/>
      <c r="CKE47" s="71"/>
      <c r="CKU47" s="71"/>
      <c r="CLK47" s="71"/>
      <c r="CMA47" s="71"/>
      <c r="CMQ47" s="71"/>
      <c r="CNG47" s="71"/>
      <c r="CNW47" s="71"/>
      <c r="COM47" s="71"/>
      <c r="CPC47" s="71"/>
      <c r="CPS47" s="71"/>
      <c r="CQI47" s="71"/>
      <c r="CQY47" s="71"/>
      <c r="CRO47" s="71"/>
      <c r="CSE47" s="71"/>
      <c r="CSU47" s="71"/>
      <c r="CTK47" s="71"/>
      <c r="CUA47" s="71"/>
      <c r="CUQ47" s="71"/>
      <c r="CVG47" s="71"/>
      <c r="CVW47" s="71"/>
      <c r="CWM47" s="71"/>
      <c r="CXC47" s="71"/>
      <c r="CXS47" s="71"/>
      <c r="CYI47" s="71"/>
      <c r="CYY47" s="71"/>
      <c r="CZO47" s="71"/>
      <c r="DAE47" s="71"/>
      <c r="DAU47" s="71"/>
      <c r="DBK47" s="71"/>
      <c r="DCA47" s="71"/>
      <c r="DCQ47" s="71"/>
      <c r="DDG47" s="71"/>
      <c r="DDW47" s="71"/>
      <c r="DEM47" s="71"/>
      <c r="DFC47" s="71"/>
      <c r="DFS47" s="71"/>
      <c r="DGI47" s="71"/>
      <c r="DGY47" s="71"/>
      <c r="DHO47" s="71"/>
      <c r="DIE47" s="71"/>
      <c r="DIU47" s="71"/>
      <c r="DJK47" s="71"/>
      <c r="DKA47" s="71"/>
      <c r="DKQ47" s="71"/>
      <c r="DLG47" s="71"/>
      <c r="DLW47" s="71"/>
      <c r="DMM47" s="71"/>
      <c r="DNC47" s="71"/>
      <c r="DNS47" s="71"/>
      <c r="DOI47" s="71"/>
      <c r="DOY47" s="71"/>
      <c r="DPO47" s="71"/>
      <c r="DQE47" s="71"/>
      <c r="DQU47" s="71"/>
      <c r="DRK47" s="71"/>
      <c r="DSA47" s="71"/>
      <c r="DSQ47" s="71"/>
      <c r="DTG47" s="71"/>
      <c r="DTW47" s="71"/>
      <c r="DUM47" s="71"/>
      <c r="DVC47" s="71"/>
      <c r="DVS47" s="71"/>
      <c r="DWI47" s="71"/>
      <c r="DWY47" s="71"/>
      <c r="DXO47" s="71"/>
      <c r="DYE47" s="71"/>
      <c r="DYU47" s="71"/>
      <c r="DZK47" s="71"/>
      <c r="EAA47" s="71"/>
      <c r="EAQ47" s="71"/>
      <c r="EBG47" s="71"/>
      <c r="EBW47" s="71"/>
      <c r="ECM47" s="71"/>
      <c r="EDC47" s="71"/>
      <c r="EDS47" s="71"/>
      <c r="EEI47" s="71"/>
      <c r="EEY47" s="71"/>
      <c r="EFO47" s="71"/>
      <c r="EGE47" s="71"/>
      <c r="EGU47" s="71"/>
      <c r="EHK47" s="71"/>
      <c r="EIA47" s="71"/>
      <c r="EIQ47" s="71"/>
      <c r="EJG47" s="71"/>
      <c r="EJW47" s="71"/>
      <c r="EKM47" s="71"/>
      <c r="ELC47" s="71"/>
      <c r="ELS47" s="71"/>
      <c r="EMI47" s="71"/>
      <c r="EMY47" s="71"/>
      <c r="ENO47" s="71"/>
      <c r="EOE47" s="71"/>
      <c r="EOU47" s="71"/>
      <c r="EPK47" s="71"/>
      <c r="EQA47" s="71"/>
      <c r="EQQ47" s="71"/>
      <c r="ERG47" s="71"/>
      <c r="ERW47" s="71"/>
      <c r="ESM47" s="71"/>
      <c r="ETC47" s="71"/>
      <c r="ETS47" s="71"/>
      <c r="EUI47" s="71"/>
      <c r="EUY47" s="71"/>
      <c r="EVO47" s="71"/>
      <c r="EWE47" s="71"/>
      <c r="EWU47" s="71"/>
      <c r="EXK47" s="71"/>
      <c r="EYA47" s="71"/>
      <c r="EYQ47" s="71"/>
      <c r="EZG47" s="71"/>
      <c r="EZW47" s="71"/>
      <c r="FAM47" s="71"/>
      <c r="FBC47" s="71"/>
      <c r="FBS47" s="71"/>
      <c r="FCI47" s="71"/>
      <c r="FCY47" s="71"/>
      <c r="FDO47" s="71"/>
      <c r="FEE47" s="71"/>
      <c r="FEU47" s="71"/>
      <c r="FFK47" s="71"/>
      <c r="FGA47" s="71"/>
      <c r="FGQ47" s="71"/>
      <c r="FHG47" s="71"/>
      <c r="FHW47" s="71"/>
      <c r="FIM47" s="71"/>
      <c r="FJC47" s="71"/>
      <c r="FJS47" s="71"/>
      <c r="FKI47" s="71"/>
      <c r="FKY47" s="71"/>
      <c r="FLO47" s="71"/>
      <c r="FME47" s="71"/>
      <c r="FMU47" s="71"/>
      <c r="FNK47" s="71"/>
      <c r="FOA47" s="71"/>
      <c r="FOQ47" s="71"/>
      <c r="FPG47" s="71"/>
      <c r="FPW47" s="71"/>
      <c r="FQM47" s="71"/>
      <c r="FRC47" s="71"/>
      <c r="FRS47" s="71"/>
      <c r="FSI47" s="71"/>
      <c r="FSY47" s="71"/>
      <c r="FTO47" s="71"/>
      <c r="FUE47" s="71"/>
      <c r="FUU47" s="71"/>
      <c r="FVK47" s="71"/>
      <c r="FWA47" s="71"/>
      <c r="FWQ47" s="71"/>
      <c r="FXG47" s="71"/>
      <c r="FXW47" s="71"/>
      <c r="FYM47" s="71"/>
      <c r="FZC47" s="71"/>
      <c r="FZS47" s="71"/>
      <c r="GAI47" s="71"/>
      <c r="GAY47" s="71"/>
      <c r="GBO47" s="71"/>
      <c r="GCE47" s="71"/>
      <c r="GCU47" s="71"/>
      <c r="GDK47" s="71"/>
      <c r="GEA47" s="71"/>
      <c r="GEQ47" s="71"/>
      <c r="GFG47" s="71"/>
      <c r="GFW47" s="71"/>
      <c r="GGM47" s="71"/>
      <c r="GHC47" s="71"/>
      <c r="GHS47" s="71"/>
      <c r="GII47" s="71"/>
      <c r="GIY47" s="71"/>
      <c r="GJO47" s="71"/>
      <c r="GKE47" s="71"/>
      <c r="GKU47" s="71"/>
      <c r="GLK47" s="71"/>
      <c r="GMA47" s="71"/>
      <c r="GMQ47" s="71"/>
      <c r="GNG47" s="71"/>
      <c r="GNW47" s="71"/>
      <c r="GOM47" s="71"/>
      <c r="GPC47" s="71"/>
      <c r="GPS47" s="71"/>
      <c r="GQI47" s="71"/>
      <c r="GQY47" s="71"/>
      <c r="GRO47" s="71"/>
      <c r="GSE47" s="71"/>
      <c r="GSU47" s="71"/>
      <c r="GTK47" s="71"/>
      <c r="GUA47" s="71"/>
      <c r="GUQ47" s="71"/>
      <c r="GVG47" s="71"/>
      <c r="GVW47" s="71"/>
      <c r="GWM47" s="71"/>
      <c r="GXC47" s="71"/>
      <c r="GXS47" s="71"/>
      <c r="GYI47" s="71"/>
      <c r="GYY47" s="71"/>
      <c r="GZO47" s="71"/>
      <c r="HAE47" s="71"/>
      <c r="HAU47" s="71"/>
      <c r="HBK47" s="71"/>
      <c r="HCA47" s="71"/>
      <c r="HCQ47" s="71"/>
      <c r="HDG47" s="71"/>
      <c r="HDW47" s="71"/>
      <c r="HEM47" s="71"/>
      <c r="HFC47" s="71"/>
      <c r="HFS47" s="71"/>
      <c r="HGI47" s="71"/>
      <c r="HGY47" s="71"/>
      <c r="HHO47" s="71"/>
      <c r="HIE47" s="71"/>
      <c r="HIU47" s="71"/>
      <c r="HJK47" s="71"/>
      <c r="HKA47" s="71"/>
      <c r="HKQ47" s="71"/>
      <c r="HLG47" s="71"/>
      <c r="HLW47" s="71"/>
      <c r="HMM47" s="71"/>
      <c r="HNC47" s="71"/>
      <c r="HNS47" s="71"/>
      <c r="HOI47" s="71"/>
      <c r="HOY47" s="71"/>
      <c r="HPO47" s="71"/>
      <c r="HQE47" s="71"/>
      <c r="HQU47" s="71"/>
      <c r="HRK47" s="71"/>
      <c r="HSA47" s="71"/>
      <c r="HSQ47" s="71"/>
      <c r="HTG47" s="71"/>
      <c r="HTW47" s="71"/>
      <c r="HUM47" s="71"/>
      <c r="HVC47" s="71"/>
      <c r="HVS47" s="71"/>
      <c r="HWI47" s="71"/>
      <c r="HWY47" s="71"/>
      <c r="HXO47" s="71"/>
      <c r="HYE47" s="71"/>
      <c r="HYU47" s="71"/>
      <c r="HZK47" s="71"/>
      <c r="IAA47" s="71"/>
      <c r="IAQ47" s="71"/>
      <c r="IBG47" s="71"/>
      <c r="IBW47" s="71"/>
      <c r="ICM47" s="71"/>
      <c r="IDC47" s="71"/>
      <c r="IDS47" s="71"/>
      <c r="IEI47" s="71"/>
      <c r="IEY47" s="71"/>
      <c r="IFO47" s="71"/>
      <c r="IGE47" s="71"/>
      <c r="IGU47" s="71"/>
      <c r="IHK47" s="71"/>
      <c r="IIA47" s="71"/>
      <c r="IIQ47" s="71"/>
      <c r="IJG47" s="71"/>
      <c r="IJW47" s="71"/>
      <c r="IKM47" s="71"/>
      <c r="ILC47" s="71"/>
      <c r="ILS47" s="71"/>
      <c r="IMI47" s="71"/>
      <c r="IMY47" s="71"/>
      <c r="INO47" s="71"/>
      <c r="IOE47" s="71"/>
      <c r="IOU47" s="71"/>
      <c r="IPK47" s="71"/>
      <c r="IQA47" s="71"/>
      <c r="IQQ47" s="71"/>
      <c r="IRG47" s="71"/>
      <c r="IRW47" s="71"/>
      <c r="ISM47" s="71"/>
      <c r="ITC47" s="71"/>
      <c r="ITS47" s="71"/>
      <c r="IUI47" s="71"/>
      <c r="IUY47" s="71"/>
      <c r="IVO47" s="71"/>
      <c r="IWE47" s="71"/>
      <c r="IWU47" s="71"/>
      <c r="IXK47" s="71"/>
      <c r="IYA47" s="71"/>
      <c r="IYQ47" s="71"/>
      <c r="IZG47" s="71"/>
      <c r="IZW47" s="71"/>
      <c r="JAM47" s="71"/>
      <c r="JBC47" s="71"/>
      <c r="JBS47" s="71"/>
      <c r="JCI47" s="71"/>
      <c r="JCY47" s="71"/>
      <c r="JDO47" s="71"/>
      <c r="JEE47" s="71"/>
      <c r="JEU47" s="71"/>
      <c r="JFK47" s="71"/>
      <c r="JGA47" s="71"/>
      <c r="JGQ47" s="71"/>
      <c r="JHG47" s="71"/>
      <c r="JHW47" s="71"/>
      <c r="JIM47" s="71"/>
      <c r="JJC47" s="71"/>
      <c r="JJS47" s="71"/>
      <c r="JKI47" s="71"/>
      <c r="JKY47" s="71"/>
      <c r="JLO47" s="71"/>
      <c r="JME47" s="71"/>
      <c r="JMU47" s="71"/>
      <c r="JNK47" s="71"/>
      <c r="JOA47" s="71"/>
      <c r="JOQ47" s="71"/>
      <c r="JPG47" s="71"/>
      <c r="JPW47" s="71"/>
      <c r="JQM47" s="71"/>
      <c r="JRC47" s="71"/>
      <c r="JRS47" s="71"/>
      <c r="JSI47" s="71"/>
      <c r="JSY47" s="71"/>
      <c r="JTO47" s="71"/>
      <c r="JUE47" s="71"/>
      <c r="JUU47" s="71"/>
      <c r="JVK47" s="71"/>
      <c r="JWA47" s="71"/>
      <c r="JWQ47" s="71"/>
      <c r="JXG47" s="71"/>
      <c r="JXW47" s="71"/>
      <c r="JYM47" s="71"/>
      <c r="JZC47" s="71"/>
      <c r="JZS47" s="71"/>
      <c r="KAI47" s="71"/>
      <c r="KAY47" s="71"/>
      <c r="KBO47" s="71"/>
      <c r="KCE47" s="71"/>
      <c r="KCU47" s="71"/>
      <c r="KDK47" s="71"/>
      <c r="KEA47" s="71"/>
      <c r="KEQ47" s="71"/>
      <c r="KFG47" s="71"/>
      <c r="KFW47" s="71"/>
      <c r="KGM47" s="71"/>
      <c r="KHC47" s="71"/>
      <c r="KHS47" s="71"/>
      <c r="KII47" s="71"/>
      <c r="KIY47" s="71"/>
      <c r="KJO47" s="71"/>
      <c r="KKE47" s="71"/>
      <c r="KKU47" s="71"/>
      <c r="KLK47" s="71"/>
      <c r="KMA47" s="71"/>
      <c r="KMQ47" s="71"/>
      <c r="KNG47" s="71"/>
      <c r="KNW47" s="71"/>
      <c r="KOM47" s="71"/>
      <c r="KPC47" s="71"/>
      <c r="KPS47" s="71"/>
      <c r="KQI47" s="71"/>
      <c r="KQY47" s="71"/>
      <c r="KRO47" s="71"/>
      <c r="KSE47" s="71"/>
      <c r="KSU47" s="71"/>
      <c r="KTK47" s="71"/>
      <c r="KUA47" s="71"/>
      <c r="KUQ47" s="71"/>
      <c r="KVG47" s="71"/>
      <c r="KVW47" s="71"/>
      <c r="KWM47" s="71"/>
      <c r="KXC47" s="71"/>
      <c r="KXS47" s="71"/>
      <c r="KYI47" s="71"/>
      <c r="KYY47" s="71"/>
      <c r="KZO47" s="71"/>
      <c r="LAE47" s="71"/>
      <c r="LAU47" s="71"/>
      <c r="LBK47" s="71"/>
      <c r="LCA47" s="71"/>
      <c r="LCQ47" s="71"/>
      <c r="LDG47" s="71"/>
      <c r="LDW47" s="71"/>
      <c r="LEM47" s="71"/>
      <c r="LFC47" s="71"/>
      <c r="LFS47" s="71"/>
      <c r="LGI47" s="71"/>
      <c r="LGY47" s="71"/>
      <c r="LHO47" s="71"/>
      <c r="LIE47" s="71"/>
      <c r="LIU47" s="71"/>
      <c r="LJK47" s="71"/>
      <c r="LKA47" s="71"/>
      <c r="LKQ47" s="71"/>
      <c r="LLG47" s="71"/>
      <c r="LLW47" s="71"/>
      <c r="LMM47" s="71"/>
      <c r="LNC47" s="71"/>
      <c r="LNS47" s="71"/>
      <c r="LOI47" s="71"/>
      <c r="LOY47" s="71"/>
      <c r="LPO47" s="71"/>
      <c r="LQE47" s="71"/>
      <c r="LQU47" s="71"/>
      <c r="LRK47" s="71"/>
      <c r="LSA47" s="71"/>
      <c r="LSQ47" s="71"/>
      <c r="LTG47" s="71"/>
      <c r="LTW47" s="71"/>
      <c r="LUM47" s="71"/>
      <c r="LVC47" s="71"/>
      <c r="LVS47" s="71"/>
      <c r="LWI47" s="71"/>
      <c r="LWY47" s="71"/>
      <c r="LXO47" s="71"/>
      <c r="LYE47" s="71"/>
      <c r="LYU47" s="71"/>
      <c r="LZK47" s="71"/>
      <c r="MAA47" s="71"/>
      <c r="MAQ47" s="71"/>
      <c r="MBG47" s="71"/>
      <c r="MBW47" s="71"/>
      <c r="MCM47" s="71"/>
      <c r="MDC47" s="71"/>
      <c r="MDS47" s="71"/>
      <c r="MEI47" s="71"/>
      <c r="MEY47" s="71"/>
      <c r="MFO47" s="71"/>
      <c r="MGE47" s="71"/>
      <c r="MGU47" s="71"/>
      <c r="MHK47" s="71"/>
      <c r="MIA47" s="71"/>
      <c r="MIQ47" s="71"/>
      <c r="MJG47" s="71"/>
      <c r="MJW47" s="71"/>
      <c r="MKM47" s="71"/>
      <c r="MLC47" s="71"/>
      <c r="MLS47" s="71"/>
      <c r="MMI47" s="71"/>
      <c r="MMY47" s="71"/>
      <c r="MNO47" s="71"/>
      <c r="MOE47" s="71"/>
      <c r="MOU47" s="71"/>
      <c r="MPK47" s="71"/>
      <c r="MQA47" s="71"/>
      <c r="MQQ47" s="71"/>
      <c r="MRG47" s="71"/>
      <c r="MRW47" s="71"/>
      <c r="MSM47" s="71"/>
      <c r="MTC47" s="71"/>
      <c r="MTS47" s="71"/>
      <c r="MUI47" s="71"/>
      <c r="MUY47" s="71"/>
      <c r="MVO47" s="71"/>
      <c r="MWE47" s="71"/>
      <c r="MWU47" s="71"/>
      <c r="MXK47" s="71"/>
      <c r="MYA47" s="71"/>
      <c r="MYQ47" s="71"/>
      <c r="MZG47" s="71"/>
      <c r="MZW47" s="71"/>
      <c r="NAM47" s="71"/>
      <c r="NBC47" s="71"/>
      <c r="NBS47" s="71"/>
      <c r="NCI47" s="71"/>
      <c r="NCY47" s="71"/>
      <c r="NDO47" s="71"/>
      <c r="NEE47" s="71"/>
      <c r="NEU47" s="71"/>
      <c r="NFK47" s="71"/>
      <c r="NGA47" s="71"/>
      <c r="NGQ47" s="71"/>
      <c r="NHG47" s="71"/>
      <c r="NHW47" s="71"/>
      <c r="NIM47" s="71"/>
      <c r="NJC47" s="71"/>
      <c r="NJS47" s="71"/>
      <c r="NKI47" s="71"/>
      <c r="NKY47" s="71"/>
      <c r="NLO47" s="71"/>
      <c r="NME47" s="71"/>
      <c r="NMU47" s="71"/>
      <c r="NNK47" s="71"/>
      <c r="NOA47" s="71"/>
      <c r="NOQ47" s="71"/>
      <c r="NPG47" s="71"/>
      <c r="NPW47" s="71"/>
      <c r="NQM47" s="71"/>
      <c r="NRC47" s="71"/>
      <c r="NRS47" s="71"/>
      <c r="NSI47" s="71"/>
      <c r="NSY47" s="71"/>
      <c r="NTO47" s="71"/>
      <c r="NUE47" s="71"/>
      <c r="NUU47" s="71"/>
      <c r="NVK47" s="71"/>
      <c r="NWA47" s="71"/>
      <c r="NWQ47" s="71"/>
      <c r="NXG47" s="71"/>
      <c r="NXW47" s="71"/>
      <c r="NYM47" s="71"/>
      <c r="NZC47" s="71"/>
      <c r="NZS47" s="71"/>
      <c r="OAI47" s="71"/>
      <c r="OAY47" s="71"/>
      <c r="OBO47" s="71"/>
      <c r="OCE47" s="71"/>
      <c r="OCU47" s="71"/>
      <c r="ODK47" s="71"/>
      <c r="OEA47" s="71"/>
      <c r="OEQ47" s="71"/>
      <c r="OFG47" s="71"/>
      <c r="OFW47" s="71"/>
      <c r="OGM47" s="71"/>
      <c r="OHC47" s="71"/>
      <c r="OHS47" s="71"/>
      <c r="OII47" s="71"/>
      <c r="OIY47" s="71"/>
      <c r="OJO47" s="71"/>
      <c r="OKE47" s="71"/>
      <c r="OKU47" s="71"/>
      <c r="OLK47" s="71"/>
      <c r="OMA47" s="71"/>
      <c r="OMQ47" s="71"/>
      <c r="ONG47" s="71"/>
      <c r="ONW47" s="71"/>
      <c r="OOM47" s="71"/>
      <c r="OPC47" s="71"/>
      <c r="OPS47" s="71"/>
      <c r="OQI47" s="71"/>
      <c r="OQY47" s="71"/>
      <c r="ORO47" s="71"/>
      <c r="OSE47" s="71"/>
      <c r="OSU47" s="71"/>
      <c r="OTK47" s="71"/>
      <c r="OUA47" s="71"/>
      <c r="OUQ47" s="71"/>
      <c r="OVG47" s="71"/>
      <c r="OVW47" s="71"/>
      <c r="OWM47" s="71"/>
      <c r="OXC47" s="71"/>
      <c r="OXS47" s="71"/>
      <c r="OYI47" s="71"/>
      <c r="OYY47" s="71"/>
      <c r="OZO47" s="71"/>
      <c r="PAE47" s="71"/>
      <c r="PAU47" s="71"/>
      <c r="PBK47" s="71"/>
      <c r="PCA47" s="71"/>
      <c r="PCQ47" s="71"/>
      <c r="PDG47" s="71"/>
      <c r="PDW47" s="71"/>
      <c r="PEM47" s="71"/>
      <c r="PFC47" s="71"/>
      <c r="PFS47" s="71"/>
      <c r="PGI47" s="71"/>
      <c r="PGY47" s="71"/>
      <c r="PHO47" s="71"/>
      <c r="PIE47" s="71"/>
      <c r="PIU47" s="71"/>
      <c r="PJK47" s="71"/>
      <c r="PKA47" s="71"/>
      <c r="PKQ47" s="71"/>
      <c r="PLG47" s="71"/>
      <c r="PLW47" s="71"/>
      <c r="PMM47" s="71"/>
      <c r="PNC47" s="71"/>
      <c r="PNS47" s="71"/>
      <c r="POI47" s="71"/>
      <c r="POY47" s="71"/>
      <c r="PPO47" s="71"/>
      <c r="PQE47" s="71"/>
      <c r="PQU47" s="71"/>
      <c r="PRK47" s="71"/>
      <c r="PSA47" s="71"/>
      <c r="PSQ47" s="71"/>
      <c r="PTG47" s="71"/>
      <c r="PTW47" s="71"/>
      <c r="PUM47" s="71"/>
      <c r="PVC47" s="71"/>
      <c r="PVS47" s="71"/>
      <c r="PWI47" s="71"/>
      <c r="PWY47" s="71"/>
      <c r="PXO47" s="71"/>
      <c r="PYE47" s="71"/>
      <c r="PYU47" s="71"/>
      <c r="PZK47" s="71"/>
      <c r="QAA47" s="71"/>
      <c r="QAQ47" s="71"/>
      <c r="QBG47" s="71"/>
      <c r="QBW47" s="71"/>
      <c r="QCM47" s="71"/>
      <c r="QDC47" s="71"/>
      <c r="QDS47" s="71"/>
      <c r="QEI47" s="71"/>
      <c r="QEY47" s="71"/>
      <c r="QFO47" s="71"/>
      <c r="QGE47" s="71"/>
      <c r="QGU47" s="71"/>
      <c r="QHK47" s="71"/>
      <c r="QIA47" s="71"/>
      <c r="QIQ47" s="71"/>
      <c r="QJG47" s="71"/>
      <c r="QJW47" s="71"/>
      <c r="QKM47" s="71"/>
      <c r="QLC47" s="71"/>
      <c r="QLS47" s="71"/>
      <c r="QMI47" s="71"/>
      <c r="QMY47" s="71"/>
      <c r="QNO47" s="71"/>
      <c r="QOE47" s="71"/>
      <c r="QOU47" s="71"/>
      <c r="QPK47" s="71"/>
      <c r="QQA47" s="71"/>
      <c r="QQQ47" s="71"/>
      <c r="QRG47" s="71"/>
      <c r="QRW47" s="71"/>
      <c r="QSM47" s="71"/>
      <c r="QTC47" s="71"/>
      <c r="QTS47" s="71"/>
      <c r="QUI47" s="71"/>
      <c r="QUY47" s="71"/>
      <c r="QVO47" s="71"/>
      <c r="QWE47" s="71"/>
      <c r="QWU47" s="71"/>
      <c r="QXK47" s="71"/>
      <c r="QYA47" s="71"/>
      <c r="QYQ47" s="71"/>
      <c r="QZG47" s="71"/>
      <c r="QZW47" s="71"/>
      <c r="RAM47" s="71"/>
      <c r="RBC47" s="71"/>
      <c r="RBS47" s="71"/>
      <c r="RCI47" s="71"/>
      <c r="RCY47" s="71"/>
      <c r="RDO47" s="71"/>
      <c r="REE47" s="71"/>
      <c r="REU47" s="71"/>
      <c r="RFK47" s="71"/>
      <c r="RGA47" s="71"/>
      <c r="RGQ47" s="71"/>
      <c r="RHG47" s="71"/>
      <c r="RHW47" s="71"/>
      <c r="RIM47" s="71"/>
      <c r="RJC47" s="71"/>
      <c r="RJS47" s="71"/>
      <c r="RKI47" s="71"/>
      <c r="RKY47" s="71"/>
      <c r="RLO47" s="71"/>
      <c r="RME47" s="71"/>
      <c r="RMU47" s="71"/>
      <c r="RNK47" s="71"/>
      <c r="ROA47" s="71"/>
      <c r="ROQ47" s="71"/>
      <c r="RPG47" s="71"/>
      <c r="RPW47" s="71"/>
      <c r="RQM47" s="71"/>
      <c r="RRC47" s="71"/>
      <c r="RRS47" s="71"/>
      <c r="RSI47" s="71"/>
      <c r="RSY47" s="71"/>
      <c r="RTO47" s="71"/>
      <c r="RUE47" s="71"/>
      <c r="RUU47" s="71"/>
      <c r="RVK47" s="71"/>
      <c r="RWA47" s="71"/>
      <c r="RWQ47" s="71"/>
      <c r="RXG47" s="71"/>
      <c r="RXW47" s="71"/>
      <c r="RYM47" s="71"/>
      <c r="RZC47" s="71"/>
      <c r="RZS47" s="71"/>
      <c r="SAI47" s="71"/>
      <c r="SAY47" s="71"/>
      <c r="SBO47" s="71"/>
      <c r="SCE47" s="71"/>
      <c r="SCU47" s="71"/>
      <c r="SDK47" s="71"/>
      <c r="SEA47" s="71"/>
      <c r="SEQ47" s="71"/>
      <c r="SFG47" s="71"/>
      <c r="SFW47" s="71"/>
      <c r="SGM47" s="71"/>
      <c r="SHC47" s="71"/>
      <c r="SHS47" s="71"/>
      <c r="SII47" s="71"/>
      <c r="SIY47" s="71"/>
      <c r="SJO47" s="71"/>
      <c r="SKE47" s="71"/>
      <c r="SKU47" s="71"/>
      <c r="SLK47" s="71"/>
      <c r="SMA47" s="71"/>
      <c r="SMQ47" s="71"/>
      <c r="SNG47" s="71"/>
      <c r="SNW47" s="71"/>
      <c r="SOM47" s="71"/>
      <c r="SPC47" s="71"/>
      <c r="SPS47" s="71"/>
      <c r="SQI47" s="71"/>
      <c r="SQY47" s="71"/>
      <c r="SRO47" s="71"/>
      <c r="SSE47" s="71"/>
      <c r="SSU47" s="71"/>
      <c r="STK47" s="71"/>
      <c r="SUA47" s="71"/>
      <c r="SUQ47" s="71"/>
      <c r="SVG47" s="71"/>
      <c r="SVW47" s="71"/>
      <c r="SWM47" s="71"/>
      <c r="SXC47" s="71"/>
      <c r="SXS47" s="71"/>
      <c r="SYI47" s="71"/>
      <c r="SYY47" s="71"/>
      <c r="SZO47" s="71"/>
      <c r="TAE47" s="71"/>
      <c r="TAU47" s="71"/>
      <c r="TBK47" s="71"/>
      <c r="TCA47" s="71"/>
      <c r="TCQ47" s="71"/>
      <c r="TDG47" s="71"/>
      <c r="TDW47" s="71"/>
      <c r="TEM47" s="71"/>
      <c r="TFC47" s="71"/>
      <c r="TFS47" s="71"/>
      <c r="TGI47" s="71"/>
      <c r="TGY47" s="71"/>
      <c r="THO47" s="71"/>
      <c r="TIE47" s="71"/>
      <c r="TIU47" s="71"/>
      <c r="TJK47" s="71"/>
      <c r="TKA47" s="71"/>
      <c r="TKQ47" s="71"/>
      <c r="TLG47" s="71"/>
      <c r="TLW47" s="71"/>
      <c r="TMM47" s="71"/>
      <c r="TNC47" s="71"/>
      <c r="TNS47" s="71"/>
      <c r="TOI47" s="71"/>
      <c r="TOY47" s="71"/>
      <c r="TPO47" s="71"/>
      <c r="TQE47" s="71"/>
      <c r="TQU47" s="71"/>
      <c r="TRK47" s="71"/>
      <c r="TSA47" s="71"/>
      <c r="TSQ47" s="71"/>
      <c r="TTG47" s="71"/>
      <c r="TTW47" s="71"/>
      <c r="TUM47" s="71"/>
      <c r="TVC47" s="71"/>
      <c r="TVS47" s="71"/>
      <c r="TWI47" s="71"/>
      <c r="TWY47" s="71"/>
      <c r="TXO47" s="71"/>
      <c r="TYE47" s="71"/>
      <c r="TYU47" s="71"/>
      <c r="TZK47" s="71"/>
      <c r="UAA47" s="71"/>
      <c r="UAQ47" s="71"/>
      <c r="UBG47" s="71"/>
      <c r="UBW47" s="71"/>
      <c r="UCM47" s="71"/>
      <c r="UDC47" s="71"/>
      <c r="UDS47" s="71"/>
      <c r="UEI47" s="71"/>
      <c r="UEY47" s="71"/>
      <c r="UFO47" s="71"/>
      <c r="UGE47" s="71"/>
      <c r="UGU47" s="71"/>
      <c r="UHK47" s="71"/>
      <c r="UIA47" s="71"/>
      <c r="UIQ47" s="71"/>
      <c r="UJG47" s="71"/>
      <c r="UJW47" s="71"/>
      <c r="UKM47" s="71"/>
      <c r="ULC47" s="71"/>
      <c r="ULS47" s="71"/>
      <c r="UMI47" s="71"/>
      <c r="UMY47" s="71"/>
      <c r="UNO47" s="71"/>
      <c r="UOE47" s="71"/>
      <c r="UOU47" s="71"/>
      <c r="UPK47" s="71"/>
      <c r="UQA47" s="71"/>
      <c r="UQQ47" s="71"/>
      <c r="URG47" s="71"/>
      <c r="URW47" s="71"/>
      <c r="USM47" s="71"/>
      <c r="UTC47" s="71"/>
      <c r="UTS47" s="71"/>
      <c r="UUI47" s="71"/>
      <c r="UUY47" s="71"/>
      <c r="UVO47" s="71"/>
      <c r="UWE47" s="71"/>
      <c r="UWU47" s="71"/>
      <c r="UXK47" s="71"/>
      <c r="UYA47" s="71"/>
      <c r="UYQ47" s="71"/>
      <c r="UZG47" s="71"/>
      <c r="UZW47" s="71"/>
      <c r="VAM47" s="71"/>
      <c r="VBC47" s="71"/>
      <c r="VBS47" s="71"/>
      <c r="VCI47" s="71"/>
      <c r="VCY47" s="71"/>
      <c r="VDO47" s="71"/>
      <c r="VEE47" s="71"/>
      <c r="VEU47" s="71"/>
      <c r="VFK47" s="71"/>
      <c r="VGA47" s="71"/>
      <c r="VGQ47" s="71"/>
      <c r="VHG47" s="71"/>
      <c r="VHW47" s="71"/>
      <c r="VIM47" s="71"/>
      <c r="VJC47" s="71"/>
      <c r="VJS47" s="71"/>
      <c r="VKI47" s="71"/>
      <c r="VKY47" s="71"/>
      <c r="VLO47" s="71"/>
      <c r="VME47" s="71"/>
      <c r="VMU47" s="71"/>
      <c r="VNK47" s="71"/>
      <c r="VOA47" s="71"/>
      <c r="VOQ47" s="71"/>
      <c r="VPG47" s="71"/>
      <c r="VPW47" s="71"/>
      <c r="VQM47" s="71"/>
      <c r="VRC47" s="71"/>
      <c r="VRS47" s="71"/>
      <c r="VSI47" s="71"/>
      <c r="VSY47" s="71"/>
      <c r="VTO47" s="71"/>
      <c r="VUE47" s="71"/>
      <c r="VUU47" s="71"/>
      <c r="VVK47" s="71"/>
      <c r="VWA47" s="71"/>
      <c r="VWQ47" s="71"/>
      <c r="VXG47" s="71"/>
      <c r="VXW47" s="71"/>
      <c r="VYM47" s="71"/>
      <c r="VZC47" s="71"/>
      <c r="VZS47" s="71"/>
      <c r="WAI47" s="71"/>
      <c r="WAY47" s="71"/>
      <c r="WBO47" s="71"/>
      <c r="WCE47" s="71"/>
      <c r="WCU47" s="71"/>
      <c r="WDK47" s="71"/>
      <c r="WEA47" s="71"/>
      <c r="WEQ47" s="71"/>
      <c r="WFG47" s="71"/>
      <c r="WFW47" s="71"/>
      <c r="WGM47" s="71"/>
      <c r="WHC47" s="71"/>
      <c r="WHS47" s="71"/>
      <c r="WII47" s="71"/>
      <c r="WIY47" s="71"/>
      <c r="WJO47" s="71"/>
      <c r="WKE47" s="71"/>
      <c r="WKU47" s="71"/>
      <c r="WLK47" s="71"/>
      <c r="WMA47" s="71"/>
      <c r="WMQ47" s="71"/>
      <c r="WNG47" s="71"/>
      <c r="WNW47" s="71"/>
      <c r="WOM47" s="71"/>
      <c r="WPC47" s="71"/>
      <c r="WPS47" s="71"/>
      <c r="WQI47" s="71"/>
      <c r="WQY47" s="71"/>
      <c r="WRO47" s="71"/>
      <c r="WSE47" s="71"/>
      <c r="WSU47" s="71"/>
      <c r="WTK47" s="71"/>
      <c r="WUA47" s="71"/>
      <c r="WUQ47" s="71"/>
      <c r="WVG47" s="71"/>
      <c r="WVW47" s="71"/>
      <c r="WWM47" s="71"/>
      <c r="WXC47" s="71"/>
      <c r="WXS47" s="71"/>
      <c r="WYI47" s="71"/>
      <c r="WYY47" s="71"/>
      <c r="WZO47" s="71"/>
      <c r="XAE47" s="71"/>
      <c r="XAU47" s="71"/>
      <c r="XBK47" s="71"/>
      <c r="XCA47" s="71"/>
      <c r="XCQ47" s="71"/>
      <c r="XDG47" s="71"/>
      <c r="XDW47" s="71"/>
      <c r="XEM47" s="71"/>
    </row>
    <row r="48" spans="1:1023 1039:2047 2063:3071 3087:4095 4111:5119 5135:6143 6159:7167 7183:8191 8207:9215 9231:10239 10255:11263 11279:12287 12303:13311 13327:14335 14351:15359 15375:16367">
      <c r="A48" s="20" t="str">
        <f>IF(COUNTBLANK(F48)=1," ",COUNTA($F$11:F48))</f>
        <v xml:space="preserve"> </v>
      </c>
      <c r="B48" s="73" t="s">
        <v>320</v>
      </c>
      <c r="C48" s="68" t="s">
        <v>16</v>
      </c>
      <c r="D48" s="68">
        <v>20</v>
      </c>
      <c r="E48" s="95"/>
      <c r="F48" s="134"/>
      <c r="G48" s="135"/>
      <c r="H48" s="136"/>
      <c r="I48" s="135">
        <f t="shared" si="0"/>
        <v>0</v>
      </c>
      <c r="J48" s="135">
        <f t="shared" si="1"/>
        <v>0</v>
      </c>
      <c r="K48" s="135">
        <f t="shared" si="2"/>
        <v>0</v>
      </c>
      <c r="L48" s="135">
        <f t="shared" si="3"/>
        <v>0</v>
      </c>
      <c r="M48" s="135">
        <f t="shared" si="4"/>
        <v>0</v>
      </c>
      <c r="N48" s="135">
        <f t="shared" si="5"/>
        <v>0</v>
      </c>
      <c r="O48" s="70">
        <f t="shared" si="6"/>
        <v>0</v>
      </c>
      <c r="AE48" s="71"/>
      <c r="AU48" s="71"/>
      <c r="BK48" s="71"/>
      <c r="CA48" s="71"/>
      <c r="CQ48" s="71"/>
      <c r="DG48" s="71"/>
      <c r="DW48" s="71"/>
      <c r="EM48" s="71"/>
      <c r="FC48" s="71"/>
      <c r="FS48" s="71"/>
      <c r="GI48" s="71"/>
      <c r="GY48" s="71"/>
      <c r="HO48" s="71"/>
      <c r="IE48" s="71"/>
      <c r="IU48" s="71"/>
      <c r="JK48" s="71"/>
      <c r="KA48" s="71"/>
      <c r="KQ48" s="71"/>
      <c r="LG48" s="71"/>
      <c r="LW48" s="71"/>
      <c r="MM48" s="71"/>
      <c r="NC48" s="71"/>
      <c r="NS48" s="71"/>
      <c r="OI48" s="71"/>
      <c r="OY48" s="71"/>
      <c r="PO48" s="71"/>
      <c r="QE48" s="71"/>
      <c r="QU48" s="71"/>
      <c r="RK48" s="71"/>
      <c r="SA48" s="71"/>
      <c r="SQ48" s="71"/>
      <c r="TG48" s="71"/>
      <c r="TW48" s="71"/>
      <c r="UM48" s="71"/>
      <c r="VC48" s="71"/>
      <c r="VS48" s="71"/>
      <c r="WI48" s="71"/>
      <c r="WY48" s="71"/>
      <c r="XO48" s="71"/>
      <c r="YE48" s="71"/>
      <c r="YU48" s="71"/>
      <c r="ZK48" s="71"/>
      <c r="AAA48" s="71"/>
      <c r="AAQ48" s="71"/>
      <c r="ABG48" s="71"/>
      <c r="ABW48" s="71"/>
      <c r="ACM48" s="71"/>
      <c r="ADC48" s="71"/>
      <c r="ADS48" s="71"/>
      <c r="AEI48" s="71"/>
      <c r="AEY48" s="71"/>
      <c r="AFO48" s="71"/>
      <c r="AGE48" s="71"/>
      <c r="AGU48" s="71"/>
      <c r="AHK48" s="71"/>
      <c r="AIA48" s="71"/>
      <c r="AIQ48" s="71"/>
      <c r="AJG48" s="71"/>
      <c r="AJW48" s="71"/>
      <c r="AKM48" s="71"/>
      <c r="ALC48" s="71"/>
      <c r="ALS48" s="71"/>
      <c r="AMI48" s="71"/>
      <c r="AMY48" s="71"/>
      <c r="ANO48" s="71"/>
      <c r="AOE48" s="71"/>
      <c r="AOU48" s="71"/>
      <c r="APK48" s="71"/>
      <c r="AQA48" s="71"/>
      <c r="AQQ48" s="71"/>
      <c r="ARG48" s="71"/>
      <c r="ARW48" s="71"/>
      <c r="ASM48" s="71"/>
      <c r="ATC48" s="71"/>
      <c r="ATS48" s="71"/>
      <c r="AUI48" s="71"/>
      <c r="AUY48" s="71"/>
      <c r="AVO48" s="71"/>
      <c r="AWE48" s="71"/>
      <c r="AWU48" s="71"/>
      <c r="AXK48" s="71"/>
      <c r="AYA48" s="71"/>
      <c r="AYQ48" s="71"/>
      <c r="AZG48" s="71"/>
      <c r="AZW48" s="71"/>
      <c r="BAM48" s="71"/>
      <c r="BBC48" s="71"/>
      <c r="BBS48" s="71"/>
      <c r="BCI48" s="71"/>
      <c r="BCY48" s="71"/>
      <c r="BDO48" s="71"/>
      <c r="BEE48" s="71"/>
      <c r="BEU48" s="71"/>
      <c r="BFK48" s="71"/>
      <c r="BGA48" s="71"/>
      <c r="BGQ48" s="71"/>
      <c r="BHG48" s="71"/>
      <c r="BHW48" s="71"/>
      <c r="BIM48" s="71"/>
      <c r="BJC48" s="71"/>
      <c r="BJS48" s="71"/>
      <c r="BKI48" s="71"/>
      <c r="BKY48" s="71"/>
      <c r="BLO48" s="71"/>
      <c r="BME48" s="71"/>
      <c r="BMU48" s="71"/>
      <c r="BNK48" s="71"/>
      <c r="BOA48" s="71"/>
      <c r="BOQ48" s="71"/>
      <c r="BPG48" s="71"/>
      <c r="BPW48" s="71"/>
      <c r="BQM48" s="71"/>
      <c r="BRC48" s="71"/>
      <c r="BRS48" s="71"/>
      <c r="BSI48" s="71"/>
      <c r="BSY48" s="71"/>
      <c r="BTO48" s="71"/>
      <c r="BUE48" s="71"/>
      <c r="BUU48" s="71"/>
      <c r="BVK48" s="71"/>
      <c r="BWA48" s="71"/>
      <c r="BWQ48" s="71"/>
      <c r="BXG48" s="71"/>
      <c r="BXW48" s="71"/>
      <c r="BYM48" s="71"/>
      <c r="BZC48" s="71"/>
      <c r="BZS48" s="71"/>
      <c r="CAI48" s="71"/>
      <c r="CAY48" s="71"/>
      <c r="CBO48" s="71"/>
      <c r="CCE48" s="71"/>
      <c r="CCU48" s="71"/>
      <c r="CDK48" s="71"/>
      <c r="CEA48" s="71"/>
      <c r="CEQ48" s="71"/>
      <c r="CFG48" s="71"/>
      <c r="CFW48" s="71"/>
      <c r="CGM48" s="71"/>
      <c r="CHC48" s="71"/>
      <c r="CHS48" s="71"/>
      <c r="CII48" s="71"/>
      <c r="CIY48" s="71"/>
      <c r="CJO48" s="71"/>
      <c r="CKE48" s="71"/>
      <c r="CKU48" s="71"/>
      <c r="CLK48" s="71"/>
      <c r="CMA48" s="71"/>
      <c r="CMQ48" s="71"/>
      <c r="CNG48" s="71"/>
      <c r="CNW48" s="71"/>
      <c r="COM48" s="71"/>
      <c r="CPC48" s="71"/>
      <c r="CPS48" s="71"/>
      <c r="CQI48" s="71"/>
      <c r="CQY48" s="71"/>
      <c r="CRO48" s="71"/>
      <c r="CSE48" s="71"/>
      <c r="CSU48" s="71"/>
      <c r="CTK48" s="71"/>
      <c r="CUA48" s="71"/>
      <c r="CUQ48" s="71"/>
      <c r="CVG48" s="71"/>
      <c r="CVW48" s="71"/>
      <c r="CWM48" s="71"/>
      <c r="CXC48" s="71"/>
      <c r="CXS48" s="71"/>
      <c r="CYI48" s="71"/>
      <c r="CYY48" s="71"/>
      <c r="CZO48" s="71"/>
      <c r="DAE48" s="71"/>
      <c r="DAU48" s="71"/>
      <c r="DBK48" s="71"/>
      <c r="DCA48" s="71"/>
      <c r="DCQ48" s="71"/>
      <c r="DDG48" s="71"/>
      <c r="DDW48" s="71"/>
      <c r="DEM48" s="71"/>
      <c r="DFC48" s="71"/>
      <c r="DFS48" s="71"/>
      <c r="DGI48" s="71"/>
      <c r="DGY48" s="71"/>
      <c r="DHO48" s="71"/>
      <c r="DIE48" s="71"/>
      <c r="DIU48" s="71"/>
      <c r="DJK48" s="71"/>
      <c r="DKA48" s="71"/>
      <c r="DKQ48" s="71"/>
      <c r="DLG48" s="71"/>
      <c r="DLW48" s="71"/>
      <c r="DMM48" s="71"/>
      <c r="DNC48" s="71"/>
      <c r="DNS48" s="71"/>
      <c r="DOI48" s="71"/>
      <c r="DOY48" s="71"/>
      <c r="DPO48" s="71"/>
      <c r="DQE48" s="71"/>
      <c r="DQU48" s="71"/>
      <c r="DRK48" s="71"/>
      <c r="DSA48" s="71"/>
      <c r="DSQ48" s="71"/>
      <c r="DTG48" s="71"/>
      <c r="DTW48" s="71"/>
      <c r="DUM48" s="71"/>
      <c r="DVC48" s="71"/>
      <c r="DVS48" s="71"/>
      <c r="DWI48" s="71"/>
      <c r="DWY48" s="71"/>
      <c r="DXO48" s="71"/>
      <c r="DYE48" s="71"/>
      <c r="DYU48" s="71"/>
      <c r="DZK48" s="71"/>
      <c r="EAA48" s="71"/>
      <c r="EAQ48" s="71"/>
      <c r="EBG48" s="71"/>
      <c r="EBW48" s="71"/>
      <c r="ECM48" s="71"/>
      <c r="EDC48" s="71"/>
      <c r="EDS48" s="71"/>
      <c r="EEI48" s="71"/>
      <c r="EEY48" s="71"/>
      <c r="EFO48" s="71"/>
      <c r="EGE48" s="71"/>
      <c r="EGU48" s="71"/>
      <c r="EHK48" s="71"/>
      <c r="EIA48" s="71"/>
      <c r="EIQ48" s="71"/>
      <c r="EJG48" s="71"/>
      <c r="EJW48" s="71"/>
      <c r="EKM48" s="71"/>
      <c r="ELC48" s="71"/>
      <c r="ELS48" s="71"/>
      <c r="EMI48" s="71"/>
      <c r="EMY48" s="71"/>
      <c r="ENO48" s="71"/>
      <c r="EOE48" s="71"/>
      <c r="EOU48" s="71"/>
      <c r="EPK48" s="71"/>
      <c r="EQA48" s="71"/>
      <c r="EQQ48" s="71"/>
      <c r="ERG48" s="71"/>
      <c r="ERW48" s="71"/>
      <c r="ESM48" s="71"/>
      <c r="ETC48" s="71"/>
      <c r="ETS48" s="71"/>
      <c r="EUI48" s="71"/>
      <c r="EUY48" s="71"/>
      <c r="EVO48" s="71"/>
      <c r="EWE48" s="71"/>
      <c r="EWU48" s="71"/>
      <c r="EXK48" s="71"/>
      <c r="EYA48" s="71"/>
      <c r="EYQ48" s="71"/>
      <c r="EZG48" s="71"/>
      <c r="EZW48" s="71"/>
      <c r="FAM48" s="71"/>
      <c r="FBC48" s="71"/>
      <c r="FBS48" s="71"/>
      <c r="FCI48" s="71"/>
      <c r="FCY48" s="71"/>
      <c r="FDO48" s="71"/>
      <c r="FEE48" s="71"/>
      <c r="FEU48" s="71"/>
      <c r="FFK48" s="71"/>
      <c r="FGA48" s="71"/>
      <c r="FGQ48" s="71"/>
      <c r="FHG48" s="71"/>
      <c r="FHW48" s="71"/>
      <c r="FIM48" s="71"/>
      <c r="FJC48" s="71"/>
      <c r="FJS48" s="71"/>
      <c r="FKI48" s="71"/>
      <c r="FKY48" s="71"/>
      <c r="FLO48" s="71"/>
      <c r="FME48" s="71"/>
      <c r="FMU48" s="71"/>
      <c r="FNK48" s="71"/>
      <c r="FOA48" s="71"/>
      <c r="FOQ48" s="71"/>
      <c r="FPG48" s="71"/>
      <c r="FPW48" s="71"/>
      <c r="FQM48" s="71"/>
      <c r="FRC48" s="71"/>
      <c r="FRS48" s="71"/>
      <c r="FSI48" s="71"/>
      <c r="FSY48" s="71"/>
      <c r="FTO48" s="71"/>
      <c r="FUE48" s="71"/>
      <c r="FUU48" s="71"/>
      <c r="FVK48" s="71"/>
      <c r="FWA48" s="71"/>
      <c r="FWQ48" s="71"/>
      <c r="FXG48" s="71"/>
      <c r="FXW48" s="71"/>
      <c r="FYM48" s="71"/>
      <c r="FZC48" s="71"/>
      <c r="FZS48" s="71"/>
      <c r="GAI48" s="71"/>
      <c r="GAY48" s="71"/>
      <c r="GBO48" s="71"/>
      <c r="GCE48" s="71"/>
      <c r="GCU48" s="71"/>
      <c r="GDK48" s="71"/>
      <c r="GEA48" s="71"/>
      <c r="GEQ48" s="71"/>
      <c r="GFG48" s="71"/>
      <c r="GFW48" s="71"/>
      <c r="GGM48" s="71"/>
      <c r="GHC48" s="71"/>
      <c r="GHS48" s="71"/>
      <c r="GII48" s="71"/>
      <c r="GIY48" s="71"/>
      <c r="GJO48" s="71"/>
      <c r="GKE48" s="71"/>
      <c r="GKU48" s="71"/>
      <c r="GLK48" s="71"/>
      <c r="GMA48" s="71"/>
      <c r="GMQ48" s="71"/>
      <c r="GNG48" s="71"/>
      <c r="GNW48" s="71"/>
      <c r="GOM48" s="71"/>
      <c r="GPC48" s="71"/>
      <c r="GPS48" s="71"/>
      <c r="GQI48" s="71"/>
      <c r="GQY48" s="71"/>
      <c r="GRO48" s="71"/>
      <c r="GSE48" s="71"/>
      <c r="GSU48" s="71"/>
      <c r="GTK48" s="71"/>
      <c r="GUA48" s="71"/>
      <c r="GUQ48" s="71"/>
      <c r="GVG48" s="71"/>
      <c r="GVW48" s="71"/>
      <c r="GWM48" s="71"/>
      <c r="GXC48" s="71"/>
      <c r="GXS48" s="71"/>
      <c r="GYI48" s="71"/>
      <c r="GYY48" s="71"/>
      <c r="GZO48" s="71"/>
      <c r="HAE48" s="71"/>
      <c r="HAU48" s="71"/>
      <c r="HBK48" s="71"/>
      <c r="HCA48" s="71"/>
      <c r="HCQ48" s="71"/>
      <c r="HDG48" s="71"/>
      <c r="HDW48" s="71"/>
      <c r="HEM48" s="71"/>
      <c r="HFC48" s="71"/>
      <c r="HFS48" s="71"/>
      <c r="HGI48" s="71"/>
      <c r="HGY48" s="71"/>
      <c r="HHO48" s="71"/>
      <c r="HIE48" s="71"/>
      <c r="HIU48" s="71"/>
      <c r="HJK48" s="71"/>
      <c r="HKA48" s="71"/>
      <c r="HKQ48" s="71"/>
      <c r="HLG48" s="71"/>
      <c r="HLW48" s="71"/>
      <c r="HMM48" s="71"/>
      <c r="HNC48" s="71"/>
      <c r="HNS48" s="71"/>
      <c r="HOI48" s="71"/>
      <c r="HOY48" s="71"/>
      <c r="HPO48" s="71"/>
      <c r="HQE48" s="71"/>
      <c r="HQU48" s="71"/>
      <c r="HRK48" s="71"/>
      <c r="HSA48" s="71"/>
      <c r="HSQ48" s="71"/>
      <c r="HTG48" s="71"/>
      <c r="HTW48" s="71"/>
      <c r="HUM48" s="71"/>
      <c r="HVC48" s="71"/>
      <c r="HVS48" s="71"/>
      <c r="HWI48" s="71"/>
      <c r="HWY48" s="71"/>
      <c r="HXO48" s="71"/>
      <c r="HYE48" s="71"/>
      <c r="HYU48" s="71"/>
      <c r="HZK48" s="71"/>
      <c r="IAA48" s="71"/>
      <c r="IAQ48" s="71"/>
      <c r="IBG48" s="71"/>
      <c r="IBW48" s="71"/>
      <c r="ICM48" s="71"/>
      <c r="IDC48" s="71"/>
      <c r="IDS48" s="71"/>
      <c r="IEI48" s="71"/>
      <c r="IEY48" s="71"/>
      <c r="IFO48" s="71"/>
      <c r="IGE48" s="71"/>
      <c r="IGU48" s="71"/>
      <c r="IHK48" s="71"/>
      <c r="IIA48" s="71"/>
      <c r="IIQ48" s="71"/>
      <c r="IJG48" s="71"/>
      <c r="IJW48" s="71"/>
      <c r="IKM48" s="71"/>
      <c r="ILC48" s="71"/>
      <c r="ILS48" s="71"/>
      <c r="IMI48" s="71"/>
      <c r="IMY48" s="71"/>
      <c r="INO48" s="71"/>
      <c r="IOE48" s="71"/>
      <c r="IOU48" s="71"/>
      <c r="IPK48" s="71"/>
      <c r="IQA48" s="71"/>
      <c r="IQQ48" s="71"/>
      <c r="IRG48" s="71"/>
      <c r="IRW48" s="71"/>
      <c r="ISM48" s="71"/>
      <c r="ITC48" s="71"/>
      <c r="ITS48" s="71"/>
      <c r="IUI48" s="71"/>
      <c r="IUY48" s="71"/>
      <c r="IVO48" s="71"/>
      <c r="IWE48" s="71"/>
      <c r="IWU48" s="71"/>
      <c r="IXK48" s="71"/>
      <c r="IYA48" s="71"/>
      <c r="IYQ48" s="71"/>
      <c r="IZG48" s="71"/>
      <c r="IZW48" s="71"/>
      <c r="JAM48" s="71"/>
      <c r="JBC48" s="71"/>
      <c r="JBS48" s="71"/>
      <c r="JCI48" s="71"/>
      <c r="JCY48" s="71"/>
      <c r="JDO48" s="71"/>
      <c r="JEE48" s="71"/>
      <c r="JEU48" s="71"/>
      <c r="JFK48" s="71"/>
      <c r="JGA48" s="71"/>
      <c r="JGQ48" s="71"/>
      <c r="JHG48" s="71"/>
      <c r="JHW48" s="71"/>
      <c r="JIM48" s="71"/>
      <c r="JJC48" s="71"/>
      <c r="JJS48" s="71"/>
      <c r="JKI48" s="71"/>
      <c r="JKY48" s="71"/>
      <c r="JLO48" s="71"/>
      <c r="JME48" s="71"/>
      <c r="JMU48" s="71"/>
      <c r="JNK48" s="71"/>
      <c r="JOA48" s="71"/>
      <c r="JOQ48" s="71"/>
      <c r="JPG48" s="71"/>
      <c r="JPW48" s="71"/>
      <c r="JQM48" s="71"/>
      <c r="JRC48" s="71"/>
      <c r="JRS48" s="71"/>
      <c r="JSI48" s="71"/>
      <c r="JSY48" s="71"/>
      <c r="JTO48" s="71"/>
      <c r="JUE48" s="71"/>
      <c r="JUU48" s="71"/>
      <c r="JVK48" s="71"/>
      <c r="JWA48" s="71"/>
      <c r="JWQ48" s="71"/>
      <c r="JXG48" s="71"/>
      <c r="JXW48" s="71"/>
      <c r="JYM48" s="71"/>
      <c r="JZC48" s="71"/>
      <c r="JZS48" s="71"/>
      <c r="KAI48" s="71"/>
      <c r="KAY48" s="71"/>
      <c r="KBO48" s="71"/>
      <c r="KCE48" s="71"/>
      <c r="KCU48" s="71"/>
      <c r="KDK48" s="71"/>
      <c r="KEA48" s="71"/>
      <c r="KEQ48" s="71"/>
      <c r="KFG48" s="71"/>
      <c r="KFW48" s="71"/>
      <c r="KGM48" s="71"/>
      <c r="KHC48" s="71"/>
      <c r="KHS48" s="71"/>
      <c r="KII48" s="71"/>
      <c r="KIY48" s="71"/>
      <c r="KJO48" s="71"/>
      <c r="KKE48" s="71"/>
      <c r="KKU48" s="71"/>
      <c r="KLK48" s="71"/>
      <c r="KMA48" s="71"/>
      <c r="KMQ48" s="71"/>
      <c r="KNG48" s="71"/>
      <c r="KNW48" s="71"/>
      <c r="KOM48" s="71"/>
      <c r="KPC48" s="71"/>
      <c r="KPS48" s="71"/>
      <c r="KQI48" s="71"/>
      <c r="KQY48" s="71"/>
      <c r="KRO48" s="71"/>
      <c r="KSE48" s="71"/>
      <c r="KSU48" s="71"/>
      <c r="KTK48" s="71"/>
      <c r="KUA48" s="71"/>
      <c r="KUQ48" s="71"/>
      <c r="KVG48" s="71"/>
      <c r="KVW48" s="71"/>
      <c r="KWM48" s="71"/>
      <c r="KXC48" s="71"/>
      <c r="KXS48" s="71"/>
      <c r="KYI48" s="71"/>
      <c r="KYY48" s="71"/>
      <c r="KZO48" s="71"/>
      <c r="LAE48" s="71"/>
      <c r="LAU48" s="71"/>
      <c r="LBK48" s="71"/>
      <c r="LCA48" s="71"/>
      <c r="LCQ48" s="71"/>
      <c r="LDG48" s="71"/>
      <c r="LDW48" s="71"/>
      <c r="LEM48" s="71"/>
      <c r="LFC48" s="71"/>
      <c r="LFS48" s="71"/>
      <c r="LGI48" s="71"/>
      <c r="LGY48" s="71"/>
      <c r="LHO48" s="71"/>
      <c r="LIE48" s="71"/>
      <c r="LIU48" s="71"/>
      <c r="LJK48" s="71"/>
      <c r="LKA48" s="71"/>
      <c r="LKQ48" s="71"/>
      <c r="LLG48" s="71"/>
      <c r="LLW48" s="71"/>
      <c r="LMM48" s="71"/>
      <c r="LNC48" s="71"/>
      <c r="LNS48" s="71"/>
      <c r="LOI48" s="71"/>
      <c r="LOY48" s="71"/>
      <c r="LPO48" s="71"/>
      <c r="LQE48" s="71"/>
      <c r="LQU48" s="71"/>
      <c r="LRK48" s="71"/>
      <c r="LSA48" s="71"/>
      <c r="LSQ48" s="71"/>
      <c r="LTG48" s="71"/>
      <c r="LTW48" s="71"/>
      <c r="LUM48" s="71"/>
      <c r="LVC48" s="71"/>
      <c r="LVS48" s="71"/>
      <c r="LWI48" s="71"/>
      <c r="LWY48" s="71"/>
      <c r="LXO48" s="71"/>
      <c r="LYE48" s="71"/>
      <c r="LYU48" s="71"/>
      <c r="LZK48" s="71"/>
      <c r="MAA48" s="71"/>
      <c r="MAQ48" s="71"/>
      <c r="MBG48" s="71"/>
      <c r="MBW48" s="71"/>
      <c r="MCM48" s="71"/>
      <c r="MDC48" s="71"/>
      <c r="MDS48" s="71"/>
      <c r="MEI48" s="71"/>
      <c r="MEY48" s="71"/>
      <c r="MFO48" s="71"/>
      <c r="MGE48" s="71"/>
      <c r="MGU48" s="71"/>
      <c r="MHK48" s="71"/>
      <c r="MIA48" s="71"/>
      <c r="MIQ48" s="71"/>
      <c r="MJG48" s="71"/>
      <c r="MJW48" s="71"/>
      <c r="MKM48" s="71"/>
      <c r="MLC48" s="71"/>
      <c r="MLS48" s="71"/>
      <c r="MMI48" s="71"/>
      <c r="MMY48" s="71"/>
      <c r="MNO48" s="71"/>
      <c r="MOE48" s="71"/>
      <c r="MOU48" s="71"/>
      <c r="MPK48" s="71"/>
      <c r="MQA48" s="71"/>
      <c r="MQQ48" s="71"/>
      <c r="MRG48" s="71"/>
      <c r="MRW48" s="71"/>
      <c r="MSM48" s="71"/>
      <c r="MTC48" s="71"/>
      <c r="MTS48" s="71"/>
      <c r="MUI48" s="71"/>
      <c r="MUY48" s="71"/>
      <c r="MVO48" s="71"/>
      <c r="MWE48" s="71"/>
      <c r="MWU48" s="71"/>
      <c r="MXK48" s="71"/>
      <c r="MYA48" s="71"/>
      <c r="MYQ48" s="71"/>
      <c r="MZG48" s="71"/>
      <c r="MZW48" s="71"/>
      <c r="NAM48" s="71"/>
      <c r="NBC48" s="71"/>
      <c r="NBS48" s="71"/>
      <c r="NCI48" s="71"/>
      <c r="NCY48" s="71"/>
      <c r="NDO48" s="71"/>
      <c r="NEE48" s="71"/>
      <c r="NEU48" s="71"/>
      <c r="NFK48" s="71"/>
      <c r="NGA48" s="71"/>
      <c r="NGQ48" s="71"/>
      <c r="NHG48" s="71"/>
      <c r="NHW48" s="71"/>
      <c r="NIM48" s="71"/>
      <c r="NJC48" s="71"/>
      <c r="NJS48" s="71"/>
      <c r="NKI48" s="71"/>
      <c r="NKY48" s="71"/>
      <c r="NLO48" s="71"/>
      <c r="NME48" s="71"/>
      <c r="NMU48" s="71"/>
      <c r="NNK48" s="71"/>
      <c r="NOA48" s="71"/>
      <c r="NOQ48" s="71"/>
      <c r="NPG48" s="71"/>
      <c r="NPW48" s="71"/>
      <c r="NQM48" s="71"/>
      <c r="NRC48" s="71"/>
      <c r="NRS48" s="71"/>
      <c r="NSI48" s="71"/>
      <c r="NSY48" s="71"/>
      <c r="NTO48" s="71"/>
      <c r="NUE48" s="71"/>
      <c r="NUU48" s="71"/>
      <c r="NVK48" s="71"/>
      <c r="NWA48" s="71"/>
      <c r="NWQ48" s="71"/>
      <c r="NXG48" s="71"/>
      <c r="NXW48" s="71"/>
      <c r="NYM48" s="71"/>
      <c r="NZC48" s="71"/>
      <c r="NZS48" s="71"/>
      <c r="OAI48" s="71"/>
      <c r="OAY48" s="71"/>
      <c r="OBO48" s="71"/>
      <c r="OCE48" s="71"/>
      <c r="OCU48" s="71"/>
      <c r="ODK48" s="71"/>
      <c r="OEA48" s="71"/>
      <c r="OEQ48" s="71"/>
      <c r="OFG48" s="71"/>
      <c r="OFW48" s="71"/>
      <c r="OGM48" s="71"/>
      <c r="OHC48" s="71"/>
      <c r="OHS48" s="71"/>
      <c r="OII48" s="71"/>
      <c r="OIY48" s="71"/>
      <c r="OJO48" s="71"/>
      <c r="OKE48" s="71"/>
      <c r="OKU48" s="71"/>
      <c r="OLK48" s="71"/>
      <c r="OMA48" s="71"/>
      <c r="OMQ48" s="71"/>
      <c r="ONG48" s="71"/>
      <c r="ONW48" s="71"/>
      <c r="OOM48" s="71"/>
      <c r="OPC48" s="71"/>
      <c r="OPS48" s="71"/>
      <c r="OQI48" s="71"/>
      <c r="OQY48" s="71"/>
      <c r="ORO48" s="71"/>
      <c r="OSE48" s="71"/>
      <c r="OSU48" s="71"/>
      <c r="OTK48" s="71"/>
      <c r="OUA48" s="71"/>
      <c r="OUQ48" s="71"/>
      <c r="OVG48" s="71"/>
      <c r="OVW48" s="71"/>
      <c r="OWM48" s="71"/>
      <c r="OXC48" s="71"/>
      <c r="OXS48" s="71"/>
      <c r="OYI48" s="71"/>
      <c r="OYY48" s="71"/>
      <c r="OZO48" s="71"/>
      <c r="PAE48" s="71"/>
      <c r="PAU48" s="71"/>
      <c r="PBK48" s="71"/>
      <c r="PCA48" s="71"/>
      <c r="PCQ48" s="71"/>
      <c r="PDG48" s="71"/>
      <c r="PDW48" s="71"/>
      <c r="PEM48" s="71"/>
      <c r="PFC48" s="71"/>
      <c r="PFS48" s="71"/>
      <c r="PGI48" s="71"/>
      <c r="PGY48" s="71"/>
      <c r="PHO48" s="71"/>
      <c r="PIE48" s="71"/>
      <c r="PIU48" s="71"/>
      <c r="PJK48" s="71"/>
      <c r="PKA48" s="71"/>
      <c r="PKQ48" s="71"/>
      <c r="PLG48" s="71"/>
      <c r="PLW48" s="71"/>
      <c r="PMM48" s="71"/>
      <c r="PNC48" s="71"/>
      <c r="PNS48" s="71"/>
      <c r="POI48" s="71"/>
      <c r="POY48" s="71"/>
      <c r="PPO48" s="71"/>
      <c r="PQE48" s="71"/>
      <c r="PQU48" s="71"/>
      <c r="PRK48" s="71"/>
      <c r="PSA48" s="71"/>
      <c r="PSQ48" s="71"/>
      <c r="PTG48" s="71"/>
      <c r="PTW48" s="71"/>
      <c r="PUM48" s="71"/>
      <c r="PVC48" s="71"/>
      <c r="PVS48" s="71"/>
      <c r="PWI48" s="71"/>
      <c r="PWY48" s="71"/>
      <c r="PXO48" s="71"/>
      <c r="PYE48" s="71"/>
      <c r="PYU48" s="71"/>
      <c r="PZK48" s="71"/>
      <c r="QAA48" s="71"/>
      <c r="QAQ48" s="71"/>
      <c r="QBG48" s="71"/>
      <c r="QBW48" s="71"/>
      <c r="QCM48" s="71"/>
      <c r="QDC48" s="71"/>
      <c r="QDS48" s="71"/>
      <c r="QEI48" s="71"/>
      <c r="QEY48" s="71"/>
      <c r="QFO48" s="71"/>
      <c r="QGE48" s="71"/>
      <c r="QGU48" s="71"/>
      <c r="QHK48" s="71"/>
      <c r="QIA48" s="71"/>
      <c r="QIQ48" s="71"/>
      <c r="QJG48" s="71"/>
      <c r="QJW48" s="71"/>
      <c r="QKM48" s="71"/>
      <c r="QLC48" s="71"/>
      <c r="QLS48" s="71"/>
      <c r="QMI48" s="71"/>
      <c r="QMY48" s="71"/>
      <c r="QNO48" s="71"/>
      <c r="QOE48" s="71"/>
      <c r="QOU48" s="71"/>
      <c r="QPK48" s="71"/>
      <c r="QQA48" s="71"/>
      <c r="QQQ48" s="71"/>
      <c r="QRG48" s="71"/>
      <c r="QRW48" s="71"/>
      <c r="QSM48" s="71"/>
      <c r="QTC48" s="71"/>
      <c r="QTS48" s="71"/>
      <c r="QUI48" s="71"/>
      <c r="QUY48" s="71"/>
      <c r="QVO48" s="71"/>
      <c r="QWE48" s="71"/>
      <c r="QWU48" s="71"/>
      <c r="QXK48" s="71"/>
      <c r="QYA48" s="71"/>
      <c r="QYQ48" s="71"/>
      <c r="QZG48" s="71"/>
      <c r="QZW48" s="71"/>
      <c r="RAM48" s="71"/>
      <c r="RBC48" s="71"/>
      <c r="RBS48" s="71"/>
      <c r="RCI48" s="71"/>
      <c r="RCY48" s="71"/>
      <c r="RDO48" s="71"/>
      <c r="REE48" s="71"/>
      <c r="REU48" s="71"/>
      <c r="RFK48" s="71"/>
      <c r="RGA48" s="71"/>
      <c r="RGQ48" s="71"/>
      <c r="RHG48" s="71"/>
      <c r="RHW48" s="71"/>
      <c r="RIM48" s="71"/>
      <c r="RJC48" s="71"/>
      <c r="RJS48" s="71"/>
      <c r="RKI48" s="71"/>
      <c r="RKY48" s="71"/>
      <c r="RLO48" s="71"/>
      <c r="RME48" s="71"/>
      <c r="RMU48" s="71"/>
      <c r="RNK48" s="71"/>
      <c r="ROA48" s="71"/>
      <c r="ROQ48" s="71"/>
      <c r="RPG48" s="71"/>
      <c r="RPW48" s="71"/>
      <c r="RQM48" s="71"/>
      <c r="RRC48" s="71"/>
      <c r="RRS48" s="71"/>
      <c r="RSI48" s="71"/>
      <c r="RSY48" s="71"/>
      <c r="RTO48" s="71"/>
      <c r="RUE48" s="71"/>
      <c r="RUU48" s="71"/>
      <c r="RVK48" s="71"/>
      <c r="RWA48" s="71"/>
      <c r="RWQ48" s="71"/>
      <c r="RXG48" s="71"/>
      <c r="RXW48" s="71"/>
      <c r="RYM48" s="71"/>
      <c r="RZC48" s="71"/>
      <c r="RZS48" s="71"/>
      <c r="SAI48" s="71"/>
      <c r="SAY48" s="71"/>
      <c r="SBO48" s="71"/>
      <c r="SCE48" s="71"/>
      <c r="SCU48" s="71"/>
      <c r="SDK48" s="71"/>
      <c r="SEA48" s="71"/>
      <c r="SEQ48" s="71"/>
      <c r="SFG48" s="71"/>
      <c r="SFW48" s="71"/>
      <c r="SGM48" s="71"/>
      <c r="SHC48" s="71"/>
      <c r="SHS48" s="71"/>
      <c r="SII48" s="71"/>
      <c r="SIY48" s="71"/>
      <c r="SJO48" s="71"/>
      <c r="SKE48" s="71"/>
      <c r="SKU48" s="71"/>
      <c r="SLK48" s="71"/>
      <c r="SMA48" s="71"/>
      <c r="SMQ48" s="71"/>
      <c r="SNG48" s="71"/>
      <c r="SNW48" s="71"/>
      <c r="SOM48" s="71"/>
      <c r="SPC48" s="71"/>
      <c r="SPS48" s="71"/>
      <c r="SQI48" s="71"/>
      <c r="SQY48" s="71"/>
      <c r="SRO48" s="71"/>
      <c r="SSE48" s="71"/>
      <c r="SSU48" s="71"/>
      <c r="STK48" s="71"/>
      <c r="SUA48" s="71"/>
      <c r="SUQ48" s="71"/>
      <c r="SVG48" s="71"/>
      <c r="SVW48" s="71"/>
      <c r="SWM48" s="71"/>
      <c r="SXC48" s="71"/>
      <c r="SXS48" s="71"/>
      <c r="SYI48" s="71"/>
      <c r="SYY48" s="71"/>
      <c r="SZO48" s="71"/>
      <c r="TAE48" s="71"/>
      <c r="TAU48" s="71"/>
      <c r="TBK48" s="71"/>
      <c r="TCA48" s="71"/>
      <c r="TCQ48" s="71"/>
      <c r="TDG48" s="71"/>
      <c r="TDW48" s="71"/>
      <c r="TEM48" s="71"/>
      <c r="TFC48" s="71"/>
      <c r="TFS48" s="71"/>
      <c r="TGI48" s="71"/>
      <c r="TGY48" s="71"/>
      <c r="THO48" s="71"/>
      <c r="TIE48" s="71"/>
      <c r="TIU48" s="71"/>
      <c r="TJK48" s="71"/>
      <c r="TKA48" s="71"/>
      <c r="TKQ48" s="71"/>
      <c r="TLG48" s="71"/>
      <c r="TLW48" s="71"/>
      <c r="TMM48" s="71"/>
      <c r="TNC48" s="71"/>
      <c r="TNS48" s="71"/>
      <c r="TOI48" s="71"/>
      <c r="TOY48" s="71"/>
      <c r="TPO48" s="71"/>
      <c r="TQE48" s="71"/>
      <c r="TQU48" s="71"/>
      <c r="TRK48" s="71"/>
      <c r="TSA48" s="71"/>
      <c r="TSQ48" s="71"/>
      <c r="TTG48" s="71"/>
      <c r="TTW48" s="71"/>
      <c r="TUM48" s="71"/>
      <c r="TVC48" s="71"/>
      <c r="TVS48" s="71"/>
      <c r="TWI48" s="71"/>
      <c r="TWY48" s="71"/>
      <c r="TXO48" s="71"/>
      <c r="TYE48" s="71"/>
      <c r="TYU48" s="71"/>
      <c r="TZK48" s="71"/>
      <c r="UAA48" s="71"/>
      <c r="UAQ48" s="71"/>
      <c r="UBG48" s="71"/>
      <c r="UBW48" s="71"/>
      <c r="UCM48" s="71"/>
      <c r="UDC48" s="71"/>
      <c r="UDS48" s="71"/>
      <c r="UEI48" s="71"/>
      <c r="UEY48" s="71"/>
      <c r="UFO48" s="71"/>
      <c r="UGE48" s="71"/>
      <c r="UGU48" s="71"/>
      <c r="UHK48" s="71"/>
      <c r="UIA48" s="71"/>
      <c r="UIQ48" s="71"/>
      <c r="UJG48" s="71"/>
      <c r="UJW48" s="71"/>
      <c r="UKM48" s="71"/>
      <c r="ULC48" s="71"/>
      <c r="ULS48" s="71"/>
      <c r="UMI48" s="71"/>
      <c r="UMY48" s="71"/>
      <c r="UNO48" s="71"/>
      <c r="UOE48" s="71"/>
      <c r="UOU48" s="71"/>
      <c r="UPK48" s="71"/>
      <c r="UQA48" s="71"/>
      <c r="UQQ48" s="71"/>
      <c r="URG48" s="71"/>
      <c r="URW48" s="71"/>
      <c r="USM48" s="71"/>
      <c r="UTC48" s="71"/>
      <c r="UTS48" s="71"/>
      <c r="UUI48" s="71"/>
      <c r="UUY48" s="71"/>
      <c r="UVO48" s="71"/>
      <c r="UWE48" s="71"/>
      <c r="UWU48" s="71"/>
      <c r="UXK48" s="71"/>
      <c r="UYA48" s="71"/>
      <c r="UYQ48" s="71"/>
      <c r="UZG48" s="71"/>
      <c r="UZW48" s="71"/>
      <c r="VAM48" s="71"/>
      <c r="VBC48" s="71"/>
      <c r="VBS48" s="71"/>
      <c r="VCI48" s="71"/>
      <c r="VCY48" s="71"/>
      <c r="VDO48" s="71"/>
      <c r="VEE48" s="71"/>
      <c r="VEU48" s="71"/>
      <c r="VFK48" s="71"/>
      <c r="VGA48" s="71"/>
      <c r="VGQ48" s="71"/>
      <c r="VHG48" s="71"/>
      <c r="VHW48" s="71"/>
      <c r="VIM48" s="71"/>
      <c r="VJC48" s="71"/>
      <c r="VJS48" s="71"/>
      <c r="VKI48" s="71"/>
      <c r="VKY48" s="71"/>
      <c r="VLO48" s="71"/>
      <c r="VME48" s="71"/>
      <c r="VMU48" s="71"/>
      <c r="VNK48" s="71"/>
      <c r="VOA48" s="71"/>
      <c r="VOQ48" s="71"/>
      <c r="VPG48" s="71"/>
      <c r="VPW48" s="71"/>
      <c r="VQM48" s="71"/>
      <c r="VRC48" s="71"/>
      <c r="VRS48" s="71"/>
      <c r="VSI48" s="71"/>
      <c r="VSY48" s="71"/>
      <c r="VTO48" s="71"/>
      <c r="VUE48" s="71"/>
      <c r="VUU48" s="71"/>
      <c r="VVK48" s="71"/>
      <c r="VWA48" s="71"/>
      <c r="VWQ48" s="71"/>
      <c r="VXG48" s="71"/>
      <c r="VXW48" s="71"/>
      <c r="VYM48" s="71"/>
      <c r="VZC48" s="71"/>
      <c r="VZS48" s="71"/>
      <c r="WAI48" s="71"/>
      <c r="WAY48" s="71"/>
      <c r="WBO48" s="71"/>
      <c r="WCE48" s="71"/>
      <c r="WCU48" s="71"/>
      <c r="WDK48" s="71"/>
      <c r="WEA48" s="71"/>
      <c r="WEQ48" s="71"/>
      <c r="WFG48" s="71"/>
      <c r="WFW48" s="71"/>
      <c r="WGM48" s="71"/>
      <c r="WHC48" s="71"/>
      <c r="WHS48" s="71"/>
      <c r="WII48" s="71"/>
      <c r="WIY48" s="71"/>
      <c r="WJO48" s="71"/>
      <c r="WKE48" s="71"/>
      <c r="WKU48" s="71"/>
      <c r="WLK48" s="71"/>
      <c r="WMA48" s="71"/>
      <c r="WMQ48" s="71"/>
      <c r="WNG48" s="71"/>
      <c r="WNW48" s="71"/>
      <c r="WOM48" s="71"/>
      <c r="WPC48" s="71"/>
      <c r="WPS48" s="71"/>
      <c r="WQI48" s="71"/>
      <c r="WQY48" s="71"/>
      <c r="WRO48" s="71"/>
      <c r="WSE48" s="71"/>
      <c r="WSU48" s="71"/>
      <c r="WTK48" s="71"/>
      <c r="WUA48" s="71"/>
      <c r="WUQ48" s="71"/>
      <c r="WVG48" s="71"/>
      <c r="WVW48" s="71"/>
      <c r="WWM48" s="71"/>
      <c r="WXC48" s="71"/>
      <c r="WXS48" s="71"/>
      <c r="WYI48" s="71"/>
      <c r="WYY48" s="71"/>
      <c r="WZO48" s="71"/>
      <c r="XAE48" s="71"/>
      <c r="XAU48" s="71"/>
      <c r="XBK48" s="71"/>
      <c r="XCA48" s="71"/>
      <c r="XCQ48" s="71"/>
      <c r="XDG48" s="71"/>
      <c r="XDW48" s="71"/>
      <c r="XEM48" s="71"/>
    </row>
    <row r="49" spans="1:1023 1039:2047 2063:3071 3087:4095 4111:5119 5135:6143 6159:7167 7183:8191 8207:9215 9231:10239 10255:11263 11279:12287 12303:13311 13327:14335 14351:15359 15375:16367">
      <c r="A49" s="20" t="str">
        <f>IF(COUNTBLANK(F49)=1," ",COUNTA($F$11:F49))</f>
        <v xml:space="preserve"> </v>
      </c>
      <c r="B49" s="73" t="s">
        <v>321</v>
      </c>
      <c r="C49" s="68" t="s">
        <v>16</v>
      </c>
      <c r="D49" s="68">
        <v>2</v>
      </c>
      <c r="E49" s="95"/>
      <c r="F49" s="134"/>
      <c r="G49" s="135"/>
      <c r="H49" s="136"/>
      <c r="I49" s="135">
        <f t="shared" si="0"/>
        <v>0</v>
      </c>
      <c r="J49" s="135">
        <f t="shared" si="1"/>
        <v>0</v>
      </c>
      <c r="K49" s="135">
        <f t="shared" si="2"/>
        <v>0</v>
      </c>
      <c r="L49" s="135">
        <f t="shared" si="3"/>
        <v>0</v>
      </c>
      <c r="M49" s="135">
        <f t="shared" si="4"/>
        <v>0</v>
      </c>
      <c r="N49" s="135">
        <f t="shared" si="5"/>
        <v>0</v>
      </c>
      <c r="O49" s="70">
        <f t="shared" si="6"/>
        <v>0</v>
      </c>
      <c r="AE49" s="71"/>
      <c r="AU49" s="71"/>
      <c r="BK49" s="71"/>
      <c r="CA49" s="71"/>
      <c r="CQ49" s="71"/>
      <c r="DG49" s="71"/>
      <c r="DW49" s="71"/>
      <c r="EM49" s="71"/>
      <c r="FC49" s="71"/>
      <c r="FS49" s="71"/>
      <c r="GI49" s="71"/>
      <c r="GY49" s="71"/>
      <c r="HO49" s="71"/>
      <c r="IE49" s="71"/>
      <c r="IU49" s="71"/>
      <c r="JK49" s="71"/>
      <c r="KA49" s="71"/>
      <c r="KQ49" s="71"/>
      <c r="LG49" s="71"/>
      <c r="LW49" s="71"/>
      <c r="MM49" s="71"/>
      <c r="NC49" s="71"/>
      <c r="NS49" s="71"/>
      <c r="OI49" s="71"/>
      <c r="OY49" s="71"/>
      <c r="PO49" s="71"/>
      <c r="QE49" s="71"/>
      <c r="QU49" s="71"/>
      <c r="RK49" s="71"/>
      <c r="SA49" s="71"/>
      <c r="SQ49" s="71"/>
      <c r="TG49" s="71"/>
      <c r="TW49" s="71"/>
      <c r="UM49" s="71"/>
      <c r="VC49" s="71"/>
      <c r="VS49" s="71"/>
      <c r="WI49" s="71"/>
      <c r="WY49" s="71"/>
      <c r="XO49" s="71"/>
      <c r="YE49" s="71"/>
      <c r="YU49" s="71"/>
      <c r="ZK49" s="71"/>
      <c r="AAA49" s="71"/>
      <c r="AAQ49" s="71"/>
      <c r="ABG49" s="71"/>
      <c r="ABW49" s="71"/>
      <c r="ACM49" s="71"/>
      <c r="ADC49" s="71"/>
      <c r="ADS49" s="71"/>
      <c r="AEI49" s="71"/>
      <c r="AEY49" s="71"/>
      <c r="AFO49" s="71"/>
      <c r="AGE49" s="71"/>
      <c r="AGU49" s="71"/>
      <c r="AHK49" s="71"/>
      <c r="AIA49" s="71"/>
      <c r="AIQ49" s="71"/>
      <c r="AJG49" s="71"/>
      <c r="AJW49" s="71"/>
      <c r="AKM49" s="71"/>
      <c r="ALC49" s="71"/>
      <c r="ALS49" s="71"/>
      <c r="AMI49" s="71"/>
      <c r="AMY49" s="71"/>
      <c r="ANO49" s="71"/>
      <c r="AOE49" s="71"/>
      <c r="AOU49" s="71"/>
      <c r="APK49" s="71"/>
      <c r="AQA49" s="71"/>
      <c r="AQQ49" s="71"/>
      <c r="ARG49" s="71"/>
      <c r="ARW49" s="71"/>
      <c r="ASM49" s="71"/>
      <c r="ATC49" s="71"/>
      <c r="ATS49" s="71"/>
      <c r="AUI49" s="71"/>
      <c r="AUY49" s="71"/>
      <c r="AVO49" s="71"/>
      <c r="AWE49" s="71"/>
      <c r="AWU49" s="71"/>
      <c r="AXK49" s="71"/>
      <c r="AYA49" s="71"/>
      <c r="AYQ49" s="71"/>
      <c r="AZG49" s="71"/>
      <c r="AZW49" s="71"/>
      <c r="BAM49" s="71"/>
      <c r="BBC49" s="71"/>
      <c r="BBS49" s="71"/>
      <c r="BCI49" s="71"/>
      <c r="BCY49" s="71"/>
      <c r="BDO49" s="71"/>
      <c r="BEE49" s="71"/>
      <c r="BEU49" s="71"/>
      <c r="BFK49" s="71"/>
      <c r="BGA49" s="71"/>
      <c r="BGQ49" s="71"/>
      <c r="BHG49" s="71"/>
      <c r="BHW49" s="71"/>
      <c r="BIM49" s="71"/>
      <c r="BJC49" s="71"/>
      <c r="BJS49" s="71"/>
      <c r="BKI49" s="71"/>
      <c r="BKY49" s="71"/>
      <c r="BLO49" s="71"/>
      <c r="BME49" s="71"/>
      <c r="BMU49" s="71"/>
      <c r="BNK49" s="71"/>
      <c r="BOA49" s="71"/>
      <c r="BOQ49" s="71"/>
      <c r="BPG49" s="71"/>
      <c r="BPW49" s="71"/>
      <c r="BQM49" s="71"/>
      <c r="BRC49" s="71"/>
      <c r="BRS49" s="71"/>
      <c r="BSI49" s="71"/>
      <c r="BSY49" s="71"/>
      <c r="BTO49" s="71"/>
      <c r="BUE49" s="71"/>
      <c r="BUU49" s="71"/>
      <c r="BVK49" s="71"/>
      <c r="BWA49" s="71"/>
      <c r="BWQ49" s="71"/>
      <c r="BXG49" s="71"/>
      <c r="BXW49" s="71"/>
      <c r="BYM49" s="71"/>
      <c r="BZC49" s="71"/>
      <c r="BZS49" s="71"/>
      <c r="CAI49" s="71"/>
      <c r="CAY49" s="71"/>
      <c r="CBO49" s="71"/>
      <c r="CCE49" s="71"/>
      <c r="CCU49" s="71"/>
      <c r="CDK49" s="71"/>
      <c r="CEA49" s="71"/>
      <c r="CEQ49" s="71"/>
      <c r="CFG49" s="71"/>
      <c r="CFW49" s="71"/>
      <c r="CGM49" s="71"/>
      <c r="CHC49" s="71"/>
      <c r="CHS49" s="71"/>
      <c r="CII49" s="71"/>
      <c r="CIY49" s="71"/>
      <c r="CJO49" s="71"/>
      <c r="CKE49" s="71"/>
      <c r="CKU49" s="71"/>
      <c r="CLK49" s="71"/>
      <c r="CMA49" s="71"/>
      <c r="CMQ49" s="71"/>
      <c r="CNG49" s="71"/>
      <c r="CNW49" s="71"/>
      <c r="COM49" s="71"/>
      <c r="CPC49" s="71"/>
      <c r="CPS49" s="71"/>
      <c r="CQI49" s="71"/>
      <c r="CQY49" s="71"/>
      <c r="CRO49" s="71"/>
      <c r="CSE49" s="71"/>
      <c r="CSU49" s="71"/>
      <c r="CTK49" s="71"/>
      <c r="CUA49" s="71"/>
      <c r="CUQ49" s="71"/>
      <c r="CVG49" s="71"/>
      <c r="CVW49" s="71"/>
      <c r="CWM49" s="71"/>
      <c r="CXC49" s="71"/>
      <c r="CXS49" s="71"/>
      <c r="CYI49" s="71"/>
      <c r="CYY49" s="71"/>
      <c r="CZO49" s="71"/>
      <c r="DAE49" s="71"/>
      <c r="DAU49" s="71"/>
      <c r="DBK49" s="71"/>
      <c r="DCA49" s="71"/>
      <c r="DCQ49" s="71"/>
      <c r="DDG49" s="71"/>
      <c r="DDW49" s="71"/>
      <c r="DEM49" s="71"/>
      <c r="DFC49" s="71"/>
      <c r="DFS49" s="71"/>
      <c r="DGI49" s="71"/>
      <c r="DGY49" s="71"/>
      <c r="DHO49" s="71"/>
      <c r="DIE49" s="71"/>
      <c r="DIU49" s="71"/>
      <c r="DJK49" s="71"/>
      <c r="DKA49" s="71"/>
      <c r="DKQ49" s="71"/>
      <c r="DLG49" s="71"/>
      <c r="DLW49" s="71"/>
      <c r="DMM49" s="71"/>
      <c r="DNC49" s="71"/>
      <c r="DNS49" s="71"/>
      <c r="DOI49" s="71"/>
      <c r="DOY49" s="71"/>
      <c r="DPO49" s="71"/>
      <c r="DQE49" s="71"/>
      <c r="DQU49" s="71"/>
      <c r="DRK49" s="71"/>
      <c r="DSA49" s="71"/>
      <c r="DSQ49" s="71"/>
      <c r="DTG49" s="71"/>
      <c r="DTW49" s="71"/>
      <c r="DUM49" s="71"/>
      <c r="DVC49" s="71"/>
      <c r="DVS49" s="71"/>
      <c r="DWI49" s="71"/>
      <c r="DWY49" s="71"/>
      <c r="DXO49" s="71"/>
      <c r="DYE49" s="71"/>
      <c r="DYU49" s="71"/>
      <c r="DZK49" s="71"/>
      <c r="EAA49" s="71"/>
      <c r="EAQ49" s="71"/>
      <c r="EBG49" s="71"/>
      <c r="EBW49" s="71"/>
      <c r="ECM49" s="71"/>
      <c r="EDC49" s="71"/>
      <c r="EDS49" s="71"/>
      <c r="EEI49" s="71"/>
      <c r="EEY49" s="71"/>
      <c r="EFO49" s="71"/>
      <c r="EGE49" s="71"/>
      <c r="EGU49" s="71"/>
      <c r="EHK49" s="71"/>
      <c r="EIA49" s="71"/>
      <c r="EIQ49" s="71"/>
      <c r="EJG49" s="71"/>
      <c r="EJW49" s="71"/>
      <c r="EKM49" s="71"/>
      <c r="ELC49" s="71"/>
      <c r="ELS49" s="71"/>
      <c r="EMI49" s="71"/>
      <c r="EMY49" s="71"/>
      <c r="ENO49" s="71"/>
      <c r="EOE49" s="71"/>
      <c r="EOU49" s="71"/>
      <c r="EPK49" s="71"/>
      <c r="EQA49" s="71"/>
      <c r="EQQ49" s="71"/>
      <c r="ERG49" s="71"/>
      <c r="ERW49" s="71"/>
      <c r="ESM49" s="71"/>
      <c r="ETC49" s="71"/>
      <c r="ETS49" s="71"/>
      <c r="EUI49" s="71"/>
      <c r="EUY49" s="71"/>
      <c r="EVO49" s="71"/>
      <c r="EWE49" s="71"/>
      <c r="EWU49" s="71"/>
      <c r="EXK49" s="71"/>
      <c r="EYA49" s="71"/>
      <c r="EYQ49" s="71"/>
      <c r="EZG49" s="71"/>
      <c r="EZW49" s="71"/>
      <c r="FAM49" s="71"/>
      <c r="FBC49" s="71"/>
      <c r="FBS49" s="71"/>
      <c r="FCI49" s="71"/>
      <c r="FCY49" s="71"/>
      <c r="FDO49" s="71"/>
      <c r="FEE49" s="71"/>
      <c r="FEU49" s="71"/>
      <c r="FFK49" s="71"/>
      <c r="FGA49" s="71"/>
      <c r="FGQ49" s="71"/>
      <c r="FHG49" s="71"/>
      <c r="FHW49" s="71"/>
      <c r="FIM49" s="71"/>
      <c r="FJC49" s="71"/>
      <c r="FJS49" s="71"/>
      <c r="FKI49" s="71"/>
      <c r="FKY49" s="71"/>
      <c r="FLO49" s="71"/>
      <c r="FME49" s="71"/>
      <c r="FMU49" s="71"/>
      <c r="FNK49" s="71"/>
      <c r="FOA49" s="71"/>
      <c r="FOQ49" s="71"/>
      <c r="FPG49" s="71"/>
      <c r="FPW49" s="71"/>
      <c r="FQM49" s="71"/>
      <c r="FRC49" s="71"/>
      <c r="FRS49" s="71"/>
      <c r="FSI49" s="71"/>
      <c r="FSY49" s="71"/>
      <c r="FTO49" s="71"/>
      <c r="FUE49" s="71"/>
      <c r="FUU49" s="71"/>
      <c r="FVK49" s="71"/>
      <c r="FWA49" s="71"/>
      <c r="FWQ49" s="71"/>
      <c r="FXG49" s="71"/>
      <c r="FXW49" s="71"/>
      <c r="FYM49" s="71"/>
      <c r="FZC49" s="71"/>
      <c r="FZS49" s="71"/>
      <c r="GAI49" s="71"/>
      <c r="GAY49" s="71"/>
      <c r="GBO49" s="71"/>
      <c r="GCE49" s="71"/>
      <c r="GCU49" s="71"/>
      <c r="GDK49" s="71"/>
      <c r="GEA49" s="71"/>
      <c r="GEQ49" s="71"/>
      <c r="GFG49" s="71"/>
      <c r="GFW49" s="71"/>
      <c r="GGM49" s="71"/>
      <c r="GHC49" s="71"/>
      <c r="GHS49" s="71"/>
      <c r="GII49" s="71"/>
      <c r="GIY49" s="71"/>
      <c r="GJO49" s="71"/>
      <c r="GKE49" s="71"/>
      <c r="GKU49" s="71"/>
      <c r="GLK49" s="71"/>
      <c r="GMA49" s="71"/>
      <c r="GMQ49" s="71"/>
      <c r="GNG49" s="71"/>
      <c r="GNW49" s="71"/>
      <c r="GOM49" s="71"/>
      <c r="GPC49" s="71"/>
      <c r="GPS49" s="71"/>
      <c r="GQI49" s="71"/>
      <c r="GQY49" s="71"/>
      <c r="GRO49" s="71"/>
      <c r="GSE49" s="71"/>
      <c r="GSU49" s="71"/>
      <c r="GTK49" s="71"/>
      <c r="GUA49" s="71"/>
      <c r="GUQ49" s="71"/>
      <c r="GVG49" s="71"/>
      <c r="GVW49" s="71"/>
      <c r="GWM49" s="71"/>
      <c r="GXC49" s="71"/>
      <c r="GXS49" s="71"/>
      <c r="GYI49" s="71"/>
      <c r="GYY49" s="71"/>
      <c r="GZO49" s="71"/>
      <c r="HAE49" s="71"/>
      <c r="HAU49" s="71"/>
      <c r="HBK49" s="71"/>
      <c r="HCA49" s="71"/>
      <c r="HCQ49" s="71"/>
      <c r="HDG49" s="71"/>
      <c r="HDW49" s="71"/>
      <c r="HEM49" s="71"/>
      <c r="HFC49" s="71"/>
      <c r="HFS49" s="71"/>
      <c r="HGI49" s="71"/>
      <c r="HGY49" s="71"/>
      <c r="HHO49" s="71"/>
      <c r="HIE49" s="71"/>
      <c r="HIU49" s="71"/>
      <c r="HJK49" s="71"/>
      <c r="HKA49" s="71"/>
      <c r="HKQ49" s="71"/>
      <c r="HLG49" s="71"/>
      <c r="HLW49" s="71"/>
      <c r="HMM49" s="71"/>
      <c r="HNC49" s="71"/>
      <c r="HNS49" s="71"/>
      <c r="HOI49" s="71"/>
      <c r="HOY49" s="71"/>
      <c r="HPO49" s="71"/>
      <c r="HQE49" s="71"/>
      <c r="HQU49" s="71"/>
      <c r="HRK49" s="71"/>
      <c r="HSA49" s="71"/>
      <c r="HSQ49" s="71"/>
      <c r="HTG49" s="71"/>
      <c r="HTW49" s="71"/>
      <c r="HUM49" s="71"/>
      <c r="HVC49" s="71"/>
      <c r="HVS49" s="71"/>
      <c r="HWI49" s="71"/>
      <c r="HWY49" s="71"/>
      <c r="HXO49" s="71"/>
      <c r="HYE49" s="71"/>
      <c r="HYU49" s="71"/>
      <c r="HZK49" s="71"/>
      <c r="IAA49" s="71"/>
      <c r="IAQ49" s="71"/>
      <c r="IBG49" s="71"/>
      <c r="IBW49" s="71"/>
      <c r="ICM49" s="71"/>
      <c r="IDC49" s="71"/>
      <c r="IDS49" s="71"/>
      <c r="IEI49" s="71"/>
      <c r="IEY49" s="71"/>
      <c r="IFO49" s="71"/>
      <c r="IGE49" s="71"/>
      <c r="IGU49" s="71"/>
      <c r="IHK49" s="71"/>
      <c r="IIA49" s="71"/>
      <c r="IIQ49" s="71"/>
      <c r="IJG49" s="71"/>
      <c r="IJW49" s="71"/>
      <c r="IKM49" s="71"/>
      <c r="ILC49" s="71"/>
      <c r="ILS49" s="71"/>
      <c r="IMI49" s="71"/>
      <c r="IMY49" s="71"/>
      <c r="INO49" s="71"/>
      <c r="IOE49" s="71"/>
      <c r="IOU49" s="71"/>
      <c r="IPK49" s="71"/>
      <c r="IQA49" s="71"/>
      <c r="IQQ49" s="71"/>
      <c r="IRG49" s="71"/>
      <c r="IRW49" s="71"/>
      <c r="ISM49" s="71"/>
      <c r="ITC49" s="71"/>
      <c r="ITS49" s="71"/>
      <c r="IUI49" s="71"/>
      <c r="IUY49" s="71"/>
      <c r="IVO49" s="71"/>
      <c r="IWE49" s="71"/>
      <c r="IWU49" s="71"/>
      <c r="IXK49" s="71"/>
      <c r="IYA49" s="71"/>
      <c r="IYQ49" s="71"/>
      <c r="IZG49" s="71"/>
      <c r="IZW49" s="71"/>
      <c r="JAM49" s="71"/>
      <c r="JBC49" s="71"/>
      <c r="JBS49" s="71"/>
      <c r="JCI49" s="71"/>
      <c r="JCY49" s="71"/>
      <c r="JDO49" s="71"/>
      <c r="JEE49" s="71"/>
      <c r="JEU49" s="71"/>
      <c r="JFK49" s="71"/>
      <c r="JGA49" s="71"/>
      <c r="JGQ49" s="71"/>
      <c r="JHG49" s="71"/>
      <c r="JHW49" s="71"/>
      <c r="JIM49" s="71"/>
      <c r="JJC49" s="71"/>
      <c r="JJS49" s="71"/>
      <c r="JKI49" s="71"/>
      <c r="JKY49" s="71"/>
      <c r="JLO49" s="71"/>
      <c r="JME49" s="71"/>
      <c r="JMU49" s="71"/>
      <c r="JNK49" s="71"/>
      <c r="JOA49" s="71"/>
      <c r="JOQ49" s="71"/>
      <c r="JPG49" s="71"/>
      <c r="JPW49" s="71"/>
      <c r="JQM49" s="71"/>
      <c r="JRC49" s="71"/>
      <c r="JRS49" s="71"/>
      <c r="JSI49" s="71"/>
      <c r="JSY49" s="71"/>
      <c r="JTO49" s="71"/>
      <c r="JUE49" s="71"/>
      <c r="JUU49" s="71"/>
      <c r="JVK49" s="71"/>
      <c r="JWA49" s="71"/>
      <c r="JWQ49" s="71"/>
      <c r="JXG49" s="71"/>
      <c r="JXW49" s="71"/>
      <c r="JYM49" s="71"/>
      <c r="JZC49" s="71"/>
      <c r="JZS49" s="71"/>
      <c r="KAI49" s="71"/>
      <c r="KAY49" s="71"/>
      <c r="KBO49" s="71"/>
      <c r="KCE49" s="71"/>
      <c r="KCU49" s="71"/>
      <c r="KDK49" s="71"/>
      <c r="KEA49" s="71"/>
      <c r="KEQ49" s="71"/>
      <c r="KFG49" s="71"/>
      <c r="KFW49" s="71"/>
      <c r="KGM49" s="71"/>
      <c r="KHC49" s="71"/>
      <c r="KHS49" s="71"/>
      <c r="KII49" s="71"/>
      <c r="KIY49" s="71"/>
      <c r="KJO49" s="71"/>
      <c r="KKE49" s="71"/>
      <c r="KKU49" s="71"/>
      <c r="KLK49" s="71"/>
      <c r="KMA49" s="71"/>
      <c r="KMQ49" s="71"/>
      <c r="KNG49" s="71"/>
      <c r="KNW49" s="71"/>
      <c r="KOM49" s="71"/>
      <c r="KPC49" s="71"/>
      <c r="KPS49" s="71"/>
      <c r="KQI49" s="71"/>
      <c r="KQY49" s="71"/>
      <c r="KRO49" s="71"/>
      <c r="KSE49" s="71"/>
      <c r="KSU49" s="71"/>
      <c r="KTK49" s="71"/>
      <c r="KUA49" s="71"/>
      <c r="KUQ49" s="71"/>
      <c r="KVG49" s="71"/>
      <c r="KVW49" s="71"/>
      <c r="KWM49" s="71"/>
      <c r="KXC49" s="71"/>
      <c r="KXS49" s="71"/>
      <c r="KYI49" s="71"/>
      <c r="KYY49" s="71"/>
      <c r="KZO49" s="71"/>
      <c r="LAE49" s="71"/>
      <c r="LAU49" s="71"/>
      <c r="LBK49" s="71"/>
      <c r="LCA49" s="71"/>
      <c r="LCQ49" s="71"/>
      <c r="LDG49" s="71"/>
      <c r="LDW49" s="71"/>
      <c r="LEM49" s="71"/>
      <c r="LFC49" s="71"/>
      <c r="LFS49" s="71"/>
      <c r="LGI49" s="71"/>
      <c r="LGY49" s="71"/>
      <c r="LHO49" s="71"/>
      <c r="LIE49" s="71"/>
      <c r="LIU49" s="71"/>
      <c r="LJK49" s="71"/>
      <c r="LKA49" s="71"/>
      <c r="LKQ49" s="71"/>
      <c r="LLG49" s="71"/>
      <c r="LLW49" s="71"/>
      <c r="LMM49" s="71"/>
      <c r="LNC49" s="71"/>
      <c r="LNS49" s="71"/>
      <c r="LOI49" s="71"/>
      <c r="LOY49" s="71"/>
      <c r="LPO49" s="71"/>
      <c r="LQE49" s="71"/>
      <c r="LQU49" s="71"/>
      <c r="LRK49" s="71"/>
      <c r="LSA49" s="71"/>
      <c r="LSQ49" s="71"/>
      <c r="LTG49" s="71"/>
      <c r="LTW49" s="71"/>
      <c r="LUM49" s="71"/>
      <c r="LVC49" s="71"/>
      <c r="LVS49" s="71"/>
      <c r="LWI49" s="71"/>
      <c r="LWY49" s="71"/>
      <c r="LXO49" s="71"/>
      <c r="LYE49" s="71"/>
      <c r="LYU49" s="71"/>
      <c r="LZK49" s="71"/>
      <c r="MAA49" s="71"/>
      <c r="MAQ49" s="71"/>
      <c r="MBG49" s="71"/>
      <c r="MBW49" s="71"/>
      <c r="MCM49" s="71"/>
      <c r="MDC49" s="71"/>
      <c r="MDS49" s="71"/>
      <c r="MEI49" s="71"/>
      <c r="MEY49" s="71"/>
      <c r="MFO49" s="71"/>
      <c r="MGE49" s="71"/>
      <c r="MGU49" s="71"/>
      <c r="MHK49" s="71"/>
      <c r="MIA49" s="71"/>
      <c r="MIQ49" s="71"/>
      <c r="MJG49" s="71"/>
      <c r="MJW49" s="71"/>
      <c r="MKM49" s="71"/>
      <c r="MLC49" s="71"/>
      <c r="MLS49" s="71"/>
      <c r="MMI49" s="71"/>
      <c r="MMY49" s="71"/>
      <c r="MNO49" s="71"/>
      <c r="MOE49" s="71"/>
      <c r="MOU49" s="71"/>
      <c r="MPK49" s="71"/>
      <c r="MQA49" s="71"/>
      <c r="MQQ49" s="71"/>
      <c r="MRG49" s="71"/>
      <c r="MRW49" s="71"/>
      <c r="MSM49" s="71"/>
      <c r="MTC49" s="71"/>
      <c r="MTS49" s="71"/>
      <c r="MUI49" s="71"/>
      <c r="MUY49" s="71"/>
      <c r="MVO49" s="71"/>
      <c r="MWE49" s="71"/>
      <c r="MWU49" s="71"/>
      <c r="MXK49" s="71"/>
      <c r="MYA49" s="71"/>
      <c r="MYQ49" s="71"/>
      <c r="MZG49" s="71"/>
      <c r="MZW49" s="71"/>
      <c r="NAM49" s="71"/>
      <c r="NBC49" s="71"/>
      <c r="NBS49" s="71"/>
      <c r="NCI49" s="71"/>
      <c r="NCY49" s="71"/>
      <c r="NDO49" s="71"/>
      <c r="NEE49" s="71"/>
      <c r="NEU49" s="71"/>
      <c r="NFK49" s="71"/>
      <c r="NGA49" s="71"/>
      <c r="NGQ49" s="71"/>
      <c r="NHG49" s="71"/>
      <c r="NHW49" s="71"/>
      <c r="NIM49" s="71"/>
      <c r="NJC49" s="71"/>
      <c r="NJS49" s="71"/>
      <c r="NKI49" s="71"/>
      <c r="NKY49" s="71"/>
      <c r="NLO49" s="71"/>
      <c r="NME49" s="71"/>
      <c r="NMU49" s="71"/>
      <c r="NNK49" s="71"/>
      <c r="NOA49" s="71"/>
      <c r="NOQ49" s="71"/>
      <c r="NPG49" s="71"/>
      <c r="NPW49" s="71"/>
      <c r="NQM49" s="71"/>
      <c r="NRC49" s="71"/>
      <c r="NRS49" s="71"/>
      <c r="NSI49" s="71"/>
      <c r="NSY49" s="71"/>
      <c r="NTO49" s="71"/>
      <c r="NUE49" s="71"/>
      <c r="NUU49" s="71"/>
      <c r="NVK49" s="71"/>
      <c r="NWA49" s="71"/>
      <c r="NWQ49" s="71"/>
      <c r="NXG49" s="71"/>
      <c r="NXW49" s="71"/>
      <c r="NYM49" s="71"/>
      <c r="NZC49" s="71"/>
      <c r="NZS49" s="71"/>
      <c r="OAI49" s="71"/>
      <c r="OAY49" s="71"/>
      <c r="OBO49" s="71"/>
      <c r="OCE49" s="71"/>
      <c r="OCU49" s="71"/>
      <c r="ODK49" s="71"/>
      <c r="OEA49" s="71"/>
      <c r="OEQ49" s="71"/>
      <c r="OFG49" s="71"/>
      <c r="OFW49" s="71"/>
      <c r="OGM49" s="71"/>
      <c r="OHC49" s="71"/>
      <c r="OHS49" s="71"/>
      <c r="OII49" s="71"/>
      <c r="OIY49" s="71"/>
      <c r="OJO49" s="71"/>
      <c r="OKE49" s="71"/>
      <c r="OKU49" s="71"/>
      <c r="OLK49" s="71"/>
      <c r="OMA49" s="71"/>
      <c r="OMQ49" s="71"/>
      <c r="ONG49" s="71"/>
      <c r="ONW49" s="71"/>
      <c r="OOM49" s="71"/>
      <c r="OPC49" s="71"/>
      <c r="OPS49" s="71"/>
      <c r="OQI49" s="71"/>
      <c r="OQY49" s="71"/>
      <c r="ORO49" s="71"/>
      <c r="OSE49" s="71"/>
      <c r="OSU49" s="71"/>
      <c r="OTK49" s="71"/>
      <c r="OUA49" s="71"/>
      <c r="OUQ49" s="71"/>
      <c r="OVG49" s="71"/>
      <c r="OVW49" s="71"/>
      <c r="OWM49" s="71"/>
      <c r="OXC49" s="71"/>
      <c r="OXS49" s="71"/>
      <c r="OYI49" s="71"/>
      <c r="OYY49" s="71"/>
      <c r="OZO49" s="71"/>
      <c r="PAE49" s="71"/>
      <c r="PAU49" s="71"/>
      <c r="PBK49" s="71"/>
      <c r="PCA49" s="71"/>
      <c r="PCQ49" s="71"/>
      <c r="PDG49" s="71"/>
      <c r="PDW49" s="71"/>
      <c r="PEM49" s="71"/>
      <c r="PFC49" s="71"/>
      <c r="PFS49" s="71"/>
      <c r="PGI49" s="71"/>
      <c r="PGY49" s="71"/>
      <c r="PHO49" s="71"/>
      <c r="PIE49" s="71"/>
      <c r="PIU49" s="71"/>
      <c r="PJK49" s="71"/>
      <c r="PKA49" s="71"/>
      <c r="PKQ49" s="71"/>
      <c r="PLG49" s="71"/>
      <c r="PLW49" s="71"/>
      <c r="PMM49" s="71"/>
      <c r="PNC49" s="71"/>
      <c r="PNS49" s="71"/>
      <c r="POI49" s="71"/>
      <c r="POY49" s="71"/>
      <c r="PPO49" s="71"/>
      <c r="PQE49" s="71"/>
      <c r="PQU49" s="71"/>
      <c r="PRK49" s="71"/>
      <c r="PSA49" s="71"/>
      <c r="PSQ49" s="71"/>
      <c r="PTG49" s="71"/>
      <c r="PTW49" s="71"/>
      <c r="PUM49" s="71"/>
      <c r="PVC49" s="71"/>
      <c r="PVS49" s="71"/>
      <c r="PWI49" s="71"/>
      <c r="PWY49" s="71"/>
      <c r="PXO49" s="71"/>
      <c r="PYE49" s="71"/>
      <c r="PYU49" s="71"/>
      <c r="PZK49" s="71"/>
      <c r="QAA49" s="71"/>
      <c r="QAQ49" s="71"/>
      <c r="QBG49" s="71"/>
      <c r="QBW49" s="71"/>
      <c r="QCM49" s="71"/>
      <c r="QDC49" s="71"/>
      <c r="QDS49" s="71"/>
      <c r="QEI49" s="71"/>
      <c r="QEY49" s="71"/>
      <c r="QFO49" s="71"/>
      <c r="QGE49" s="71"/>
      <c r="QGU49" s="71"/>
      <c r="QHK49" s="71"/>
      <c r="QIA49" s="71"/>
      <c r="QIQ49" s="71"/>
      <c r="QJG49" s="71"/>
      <c r="QJW49" s="71"/>
      <c r="QKM49" s="71"/>
      <c r="QLC49" s="71"/>
      <c r="QLS49" s="71"/>
      <c r="QMI49" s="71"/>
      <c r="QMY49" s="71"/>
      <c r="QNO49" s="71"/>
      <c r="QOE49" s="71"/>
      <c r="QOU49" s="71"/>
      <c r="QPK49" s="71"/>
      <c r="QQA49" s="71"/>
      <c r="QQQ49" s="71"/>
      <c r="QRG49" s="71"/>
      <c r="QRW49" s="71"/>
      <c r="QSM49" s="71"/>
      <c r="QTC49" s="71"/>
      <c r="QTS49" s="71"/>
      <c r="QUI49" s="71"/>
      <c r="QUY49" s="71"/>
      <c r="QVO49" s="71"/>
      <c r="QWE49" s="71"/>
      <c r="QWU49" s="71"/>
      <c r="QXK49" s="71"/>
      <c r="QYA49" s="71"/>
      <c r="QYQ49" s="71"/>
      <c r="QZG49" s="71"/>
      <c r="QZW49" s="71"/>
      <c r="RAM49" s="71"/>
      <c r="RBC49" s="71"/>
      <c r="RBS49" s="71"/>
      <c r="RCI49" s="71"/>
      <c r="RCY49" s="71"/>
      <c r="RDO49" s="71"/>
      <c r="REE49" s="71"/>
      <c r="REU49" s="71"/>
      <c r="RFK49" s="71"/>
      <c r="RGA49" s="71"/>
      <c r="RGQ49" s="71"/>
      <c r="RHG49" s="71"/>
      <c r="RHW49" s="71"/>
      <c r="RIM49" s="71"/>
      <c r="RJC49" s="71"/>
      <c r="RJS49" s="71"/>
      <c r="RKI49" s="71"/>
      <c r="RKY49" s="71"/>
      <c r="RLO49" s="71"/>
      <c r="RME49" s="71"/>
      <c r="RMU49" s="71"/>
      <c r="RNK49" s="71"/>
      <c r="ROA49" s="71"/>
      <c r="ROQ49" s="71"/>
      <c r="RPG49" s="71"/>
      <c r="RPW49" s="71"/>
      <c r="RQM49" s="71"/>
      <c r="RRC49" s="71"/>
      <c r="RRS49" s="71"/>
      <c r="RSI49" s="71"/>
      <c r="RSY49" s="71"/>
      <c r="RTO49" s="71"/>
      <c r="RUE49" s="71"/>
      <c r="RUU49" s="71"/>
      <c r="RVK49" s="71"/>
      <c r="RWA49" s="71"/>
      <c r="RWQ49" s="71"/>
      <c r="RXG49" s="71"/>
      <c r="RXW49" s="71"/>
      <c r="RYM49" s="71"/>
      <c r="RZC49" s="71"/>
      <c r="RZS49" s="71"/>
      <c r="SAI49" s="71"/>
      <c r="SAY49" s="71"/>
      <c r="SBO49" s="71"/>
      <c r="SCE49" s="71"/>
      <c r="SCU49" s="71"/>
      <c r="SDK49" s="71"/>
      <c r="SEA49" s="71"/>
      <c r="SEQ49" s="71"/>
      <c r="SFG49" s="71"/>
      <c r="SFW49" s="71"/>
      <c r="SGM49" s="71"/>
      <c r="SHC49" s="71"/>
      <c r="SHS49" s="71"/>
      <c r="SII49" s="71"/>
      <c r="SIY49" s="71"/>
      <c r="SJO49" s="71"/>
      <c r="SKE49" s="71"/>
      <c r="SKU49" s="71"/>
      <c r="SLK49" s="71"/>
      <c r="SMA49" s="71"/>
      <c r="SMQ49" s="71"/>
      <c r="SNG49" s="71"/>
      <c r="SNW49" s="71"/>
      <c r="SOM49" s="71"/>
      <c r="SPC49" s="71"/>
      <c r="SPS49" s="71"/>
      <c r="SQI49" s="71"/>
      <c r="SQY49" s="71"/>
      <c r="SRO49" s="71"/>
      <c r="SSE49" s="71"/>
      <c r="SSU49" s="71"/>
      <c r="STK49" s="71"/>
      <c r="SUA49" s="71"/>
      <c r="SUQ49" s="71"/>
      <c r="SVG49" s="71"/>
      <c r="SVW49" s="71"/>
      <c r="SWM49" s="71"/>
      <c r="SXC49" s="71"/>
      <c r="SXS49" s="71"/>
      <c r="SYI49" s="71"/>
      <c r="SYY49" s="71"/>
      <c r="SZO49" s="71"/>
      <c r="TAE49" s="71"/>
      <c r="TAU49" s="71"/>
      <c r="TBK49" s="71"/>
      <c r="TCA49" s="71"/>
      <c r="TCQ49" s="71"/>
      <c r="TDG49" s="71"/>
      <c r="TDW49" s="71"/>
      <c r="TEM49" s="71"/>
      <c r="TFC49" s="71"/>
      <c r="TFS49" s="71"/>
      <c r="TGI49" s="71"/>
      <c r="TGY49" s="71"/>
      <c r="THO49" s="71"/>
      <c r="TIE49" s="71"/>
      <c r="TIU49" s="71"/>
      <c r="TJK49" s="71"/>
      <c r="TKA49" s="71"/>
      <c r="TKQ49" s="71"/>
      <c r="TLG49" s="71"/>
      <c r="TLW49" s="71"/>
      <c r="TMM49" s="71"/>
      <c r="TNC49" s="71"/>
      <c r="TNS49" s="71"/>
      <c r="TOI49" s="71"/>
      <c r="TOY49" s="71"/>
      <c r="TPO49" s="71"/>
      <c r="TQE49" s="71"/>
      <c r="TQU49" s="71"/>
      <c r="TRK49" s="71"/>
      <c r="TSA49" s="71"/>
      <c r="TSQ49" s="71"/>
      <c r="TTG49" s="71"/>
      <c r="TTW49" s="71"/>
      <c r="TUM49" s="71"/>
      <c r="TVC49" s="71"/>
      <c r="TVS49" s="71"/>
      <c r="TWI49" s="71"/>
      <c r="TWY49" s="71"/>
      <c r="TXO49" s="71"/>
      <c r="TYE49" s="71"/>
      <c r="TYU49" s="71"/>
      <c r="TZK49" s="71"/>
      <c r="UAA49" s="71"/>
      <c r="UAQ49" s="71"/>
      <c r="UBG49" s="71"/>
      <c r="UBW49" s="71"/>
      <c r="UCM49" s="71"/>
      <c r="UDC49" s="71"/>
      <c r="UDS49" s="71"/>
      <c r="UEI49" s="71"/>
      <c r="UEY49" s="71"/>
      <c r="UFO49" s="71"/>
      <c r="UGE49" s="71"/>
      <c r="UGU49" s="71"/>
      <c r="UHK49" s="71"/>
      <c r="UIA49" s="71"/>
      <c r="UIQ49" s="71"/>
      <c r="UJG49" s="71"/>
      <c r="UJW49" s="71"/>
      <c r="UKM49" s="71"/>
      <c r="ULC49" s="71"/>
      <c r="ULS49" s="71"/>
      <c r="UMI49" s="71"/>
      <c r="UMY49" s="71"/>
      <c r="UNO49" s="71"/>
      <c r="UOE49" s="71"/>
      <c r="UOU49" s="71"/>
      <c r="UPK49" s="71"/>
      <c r="UQA49" s="71"/>
      <c r="UQQ49" s="71"/>
      <c r="URG49" s="71"/>
      <c r="URW49" s="71"/>
      <c r="USM49" s="71"/>
      <c r="UTC49" s="71"/>
      <c r="UTS49" s="71"/>
      <c r="UUI49" s="71"/>
      <c r="UUY49" s="71"/>
      <c r="UVO49" s="71"/>
      <c r="UWE49" s="71"/>
      <c r="UWU49" s="71"/>
      <c r="UXK49" s="71"/>
      <c r="UYA49" s="71"/>
      <c r="UYQ49" s="71"/>
      <c r="UZG49" s="71"/>
      <c r="UZW49" s="71"/>
      <c r="VAM49" s="71"/>
      <c r="VBC49" s="71"/>
      <c r="VBS49" s="71"/>
      <c r="VCI49" s="71"/>
      <c r="VCY49" s="71"/>
      <c r="VDO49" s="71"/>
      <c r="VEE49" s="71"/>
      <c r="VEU49" s="71"/>
      <c r="VFK49" s="71"/>
      <c r="VGA49" s="71"/>
      <c r="VGQ49" s="71"/>
      <c r="VHG49" s="71"/>
      <c r="VHW49" s="71"/>
      <c r="VIM49" s="71"/>
      <c r="VJC49" s="71"/>
      <c r="VJS49" s="71"/>
      <c r="VKI49" s="71"/>
      <c r="VKY49" s="71"/>
      <c r="VLO49" s="71"/>
      <c r="VME49" s="71"/>
      <c r="VMU49" s="71"/>
      <c r="VNK49" s="71"/>
      <c r="VOA49" s="71"/>
      <c r="VOQ49" s="71"/>
      <c r="VPG49" s="71"/>
      <c r="VPW49" s="71"/>
      <c r="VQM49" s="71"/>
      <c r="VRC49" s="71"/>
      <c r="VRS49" s="71"/>
      <c r="VSI49" s="71"/>
      <c r="VSY49" s="71"/>
      <c r="VTO49" s="71"/>
      <c r="VUE49" s="71"/>
      <c r="VUU49" s="71"/>
      <c r="VVK49" s="71"/>
      <c r="VWA49" s="71"/>
      <c r="VWQ49" s="71"/>
      <c r="VXG49" s="71"/>
      <c r="VXW49" s="71"/>
      <c r="VYM49" s="71"/>
      <c r="VZC49" s="71"/>
      <c r="VZS49" s="71"/>
      <c r="WAI49" s="71"/>
      <c r="WAY49" s="71"/>
      <c r="WBO49" s="71"/>
      <c r="WCE49" s="71"/>
      <c r="WCU49" s="71"/>
      <c r="WDK49" s="71"/>
      <c r="WEA49" s="71"/>
      <c r="WEQ49" s="71"/>
      <c r="WFG49" s="71"/>
      <c r="WFW49" s="71"/>
      <c r="WGM49" s="71"/>
      <c r="WHC49" s="71"/>
      <c r="WHS49" s="71"/>
      <c r="WII49" s="71"/>
      <c r="WIY49" s="71"/>
      <c r="WJO49" s="71"/>
      <c r="WKE49" s="71"/>
      <c r="WKU49" s="71"/>
      <c r="WLK49" s="71"/>
      <c r="WMA49" s="71"/>
      <c r="WMQ49" s="71"/>
      <c r="WNG49" s="71"/>
      <c r="WNW49" s="71"/>
      <c r="WOM49" s="71"/>
      <c r="WPC49" s="71"/>
      <c r="WPS49" s="71"/>
      <c r="WQI49" s="71"/>
      <c r="WQY49" s="71"/>
      <c r="WRO49" s="71"/>
      <c r="WSE49" s="71"/>
      <c r="WSU49" s="71"/>
      <c r="WTK49" s="71"/>
      <c r="WUA49" s="71"/>
      <c r="WUQ49" s="71"/>
      <c r="WVG49" s="71"/>
      <c r="WVW49" s="71"/>
      <c r="WWM49" s="71"/>
      <c r="WXC49" s="71"/>
      <c r="WXS49" s="71"/>
      <c r="WYI49" s="71"/>
      <c r="WYY49" s="71"/>
      <c r="WZO49" s="71"/>
      <c r="XAE49" s="71"/>
      <c r="XAU49" s="71"/>
      <c r="XBK49" s="71"/>
      <c r="XCA49" s="71"/>
      <c r="XCQ49" s="71"/>
      <c r="XDG49" s="71"/>
      <c r="XDW49" s="71"/>
      <c r="XEM49" s="71"/>
    </row>
    <row r="50" spans="1:1023 1039:2047 2063:3071 3087:4095 4111:5119 5135:6143 6159:7167 7183:8191 8207:9215 9231:10239 10255:11263 11279:12287 12303:13311 13327:14335 14351:15359 15375:16367">
      <c r="A50" s="20" t="str">
        <f>IF(COUNTBLANK(F50)=1," ",COUNTA($F$11:F50))</f>
        <v xml:space="preserve"> </v>
      </c>
      <c r="B50" s="73" t="s">
        <v>322</v>
      </c>
      <c r="C50" s="68" t="s">
        <v>16</v>
      </c>
      <c r="D50" s="68">
        <v>2</v>
      </c>
      <c r="E50" s="95"/>
      <c r="F50" s="134"/>
      <c r="G50" s="135"/>
      <c r="H50" s="136"/>
      <c r="I50" s="135">
        <f t="shared" si="0"/>
        <v>0</v>
      </c>
      <c r="J50" s="135">
        <f t="shared" si="1"/>
        <v>0</v>
      </c>
      <c r="K50" s="135">
        <f t="shared" si="2"/>
        <v>0</v>
      </c>
      <c r="L50" s="135">
        <f t="shared" si="3"/>
        <v>0</v>
      </c>
      <c r="M50" s="135">
        <f t="shared" si="4"/>
        <v>0</v>
      </c>
      <c r="N50" s="135">
        <f t="shared" si="5"/>
        <v>0</v>
      </c>
      <c r="O50" s="70">
        <f t="shared" si="6"/>
        <v>0</v>
      </c>
      <c r="AE50" s="71"/>
      <c r="AU50" s="71"/>
      <c r="BK50" s="71"/>
      <c r="CA50" s="71"/>
      <c r="CQ50" s="71"/>
      <c r="DG50" s="71"/>
      <c r="DW50" s="71"/>
      <c r="EM50" s="71"/>
      <c r="FC50" s="71"/>
      <c r="FS50" s="71"/>
      <c r="GI50" s="71"/>
      <c r="GY50" s="71"/>
      <c r="HO50" s="71"/>
      <c r="IE50" s="71"/>
      <c r="IU50" s="71"/>
      <c r="JK50" s="71"/>
      <c r="KA50" s="71"/>
      <c r="KQ50" s="71"/>
      <c r="LG50" s="71"/>
      <c r="LW50" s="71"/>
      <c r="MM50" s="71"/>
      <c r="NC50" s="71"/>
      <c r="NS50" s="71"/>
      <c r="OI50" s="71"/>
      <c r="OY50" s="71"/>
      <c r="PO50" s="71"/>
      <c r="QE50" s="71"/>
      <c r="QU50" s="71"/>
      <c r="RK50" s="71"/>
      <c r="SA50" s="71"/>
      <c r="SQ50" s="71"/>
      <c r="TG50" s="71"/>
      <c r="TW50" s="71"/>
      <c r="UM50" s="71"/>
      <c r="VC50" s="71"/>
      <c r="VS50" s="71"/>
      <c r="WI50" s="71"/>
      <c r="WY50" s="71"/>
      <c r="XO50" s="71"/>
      <c r="YE50" s="71"/>
      <c r="YU50" s="71"/>
      <c r="ZK50" s="71"/>
      <c r="AAA50" s="71"/>
      <c r="AAQ50" s="71"/>
      <c r="ABG50" s="71"/>
      <c r="ABW50" s="71"/>
      <c r="ACM50" s="71"/>
      <c r="ADC50" s="71"/>
      <c r="ADS50" s="71"/>
      <c r="AEI50" s="71"/>
      <c r="AEY50" s="71"/>
      <c r="AFO50" s="71"/>
      <c r="AGE50" s="71"/>
      <c r="AGU50" s="71"/>
      <c r="AHK50" s="71"/>
      <c r="AIA50" s="71"/>
      <c r="AIQ50" s="71"/>
      <c r="AJG50" s="71"/>
      <c r="AJW50" s="71"/>
      <c r="AKM50" s="71"/>
      <c r="ALC50" s="71"/>
      <c r="ALS50" s="71"/>
      <c r="AMI50" s="71"/>
      <c r="AMY50" s="71"/>
      <c r="ANO50" s="71"/>
      <c r="AOE50" s="71"/>
      <c r="AOU50" s="71"/>
      <c r="APK50" s="71"/>
      <c r="AQA50" s="71"/>
      <c r="AQQ50" s="71"/>
      <c r="ARG50" s="71"/>
      <c r="ARW50" s="71"/>
      <c r="ASM50" s="71"/>
      <c r="ATC50" s="71"/>
      <c r="ATS50" s="71"/>
      <c r="AUI50" s="71"/>
      <c r="AUY50" s="71"/>
      <c r="AVO50" s="71"/>
      <c r="AWE50" s="71"/>
      <c r="AWU50" s="71"/>
      <c r="AXK50" s="71"/>
      <c r="AYA50" s="71"/>
      <c r="AYQ50" s="71"/>
      <c r="AZG50" s="71"/>
      <c r="AZW50" s="71"/>
      <c r="BAM50" s="71"/>
      <c r="BBC50" s="71"/>
      <c r="BBS50" s="71"/>
      <c r="BCI50" s="71"/>
      <c r="BCY50" s="71"/>
      <c r="BDO50" s="71"/>
      <c r="BEE50" s="71"/>
      <c r="BEU50" s="71"/>
      <c r="BFK50" s="71"/>
      <c r="BGA50" s="71"/>
      <c r="BGQ50" s="71"/>
      <c r="BHG50" s="71"/>
      <c r="BHW50" s="71"/>
      <c r="BIM50" s="71"/>
      <c r="BJC50" s="71"/>
      <c r="BJS50" s="71"/>
      <c r="BKI50" s="71"/>
      <c r="BKY50" s="71"/>
      <c r="BLO50" s="71"/>
      <c r="BME50" s="71"/>
      <c r="BMU50" s="71"/>
      <c r="BNK50" s="71"/>
      <c r="BOA50" s="71"/>
      <c r="BOQ50" s="71"/>
      <c r="BPG50" s="71"/>
      <c r="BPW50" s="71"/>
      <c r="BQM50" s="71"/>
      <c r="BRC50" s="71"/>
      <c r="BRS50" s="71"/>
      <c r="BSI50" s="71"/>
      <c r="BSY50" s="71"/>
      <c r="BTO50" s="71"/>
      <c r="BUE50" s="71"/>
      <c r="BUU50" s="71"/>
      <c r="BVK50" s="71"/>
      <c r="BWA50" s="71"/>
      <c r="BWQ50" s="71"/>
      <c r="BXG50" s="71"/>
      <c r="BXW50" s="71"/>
      <c r="BYM50" s="71"/>
      <c r="BZC50" s="71"/>
      <c r="BZS50" s="71"/>
      <c r="CAI50" s="71"/>
      <c r="CAY50" s="71"/>
      <c r="CBO50" s="71"/>
      <c r="CCE50" s="71"/>
      <c r="CCU50" s="71"/>
      <c r="CDK50" s="71"/>
      <c r="CEA50" s="71"/>
      <c r="CEQ50" s="71"/>
      <c r="CFG50" s="71"/>
      <c r="CFW50" s="71"/>
      <c r="CGM50" s="71"/>
      <c r="CHC50" s="71"/>
      <c r="CHS50" s="71"/>
      <c r="CII50" s="71"/>
      <c r="CIY50" s="71"/>
      <c r="CJO50" s="71"/>
      <c r="CKE50" s="71"/>
      <c r="CKU50" s="71"/>
      <c r="CLK50" s="71"/>
      <c r="CMA50" s="71"/>
      <c r="CMQ50" s="71"/>
      <c r="CNG50" s="71"/>
      <c r="CNW50" s="71"/>
      <c r="COM50" s="71"/>
      <c r="CPC50" s="71"/>
      <c r="CPS50" s="71"/>
      <c r="CQI50" s="71"/>
      <c r="CQY50" s="71"/>
      <c r="CRO50" s="71"/>
      <c r="CSE50" s="71"/>
      <c r="CSU50" s="71"/>
      <c r="CTK50" s="71"/>
      <c r="CUA50" s="71"/>
      <c r="CUQ50" s="71"/>
      <c r="CVG50" s="71"/>
      <c r="CVW50" s="71"/>
      <c r="CWM50" s="71"/>
      <c r="CXC50" s="71"/>
      <c r="CXS50" s="71"/>
      <c r="CYI50" s="71"/>
      <c r="CYY50" s="71"/>
      <c r="CZO50" s="71"/>
      <c r="DAE50" s="71"/>
      <c r="DAU50" s="71"/>
      <c r="DBK50" s="71"/>
      <c r="DCA50" s="71"/>
      <c r="DCQ50" s="71"/>
      <c r="DDG50" s="71"/>
      <c r="DDW50" s="71"/>
      <c r="DEM50" s="71"/>
      <c r="DFC50" s="71"/>
      <c r="DFS50" s="71"/>
      <c r="DGI50" s="71"/>
      <c r="DGY50" s="71"/>
      <c r="DHO50" s="71"/>
      <c r="DIE50" s="71"/>
      <c r="DIU50" s="71"/>
      <c r="DJK50" s="71"/>
      <c r="DKA50" s="71"/>
      <c r="DKQ50" s="71"/>
      <c r="DLG50" s="71"/>
      <c r="DLW50" s="71"/>
      <c r="DMM50" s="71"/>
      <c r="DNC50" s="71"/>
      <c r="DNS50" s="71"/>
      <c r="DOI50" s="71"/>
      <c r="DOY50" s="71"/>
      <c r="DPO50" s="71"/>
      <c r="DQE50" s="71"/>
      <c r="DQU50" s="71"/>
      <c r="DRK50" s="71"/>
      <c r="DSA50" s="71"/>
      <c r="DSQ50" s="71"/>
      <c r="DTG50" s="71"/>
      <c r="DTW50" s="71"/>
      <c r="DUM50" s="71"/>
      <c r="DVC50" s="71"/>
      <c r="DVS50" s="71"/>
      <c r="DWI50" s="71"/>
      <c r="DWY50" s="71"/>
      <c r="DXO50" s="71"/>
      <c r="DYE50" s="71"/>
      <c r="DYU50" s="71"/>
      <c r="DZK50" s="71"/>
      <c r="EAA50" s="71"/>
      <c r="EAQ50" s="71"/>
      <c r="EBG50" s="71"/>
      <c r="EBW50" s="71"/>
      <c r="ECM50" s="71"/>
      <c r="EDC50" s="71"/>
      <c r="EDS50" s="71"/>
      <c r="EEI50" s="71"/>
      <c r="EEY50" s="71"/>
      <c r="EFO50" s="71"/>
      <c r="EGE50" s="71"/>
      <c r="EGU50" s="71"/>
      <c r="EHK50" s="71"/>
      <c r="EIA50" s="71"/>
      <c r="EIQ50" s="71"/>
      <c r="EJG50" s="71"/>
      <c r="EJW50" s="71"/>
      <c r="EKM50" s="71"/>
      <c r="ELC50" s="71"/>
      <c r="ELS50" s="71"/>
      <c r="EMI50" s="71"/>
      <c r="EMY50" s="71"/>
      <c r="ENO50" s="71"/>
      <c r="EOE50" s="71"/>
      <c r="EOU50" s="71"/>
      <c r="EPK50" s="71"/>
      <c r="EQA50" s="71"/>
      <c r="EQQ50" s="71"/>
      <c r="ERG50" s="71"/>
      <c r="ERW50" s="71"/>
      <c r="ESM50" s="71"/>
      <c r="ETC50" s="71"/>
      <c r="ETS50" s="71"/>
      <c r="EUI50" s="71"/>
      <c r="EUY50" s="71"/>
      <c r="EVO50" s="71"/>
      <c r="EWE50" s="71"/>
      <c r="EWU50" s="71"/>
      <c r="EXK50" s="71"/>
      <c r="EYA50" s="71"/>
      <c r="EYQ50" s="71"/>
      <c r="EZG50" s="71"/>
      <c r="EZW50" s="71"/>
      <c r="FAM50" s="71"/>
      <c r="FBC50" s="71"/>
      <c r="FBS50" s="71"/>
      <c r="FCI50" s="71"/>
      <c r="FCY50" s="71"/>
      <c r="FDO50" s="71"/>
      <c r="FEE50" s="71"/>
      <c r="FEU50" s="71"/>
      <c r="FFK50" s="71"/>
      <c r="FGA50" s="71"/>
      <c r="FGQ50" s="71"/>
      <c r="FHG50" s="71"/>
      <c r="FHW50" s="71"/>
      <c r="FIM50" s="71"/>
      <c r="FJC50" s="71"/>
      <c r="FJS50" s="71"/>
      <c r="FKI50" s="71"/>
      <c r="FKY50" s="71"/>
      <c r="FLO50" s="71"/>
      <c r="FME50" s="71"/>
      <c r="FMU50" s="71"/>
      <c r="FNK50" s="71"/>
      <c r="FOA50" s="71"/>
      <c r="FOQ50" s="71"/>
      <c r="FPG50" s="71"/>
      <c r="FPW50" s="71"/>
      <c r="FQM50" s="71"/>
      <c r="FRC50" s="71"/>
      <c r="FRS50" s="71"/>
      <c r="FSI50" s="71"/>
      <c r="FSY50" s="71"/>
      <c r="FTO50" s="71"/>
      <c r="FUE50" s="71"/>
      <c r="FUU50" s="71"/>
      <c r="FVK50" s="71"/>
      <c r="FWA50" s="71"/>
      <c r="FWQ50" s="71"/>
      <c r="FXG50" s="71"/>
      <c r="FXW50" s="71"/>
      <c r="FYM50" s="71"/>
      <c r="FZC50" s="71"/>
      <c r="FZS50" s="71"/>
      <c r="GAI50" s="71"/>
      <c r="GAY50" s="71"/>
      <c r="GBO50" s="71"/>
      <c r="GCE50" s="71"/>
      <c r="GCU50" s="71"/>
      <c r="GDK50" s="71"/>
      <c r="GEA50" s="71"/>
      <c r="GEQ50" s="71"/>
      <c r="GFG50" s="71"/>
      <c r="GFW50" s="71"/>
      <c r="GGM50" s="71"/>
      <c r="GHC50" s="71"/>
      <c r="GHS50" s="71"/>
      <c r="GII50" s="71"/>
      <c r="GIY50" s="71"/>
      <c r="GJO50" s="71"/>
      <c r="GKE50" s="71"/>
      <c r="GKU50" s="71"/>
      <c r="GLK50" s="71"/>
      <c r="GMA50" s="71"/>
      <c r="GMQ50" s="71"/>
      <c r="GNG50" s="71"/>
      <c r="GNW50" s="71"/>
      <c r="GOM50" s="71"/>
      <c r="GPC50" s="71"/>
      <c r="GPS50" s="71"/>
      <c r="GQI50" s="71"/>
      <c r="GQY50" s="71"/>
      <c r="GRO50" s="71"/>
      <c r="GSE50" s="71"/>
      <c r="GSU50" s="71"/>
      <c r="GTK50" s="71"/>
      <c r="GUA50" s="71"/>
      <c r="GUQ50" s="71"/>
      <c r="GVG50" s="71"/>
      <c r="GVW50" s="71"/>
      <c r="GWM50" s="71"/>
      <c r="GXC50" s="71"/>
      <c r="GXS50" s="71"/>
      <c r="GYI50" s="71"/>
      <c r="GYY50" s="71"/>
      <c r="GZO50" s="71"/>
      <c r="HAE50" s="71"/>
      <c r="HAU50" s="71"/>
      <c r="HBK50" s="71"/>
      <c r="HCA50" s="71"/>
      <c r="HCQ50" s="71"/>
      <c r="HDG50" s="71"/>
      <c r="HDW50" s="71"/>
      <c r="HEM50" s="71"/>
      <c r="HFC50" s="71"/>
      <c r="HFS50" s="71"/>
      <c r="HGI50" s="71"/>
      <c r="HGY50" s="71"/>
      <c r="HHO50" s="71"/>
      <c r="HIE50" s="71"/>
      <c r="HIU50" s="71"/>
      <c r="HJK50" s="71"/>
      <c r="HKA50" s="71"/>
      <c r="HKQ50" s="71"/>
      <c r="HLG50" s="71"/>
      <c r="HLW50" s="71"/>
      <c r="HMM50" s="71"/>
      <c r="HNC50" s="71"/>
      <c r="HNS50" s="71"/>
      <c r="HOI50" s="71"/>
      <c r="HOY50" s="71"/>
      <c r="HPO50" s="71"/>
      <c r="HQE50" s="71"/>
      <c r="HQU50" s="71"/>
      <c r="HRK50" s="71"/>
      <c r="HSA50" s="71"/>
      <c r="HSQ50" s="71"/>
      <c r="HTG50" s="71"/>
      <c r="HTW50" s="71"/>
      <c r="HUM50" s="71"/>
      <c r="HVC50" s="71"/>
      <c r="HVS50" s="71"/>
      <c r="HWI50" s="71"/>
      <c r="HWY50" s="71"/>
      <c r="HXO50" s="71"/>
      <c r="HYE50" s="71"/>
      <c r="HYU50" s="71"/>
      <c r="HZK50" s="71"/>
      <c r="IAA50" s="71"/>
      <c r="IAQ50" s="71"/>
      <c r="IBG50" s="71"/>
      <c r="IBW50" s="71"/>
      <c r="ICM50" s="71"/>
      <c r="IDC50" s="71"/>
      <c r="IDS50" s="71"/>
      <c r="IEI50" s="71"/>
      <c r="IEY50" s="71"/>
      <c r="IFO50" s="71"/>
      <c r="IGE50" s="71"/>
      <c r="IGU50" s="71"/>
      <c r="IHK50" s="71"/>
      <c r="IIA50" s="71"/>
      <c r="IIQ50" s="71"/>
      <c r="IJG50" s="71"/>
      <c r="IJW50" s="71"/>
      <c r="IKM50" s="71"/>
      <c r="ILC50" s="71"/>
      <c r="ILS50" s="71"/>
      <c r="IMI50" s="71"/>
      <c r="IMY50" s="71"/>
      <c r="INO50" s="71"/>
      <c r="IOE50" s="71"/>
      <c r="IOU50" s="71"/>
      <c r="IPK50" s="71"/>
      <c r="IQA50" s="71"/>
      <c r="IQQ50" s="71"/>
      <c r="IRG50" s="71"/>
      <c r="IRW50" s="71"/>
      <c r="ISM50" s="71"/>
      <c r="ITC50" s="71"/>
      <c r="ITS50" s="71"/>
      <c r="IUI50" s="71"/>
      <c r="IUY50" s="71"/>
      <c r="IVO50" s="71"/>
      <c r="IWE50" s="71"/>
      <c r="IWU50" s="71"/>
      <c r="IXK50" s="71"/>
      <c r="IYA50" s="71"/>
      <c r="IYQ50" s="71"/>
      <c r="IZG50" s="71"/>
      <c r="IZW50" s="71"/>
      <c r="JAM50" s="71"/>
      <c r="JBC50" s="71"/>
      <c r="JBS50" s="71"/>
      <c r="JCI50" s="71"/>
      <c r="JCY50" s="71"/>
      <c r="JDO50" s="71"/>
      <c r="JEE50" s="71"/>
      <c r="JEU50" s="71"/>
      <c r="JFK50" s="71"/>
      <c r="JGA50" s="71"/>
      <c r="JGQ50" s="71"/>
      <c r="JHG50" s="71"/>
      <c r="JHW50" s="71"/>
      <c r="JIM50" s="71"/>
      <c r="JJC50" s="71"/>
      <c r="JJS50" s="71"/>
      <c r="JKI50" s="71"/>
      <c r="JKY50" s="71"/>
      <c r="JLO50" s="71"/>
      <c r="JME50" s="71"/>
      <c r="JMU50" s="71"/>
      <c r="JNK50" s="71"/>
      <c r="JOA50" s="71"/>
      <c r="JOQ50" s="71"/>
      <c r="JPG50" s="71"/>
      <c r="JPW50" s="71"/>
      <c r="JQM50" s="71"/>
      <c r="JRC50" s="71"/>
      <c r="JRS50" s="71"/>
      <c r="JSI50" s="71"/>
      <c r="JSY50" s="71"/>
      <c r="JTO50" s="71"/>
      <c r="JUE50" s="71"/>
      <c r="JUU50" s="71"/>
      <c r="JVK50" s="71"/>
      <c r="JWA50" s="71"/>
      <c r="JWQ50" s="71"/>
      <c r="JXG50" s="71"/>
      <c r="JXW50" s="71"/>
      <c r="JYM50" s="71"/>
      <c r="JZC50" s="71"/>
      <c r="JZS50" s="71"/>
      <c r="KAI50" s="71"/>
      <c r="KAY50" s="71"/>
      <c r="KBO50" s="71"/>
      <c r="KCE50" s="71"/>
      <c r="KCU50" s="71"/>
      <c r="KDK50" s="71"/>
      <c r="KEA50" s="71"/>
      <c r="KEQ50" s="71"/>
      <c r="KFG50" s="71"/>
      <c r="KFW50" s="71"/>
      <c r="KGM50" s="71"/>
      <c r="KHC50" s="71"/>
      <c r="KHS50" s="71"/>
      <c r="KII50" s="71"/>
      <c r="KIY50" s="71"/>
      <c r="KJO50" s="71"/>
      <c r="KKE50" s="71"/>
      <c r="KKU50" s="71"/>
      <c r="KLK50" s="71"/>
      <c r="KMA50" s="71"/>
      <c r="KMQ50" s="71"/>
      <c r="KNG50" s="71"/>
      <c r="KNW50" s="71"/>
      <c r="KOM50" s="71"/>
      <c r="KPC50" s="71"/>
      <c r="KPS50" s="71"/>
      <c r="KQI50" s="71"/>
      <c r="KQY50" s="71"/>
      <c r="KRO50" s="71"/>
      <c r="KSE50" s="71"/>
      <c r="KSU50" s="71"/>
      <c r="KTK50" s="71"/>
      <c r="KUA50" s="71"/>
      <c r="KUQ50" s="71"/>
      <c r="KVG50" s="71"/>
      <c r="KVW50" s="71"/>
      <c r="KWM50" s="71"/>
      <c r="KXC50" s="71"/>
      <c r="KXS50" s="71"/>
      <c r="KYI50" s="71"/>
      <c r="KYY50" s="71"/>
      <c r="KZO50" s="71"/>
      <c r="LAE50" s="71"/>
      <c r="LAU50" s="71"/>
      <c r="LBK50" s="71"/>
      <c r="LCA50" s="71"/>
      <c r="LCQ50" s="71"/>
      <c r="LDG50" s="71"/>
      <c r="LDW50" s="71"/>
      <c r="LEM50" s="71"/>
      <c r="LFC50" s="71"/>
      <c r="LFS50" s="71"/>
      <c r="LGI50" s="71"/>
      <c r="LGY50" s="71"/>
      <c r="LHO50" s="71"/>
      <c r="LIE50" s="71"/>
      <c r="LIU50" s="71"/>
      <c r="LJK50" s="71"/>
      <c r="LKA50" s="71"/>
      <c r="LKQ50" s="71"/>
      <c r="LLG50" s="71"/>
      <c r="LLW50" s="71"/>
      <c r="LMM50" s="71"/>
      <c r="LNC50" s="71"/>
      <c r="LNS50" s="71"/>
      <c r="LOI50" s="71"/>
      <c r="LOY50" s="71"/>
      <c r="LPO50" s="71"/>
      <c r="LQE50" s="71"/>
      <c r="LQU50" s="71"/>
      <c r="LRK50" s="71"/>
      <c r="LSA50" s="71"/>
      <c r="LSQ50" s="71"/>
      <c r="LTG50" s="71"/>
      <c r="LTW50" s="71"/>
      <c r="LUM50" s="71"/>
      <c r="LVC50" s="71"/>
      <c r="LVS50" s="71"/>
      <c r="LWI50" s="71"/>
      <c r="LWY50" s="71"/>
      <c r="LXO50" s="71"/>
      <c r="LYE50" s="71"/>
      <c r="LYU50" s="71"/>
      <c r="LZK50" s="71"/>
      <c r="MAA50" s="71"/>
      <c r="MAQ50" s="71"/>
      <c r="MBG50" s="71"/>
      <c r="MBW50" s="71"/>
      <c r="MCM50" s="71"/>
      <c r="MDC50" s="71"/>
      <c r="MDS50" s="71"/>
      <c r="MEI50" s="71"/>
      <c r="MEY50" s="71"/>
      <c r="MFO50" s="71"/>
      <c r="MGE50" s="71"/>
      <c r="MGU50" s="71"/>
      <c r="MHK50" s="71"/>
      <c r="MIA50" s="71"/>
      <c r="MIQ50" s="71"/>
      <c r="MJG50" s="71"/>
      <c r="MJW50" s="71"/>
      <c r="MKM50" s="71"/>
      <c r="MLC50" s="71"/>
      <c r="MLS50" s="71"/>
      <c r="MMI50" s="71"/>
      <c r="MMY50" s="71"/>
      <c r="MNO50" s="71"/>
      <c r="MOE50" s="71"/>
      <c r="MOU50" s="71"/>
      <c r="MPK50" s="71"/>
      <c r="MQA50" s="71"/>
      <c r="MQQ50" s="71"/>
      <c r="MRG50" s="71"/>
      <c r="MRW50" s="71"/>
      <c r="MSM50" s="71"/>
      <c r="MTC50" s="71"/>
      <c r="MTS50" s="71"/>
      <c r="MUI50" s="71"/>
      <c r="MUY50" s="71"/>
      <c r="MVO50" s="71"/>
      <c r="MWE50" s="71"/>
      <c r="MWU50" s="71"/>
      <c r="MXK50" s="71"/>
      <c r="MYA50" s="71"/>
      <c r="MYQ50" s="71"/>
      <c r="MZG50" s="71"/>
      <c r="MZW50" s="71"/>
      <c r="NAM50" s="71"/>
      <c r="NBC50" s="71"/>
      <c r="NBS50" s="71"/>
      <c r="NCI50" s="71"/>
      <c r="NCY50" s="71"/>
      <c r="NDO50" s="71"/>
      <c r="NEE50" s="71"/>
      <c r="NEU50" s="71"/>
      <c r="NFK50" s="71"/>
      <c r="NGA50" s="71"/>
      <c r="NGQ50" s="71"/>
      <c r="NHG50" s="71"/>
      <c r="NHW50" s="71"/>
      <c r="NIM50" s="71"/>
      <c r="NJC50" s="71"/>
      <c r="NJS50" s="71"/>
      <c r="NKI50" s="71"/>
      <c r="NKY50" s="71"/>
      <c r="NLO50" s="71"/>
      <c r="NME50" s="71"/>
      <c r="NMU50" s="71"/>
      <c r="NNK50" s="71"/>
      <c r="NOA50" s="71"/>
      <c r="NOQ50" s="71"/>
      <c r="NPG50" s="71"/>
      <c r="NPW50" s="71"/>
      <c r="NQM50" s="71"/>
      <c r="NRC50" s="71"/>
      <c r="NRS50" s="71"/>
      <c r="NSI50" s="71"/>
      <c r="NSY50" s="71"/>
      <c r="NTO50" s="71"/>
      <c r="NUE50" s="71"/>
      <c r="NUU50" s="71"/>
      <c r="NVK50" s="71"/>
      <c r="NWA50" s="71"/>
      <c r="NWQ50" s="71"/>
      <c r="NXG50" s="71"/>
      <c r="NXW50" s="71"/>
      <c r="NYM50" s="71"/>
      <c r="NZC50" s="71"/>
      <c r="NZS50" s="71"/>
      <c r="OAI50" s="71"/>
      <c r="OAY50" s="71"/>
      <c r="OBO50" s="71"/>
      <c r="OCE50" s="71"/>
      <c r="OCU50" s="71"/>
      <c r="ODK50" s="71"/>
      <c r="OEA50" s="71"/>
      <c r="OEQ50" s="71"/>
      <c r="OFG50" s="71"/>
      <c r="OFW50" s="71"/>
      <c r="OGM50" s="71"/>
      <c r="OHC50" s="71"/>
      <c r="OHS50" s="71"/>
      <c r="OII50" s="71"/>
      <c r="OIY50" s="71"/>
      <c r="OJO50" s="71"/>
      <c r="OKE50" s="71"/>
      <c r="OKU50" s="71"/>
      <c r="OLK50" s="71"/>
      <c r="OMA50" s="71"/>
      <c r="OMQ50" s="71"/>
      <c r="ONG50" s="71"/>
      <c r="ONW50" s="71"/>
      <c r="OOM50" s="71"/>
      <c r="OPC50" s="71"/>
      <c r="OPS50" s="71"/>
      <c r="OQI50" s="71"/>
      <c r="OQY50" s="71"/>
      <c r="ORO50" s="71"/>
      <c r="OSE50" s="71"/>
      <c r="OSU50" s="71"/>
      <c r="OTK50" s="71"/>
      <c r="OUA50" s="71"/>
      <c r="OUQ50" s="71"/>
      <c r="OVG50" s="71"/>
      <c r="OVW50" s="71"/>
      <c r="OWM50" s="71"/>
      <c r="OXC50" s="71"/>
      <c r="OXS50" s="71"/>
      <c r="OYI50" s="71"/>
      <c r="OYY50" s="71"/>
      <c r="OZO50" s="71"/>
      <c r="PAE50" s="71"/>
      <c r="PAU50" s="71"/>
      <c r="PBK50" s="71"/>
      <c r="PCA50" s="71"/>
      <c r="PCQ50" s="71"/>
      <c r="PDG50" s="71"/>
      <c r="PDW50" s="71"/>
      <c r="PEM50" s="71"/>
      <c r="PFC50" s="71"/>
      <c r="PFS50" s="71"/>
      <c r="PGI50" s="71"/>
      <c r="PGY50" s="71"/>
      <c r="PHO50" s="71"/>
      <c r="PIE50" s="71"/>
      <c r="PIU50" s="71"/>
      <c r="PJK50" s="71"/>
      <c r="PKA50" s="71"/>
      <c r="PKQ50" s="71"/>
      <c r="PLG50" s="71"/>
      <c r="PLW50" s="71"/>
      <c r="PMM50" s="71"/>
      <c r="PNC50" s="71"/>
      <c r="PNS50" s="71"/>
      <c r="POI50" s="71"/>
      <c r="POY50" s="71"/>
      <c r="PPO50" s="71"/>
      <c r="PQE50" s="71"/>
      <c r="PQU50" s="71"/>
      <c r="PRK50" s="71"/>
      <c r="PSA50" s="71"/>
      <c r="PSQ50" s="71"/>
      <c r="PTG50" s="71"/>
      <c r="PTW50" s="71"/>
      <c r="PUM50" s="71"/>
      <c r="PVC50" s="71"/>
      <c r="PVS50" s="71"/>
      <c r="PWI50" s="71"/>
      <c r="PWY50" s="71"/>
      <c r="PXO50" s="71"/>
      <c r="PYE50" s="71"/>
      <c r="PYU50" s="71"/>
      <c r="PZK50" s="71"/>
      <c r="QAA50" s="71"/>
      <c r="QAQ50" s="71"/>
      <c r="QBG50" s="71"/>
      <c r="QBW50" s="71"/>
      <c r="QCM50" s="71"/>
      <c r="QDC50" s="71"/>
      <c r="QDS50" s="71"/>
      <c r="QEI50" s="71"/>
      <c r="QEY50" s="71"/>
      <c r="QFO50" s="71"/>
      <c r="QGE50" s="71"/>
      <c r="QGU50" s="71"/>
      <c r="QHK50" s="71"/>
      <c r="QIA50" s="71"/>
      <c r="QIQ50" s="71"/>
      <c r="QJG50" s="71"/>
      <c r="QJW50" s="71"/>
      <c r="QKM50" s="71"/>
      <c r="QLC50" s="71"/>
      <c r="QLS50" s="71"/>
      <c r="QMI50" s="71"/>
      <c r="QMY50" s="71"/>
      <c r="QNO50" s="71"/>
      <c r="QOE50" s="71"/>
      <c r="QOU50" s="71"/>
      <c r="QPK50" s="71"/>
      <c r="QQA50" s="71"/>
      <c r="QQQ50" s="71"/>
      <c r="QRG50" s="71"/>
      <c r="QRW50" s="71"/>
      <c r="QSM50" s="71"/>
      <c r="QTC50" s="71"/>
      <c r="QTS50" s="71"/>
      <c r="QUI50" s="71"/>
      <c r="QUY50" s="71"/>
      <c r="QVO50" s="71"/>
      <c r="QWE50" s="71"/>
      <c r="QWU50" s="71"/>
      <c r="QXK50" s="71"/>
      <c r="QYA50" s="71"/>
      <c r="QYQ50" s="71"/>
      <c r="QZG50" s="71"/>
      <c r="QZW50" s="71"/>
      <c r="RAM50" s="71"/>
      <c r="RBC50" s="71"/>
      <c r="RBS50" s="71"/>
      <c r="RCI50" s="71"/>
      <c r="RCY50" s="71"/>
      <c r="RDO50" s="71"/>
      <c r="REE50" s="71"/>
      <c r="REU50" s="71"/>
      <c r="RFK50" s="71"/>
      <c r="RGA50" s="71"/>
      <c r="RGQ50" s="71"/>
      <c r="RHG50" s="71"/>
      <c r="RHW50" s="71"/>
      <c r="RIM50" s="71"/>
      <c r="RJC50" s="71"/>
      <c r="RJS50" s="71"/>
      <c r="RKI50" s="71"/>
      <c r="RKY50" s="71"/>
      <c r="RLO50" s="71"/>
      <c r="RME50" s="71"/>
      <c r="RMU50" s="71"/>
      <c r="RNK50" s="71"/>
      <c r="ROA50" s="71"/>
      <c r="ROQ50" s="71"/>
      <c r="RPG50" s="71"/>
      <c r="RPW50" s="71"/>
      <c r="RQM50" s="71"/>
      <c r="RRC50" s="71"/>
      <c r="RRS50" s="71"/>
      <c r="RSI50" s="71"/>
      <c r="RSY50" s="71"/>
      <c r="RTO50" s="71"/>
      <c r="RUE50" s="71"/>
      <c r="RUU50" s="71"/>
      <c r="RVK50" s="71"/>
      <c r="RWA50" s="71"/>
      <c r="RWQ50" s="71"/>
      <c r="RXG50" s="71"/>
      <c r="RXW50" s="71"/>
      <c r="RYM50" s="71"/>
      <c r="RZC50" s="71"/>
      <c r="RZS50" s="71"/>
      <c r="SAI50" s="71"/>
      <c r="SAY50" s="71"/>
      <c r="SBO50" s="71"/>
      <c r="SCE50" s="71"/>
      <c r="SCU50" s="71"/>
      <c r="SDK50" s="71"/>
      <c r="SEA50" s="71"/>
      <c r="SEQ50" s="71"/>
      <c r="SFG50" s="71"/>
      <c r="SFW50" s="71"/>
      <c r="SGM50" s="71"/>
      <c r="SHC50" s="71"/>
      <c r="SHS50" s="71"/>
      <c r="SII50" s="71"/>
      <c r="SIY50" s="71"/>
      <c r="SJO50" s="71"/>
      <c r="SKE50" s="71"/>
      <c r="SKU50" s="71"/>
      <c r="SLK50" s="71"/>
      <c r="SMA50" s="71"/>
      <c r="SMQ50" s="71"/>
      <c r="SNG50" s="71"/>
      <c r="SNW50" s="71"/>
      <c r="SOM50" s="71"/>
      <c r="SPC50" s="71"/>
      <c r="SPS50" s="71"/>
      <c r="SQI50" s="71"/>
      <c r="SQY50" s="71"/>
      <c r="SRO50" s="71"/>
      <c r="SSE50" s="71"/>
      <c r="SSU50" s="71"/>
      <c r="STK50" s="71"/>
      <c r="SUA50" s="71"/>
      <c r="SUQ50" s="71"/>
      <c r="SVG50" s="71"/>
      <c r="SVW50" s="71"/>
      <c r="SWM50" s="71"/>
      <c r="SXC50" s="71"/>
      <c r="SXS50" s="71"/>
      <c r="SYI50" s="71"/>
      <c r="SYY50" s="71"/>
      <c r="SZO50" s="71"/>
      <c r="TAE50" s="71"/>
      <c r="TAU50" s="71"/>
      <c r="TBK50" s="71"/>
      <c r="TCA50" s="71"/>
      <c r="TCQ50" s="71"/>
      <c r="TDG50" s="71"/>
      <c r="TDW50" s="71"/>
      <c r="TEM50" s="71"/>
      <c r="TFC50" s="71"/>
      <c r="TFS50" s="71"/>
      <c r="TGI50" s="71"/>
      <c r="TGY50" s="71"/>
      <c r="THO50" s="71"/>
      <c r="TIE50" s="71"/>
      <c r="TIU50" s="71"/>
      <c r="TJK50" s="71"/>
      <c r="TKA50" s="71"/>
      <c r="TKQ50" s="71"/>
      <c r="TLG50" s="71"/>
      <c r="TLW50" s="71"/>
      <c r="TMM50" s="71"/>
      <c r="TNC50" s="71"/>
      <c r="TNS50" s="71"/>
      <c r="TOI50" s="71"/>
      <c r="TOY50" s="71"/>
      <c r="TPO50" s="71"/>
      <c r="TQE50" s="71"/>
      <c r="TQU50" s="71"/>
      <c r="TRK50" s="71"/>
      <c r="TSA50" s="71"/>
      <c r="TSQ50" s="71"/>
      <c r="TTG50" s="71"/>
      <c r="TTW50" s="71"/>
      <c r="TUM50" s="71"/>
      <c r="TVC50" s="71"/>
      <c r="TVS50" s="71"/>
      <c r="TWI50" s="71"/>
      <c r="TWY50" s="71"/>
      <c r="TXO50" s="71"/>
      <c r="TYE50" s="71"/>
      <c r="TYU50" s="71"/>
      <c r="TZK50" s="71"/>
      <c r="UAA50" s="71"/>
      <c r="UAQ50" s="71"/>
      <c r="UBG50" s="71"/>
      <c r="UBW50" s="71"/>
      <c r="UCM50" s="71"/>
      <c r="UDC50" s="71"/>
      <c r="UDS50" s="71"/>
      <c r="UEI50" s="71"/>
      <c r="UEY50" s="71"/>
      <c r="UFO50" s="71"/>
      <c r="UGE50" s="71"/>
      <c r="UGU50" s="71"/>
      <c r="UHK50" s="71"/>
      <c r="UIA50" s="71"/>
      <c r="UIQ50" s="71"/>
      <c r="UJG50" s="71"/>
      <c r="UJW50" s="71"/>
      <c r="UKM50" s="71"/>
      <c r="ULC50" s="71"/>
      <c r="ULS50" s="71"/>
      <c r="UMI50" s="71"/>
      <c r="UMY50" s="71"/>
      <c r="UNO50" s="71"/>
      <c r="UOE50" s="71"/>
      <c r="UOU50" s="71"/>
      <c r="UPK50" s="71"/>
      <c r="UQA50" s="71"/>
      <c r="UQQ50" s="71"/>
      <c r="URG50" s="71"/>
      <c r="URW50" s="71"/>
      <c r="USM50" s="71"/>
      <c r="UTC50" s="71"/>
      <c r="UTS50" s="71"/>
      <c r="UUI50" s="71"/>
      <c r="UUY50" s="71"/>
      <c r="UVO50" s="71"/>
      <c r="UWE50" s="71"/>
      <c r="UWU50" s="71"/>
      <c r="UXK50" s="71"/>
      <c r="UYA50" s="71"/>
      <c r="UYQ50" s="71"/>
      <c r="UZG50" s="71"/>
      <c r="UZW50" s="71"/>
      <c r="VAM50" s="71"/>
      <c r="VBC50" s="71"/>
      <c r="VBS50" s="71"/>
      <c r="VCI50" s="71"/>
      <c r="VCY50" s="71"/>
      <c r="VDO50" s="71"/>
      <c r="VEE50" s="71"/>
      <c r="VEU50" s="71"/>
      <c r="VFK50" s="71"/>
      <c r="VGA50" s="71"/>
      <c r="VGQ50" s="71"/>
      <c r="VHG50" s="71"/>
      <c r="VHW50" s="71"/>
      <c r="VIM50" s="71"/>
      <c r="VJC50" s="71"/>
      <c r="VJS50" s="71"/>
      <c r="VKI50" s="71"/>
      <c r="VKY50" s="71"/>
      <c r="VLO50" s="71"/>
      <c r="VME50" s="71"/>
      <c r="VMU50" s="71"/>
      <c r="VNK50" s="71"/>
      <c r="VOA50" s="71"/>
      <c r="VOQ50" s="71"/>
      <c r="VPG50" s="71"/>
      <c r="VPW50" s="71"/>
      <c r="VQM50" s="71"/>
      <c r="VRC50" s="71"/>
      <c r="VRS50" s="71"/>
      <c r="VSI50" s="71"/>
      <c r="VSY50" s="71"/>
      <c r="VTO50" s="71"/>
      <c r="VUE50" s="71"/>
      <c r="VUU50" s="71"/>
      <c r="VVK50" s="71"/>
      <c r="VWA50" s="71"/>
      <c r="VWQ50" s="71"/>
      <c r="VXG50" s="71"/>
      <c r="VXW50" s="71"/>
      <c r="VYM50" s="71"/>
      <c r="VZC50" s="71"/>
      <c r="VZS50" s="71"/>
      <c r="WAI50" s="71"/>
      <c r="WAY50" s="71"/>
      <c r="WBO50" s="71"/>
      <c r="WCE50" s="71"/>
      <c r="WCU50" s="71"/>
      <c r="WDK50" s="71"/>
      <c r="WEA50" s="71"/>
      <c r="WEQ50" s="71"/>
      <c r="WFG50" s="71"/>
      <c r="WFW50" s="71"/>
      <c r="WGM50" s="71"/>
      <c r="WHC50" s="71"/>
      <c r="WHS50" s="71"/>
      <c r="WII50" s="71"/>
      <c r="WIY50" s="71"/>
      <c r="WJO50" s="71"/>
      <c r="WKE50" s="71"/>
      <c r="WKU50" s="71"/>
      <c r="WLK50" s="71"/>
      <c r="WMA50" s="71"/>
      <c r="WMQ50" s="71"/>
      <c r="WNG50" s="71"/>
      <c r="WNW50" s="71"/>
      <c r="WOM50" s="71"/>
      <c r="WPC50" s="71"/>
      <c r="WPS50" s="71"/>
      <c r="WQI50" s="71"/>
      <c r="WQY50" s="71"/>
      <c r="WRO50" s="71"/>
      <c r="WSE50" s="71"/>
      <c r="WSU50" s="71"/>
      <c r="WTK50" s="71"/>
      <c r="WUA50" s="71"/>
      <c r="WUQ50" s="71"/>
      <c r="WVG50" s="71"/>
      <c r="WVW50" s="71"/>
      <c r="WWM50" s="71"/>
      <c r="WXC50" s="71"/>
      <c r="WXS50" s="71"/>
      <c r="WYI50" s="71"/>
      <c r="WYY50" s="71"/>
      <c r="WZO50" s="71"/>
      <c r="XAE50" s="71"/>
      <c r="XAU50" s="71"/>
      <c r="XBK50" s="71"/>
      <c r="XCA50" s="71"/>
      <c r="XCQ50" s="71"/>
      <c r="XDG50" s="71"/>
      <c r="XDW50" s="71"/>
      <c r="XEM50" s="71"/>
    </row>
    <row r="51" spans="1:1023 1039:2047 2063:3071 3087:4095 4111:5119 5135:6143 6159:7167 7183:8191 8207:9215 9231:10239 10255:11263 11279:12287 12303:13311 13327:14335 14351:15359 15375:16367">
      <c r="A51" s="20" t="str">
        <f>IF(COUNTBLANK(F51)=1," ",COUNTA($F$11:F51))</f>
        <v xml:space="preserve"> </v>
      </c>
      <c r="B51" s="73" t="s">
        <v>323</v>
      </c>
      <c r="C51" s="68" t="s">
        <v>16</v>
      </c>
      <c r="D51" s="68">
        <v>2</v>
      </c>
      <c r="E51" s="95"/>
      <c r="F51" s="134"/>
      <c r="G51" s="135"/>
      <c r="H51" s="136"/>
      <c r="I51" s="135">
        <f t="shared" si="0"/>
        <v>0</v>
      </c>
      <c r="J51" s="135">
        <f t="shared" si="1"/>
        <v>0</v>
      </c>
      <c r="K51" s="135">
        <f t="shared" si="2"/>
        <v>0</v>
      </c>
      <c r="L51" s="135">
        <f t="shared" si="3"/>
        <v>0</v>
      </c>
      <c r="M51" s="135">
        <f t="shared" si="4"/>
        <v>0</v>
      </c>
      <c r="N51" s="135">
        <f t="shared" si="5"/>
        <v>0</v>
      </c>
      <c r="O51" s="70">
        <f t="shared" si="6"/>
        <v>0</v>
      </c>
      <c r="AE51" s="71"/>
      <c r="AU51" s="71"/>
      <c r="BK51" s="71"/>
      <c r="CA51" s="71"/>
      <c r="CQ51" s="71"/>
      <c r="DG51" s="71"/>
      <c r="DW51" s="71"/>
      <c r="EM51" s="71"/>
      <c r="FC51" s="71"/>
      <c r="FS51" s="71"/>
      <c r="GI51" s="71"/>
      <c r="GY51" s="71"/>
      <c r="HO51" s="71"/>
      <c r="IE51" s="71"/>
      <c r="IU51" s="71"/>
      <c r="JK51" s="71"/>
      <c r="KA51" s="71"/>
      <c r="KQ51" s="71"/>
      <c r="LG51" s="71"/>
      <c r="LW51" s="71"/>
      <c r="MM51" s="71"/>
      <c r="NC51" s="71"/>
      <c r="NS51" s="71"/>
      <c r="OI51" s="71"/>
      <c r="OY51" s="71"/>
      <c r="PO51" s="71"/>
      <c r="QE51" s="71"/>
      <c r="QU51" s="71"/>
      <c r="RK51" s="71"/>
      <c r="SA51" s="71"/>
      <c r="SQ51" s="71"/>
      <c r="TG51" s="71"/>
      <c r="TW51" s="71"/>
      <c r="UM51" s="71"/>
      <c r="VC51" s="71"/>
      <c r="VS51" s="71"/>
      <c r="WI51" s="71"/>
      <c r="WY51" s="71"/>
      <c r="XO51" s="71"/>
      <c r="YE51" s="71"/>
      <c r="YU51" s="71"/>
      <c r="ZK51" s="71"/>
      <c r="AAA51" s="71"/>
      <c r="AAQ51" s="71"/>
      <c r="ABG51" s="71"/>
      <c r="ABW51" s="71"/>
      <c r="ACM51" s="71"/>
      <c r="ADC51" s="71"/>
      <c r="ADS51" s="71"/>
      <c r="AEI51" s="71"/>
      <c r="AEY51" s="71"/>
      <c r="AFO51" s="71"/>
      <c r="AGE51" s="71"/>
      <c r="AGU51" s="71"/>
      <c r="AHK51" s="71"/>
      <c r="AIA51" s="71"/>
      <c r="AIQ51" s="71"/>
      <c r="AJG51" s="71"/>
      <c r="AJW51" s="71"/>
      <c r="AKM51" s="71"/>
      <c r="ALC51" s="71"/>
      <c r="ALS51" s="71"/>
      <c r="AMI51" s="71"/>
      <c r="AMY51" s="71"/>
      <c r="ANO51" s="71"/>
      <c r="AOE51" s="71"/>
      <c r="AOU51" s="71"/>
      <c r="APK51" s="71"/>
      <c r="AQA51" s="71"/>
      <c r="AQQ51" s="71"/>
      <c r="ARG51" s="71"/>
      <c r="ARW51" s="71"/>
      <c r="ASM51" s="71"/>
      <c r="ATC51" s="71"/>
      <c r="ATS51" s="71"/>
      <c r="AUI51" s="71"/>
      <c r="AUY51" s="71"/>
      <c r="AVO51" s="71"/>
      <c r="AWE51" s="71"/>
      <c r="AWU51" s="71"/>
      <c r="AXK51" s="71"/>
      <c r="AYA51" s="71"/>
      <c r="AYQ51" s="71"/>
      <c r="AZG51" s="71"/>
      <c r="AZW51" s="71"/>
      <c r="BAM51" s="71"/>
      <c r="BBC51" s="71"/>
      <c r="BBS51" s="71"/>
      <c r="BCI51" s="71"/>
      <c r="BCY51" s="71"/>
      <c r="BDO51" s="71"/>
      <c r="BEE51" s="71"/>
      <c r="BEU51" s="71"/>
      <c r="BFK51" s="71"/>
      <c r="BGA51" s="71"/>
      <c r="BGQ51" s="71"/>
      <c r="BHG51" s="71"/>
      <c r="BHW51" s="71"/>
      <c r="BIM51" s="71"/>
      <c r="BJC51" s="71"/>
      <c r="BJS51" s="71"/>
      <c r="BKI51" s="71"/>
      <c r="BKY51" s="71"/>
      <c r="BLO51" s="71"/>
      <c r="BME51" s="71"/>
      <c r="BMU51" s="71"/>
      <c r="BNK51" s="71"/>
      <c r="BOA51" s="71"/>
      <c r="BOQ51" s="71"/>
      <c r="BPG51" s="71"/>
      <c r="BPW51" s="71"/>
      <c r="BQM51" s="71"/>
      <c r="BRC51" s="71"/>
      <c r="BRS51" s="71"/>
      <c r="BSI51" s="71"/>
      <c r="BSY51" s="71"/>
      <c r="BTO51" s="71"/>
      <c r="BUE51" s="71"/>
      <c r="BUU51" s="71"/>
      <c r="BVK51" s="71"/>
      <c r="BWA51" s="71"/>
      <c r="BWQ51" s="71"/>
      <c r="BXG51" s="71"/>
      <c r="BXW51" s="71"/>
      <c r="BYM51" s="71"/>
      <c r="BZC51" s="71"/>
      <c r="BZS51" s="71"/>
      <c r="CAI51" s="71"/>
      <c r="CAY51" s="71"/>
      <c r="CBO51" s="71"/>
      <c r="CCE51" s="71"/>
      <c r="CCU51" s="71"/>
      <c r="CDK51" s="71"/>
      <c r="CEA51" s="71"/>
      <c r="CEQ51" s="71"/>
      <c r="CFG51" s="71"/>
      <c r="CFW51" s="71"/>
      <c r="CGM51" s="71"/>
      <c r="CHC51" s="71"/>
      <c r="CHS51" s="71"/>
      <c r="CII51" s="71"/>
      <c r="CIY51" s="71"/>
      <c r="CJO51" s="71"/>
      <c r="CKE51" s="71"/>
      <c r="CKU51" s="71"/>
      <c r="CLK51" s="71"/>
      <c r="CMA51" s="71"/>
      <c r="CMQ51" s="71"/>
      <c r="CNG51" s="71"/>
      <c r="CNW51" s="71"/>
      <c r="COM51" s="71"/>
      <c r="CPC51" s="71"/>
      <c r="CPS51" s="71"/>
      <c r="CQI51" s="71"/>
      <c r="CQY51" s="71"/>
      <c r="CRO51" s="71"/>
      <c r="CSE51" s="71"/>
      <c r="CSU51" s="71"/>
      <c r="CTK51" s="71"/>
      <c r="CUA51" s="71"/>
      <c r="CUQ51" s="71"/>
      <c r="CVG51" s="71"/>
      <c r="CVW51" s="71"/>
      <c r="CWM51" s="71"/>
      <c r="CXC51" s="71"/>
      <c r="CXS51" s="71"/>
      <c r="CYI51" s="71"/>
      <c r="CYY51" s="71"/>
      <c r="CZO51" s="71"/>
      <c r="DAE51" s="71"/>
      <c r="DAU51" s="71"/>
      <c r="DBK51" s="71"/>
      <c r="DCA51" s="71"/>
      <c r="DCQ51" s="71"/>
      <c r="DDG51" s="71"/>
      <c r="DDW51" s="71"/>
      <c r="DEM51" s="71"/>
      <c r="DFC51" s="71"/>
      <c r="DFS51" s="71"/>
      <c r="DGI51" s="71"/>
      <c r="DGY51" s="71"/>
      <c r="DHO51" s="71"/>
      <c r="DIE51" s="71"/>
      <c r="DIU51" s="71"/>
      <c r="DJK51" s="71"/>
      <c r="DKA51" s="71"/>
      <c r="DKQ51" s="71"/>
      <c r="DLG51" s="71"/>
      <c r="DLW51" s="71"/>
      <c r="DMM51" s="71"/>
      <c r="DNC51" s="71"/>
      <c r="DNS51" s="71"/>
      <c r="DOI51" s="71"/>
      <c r="DOY51" s="71"/>
      <c r="DPO51" s="71"/>
      <c r="DQE51" s="71"/>
      <c r="DQU51" s="71"/>
      <c r="DRK51" s="71"/>
      <c r="DSA51" s="71"/>
      <c r="DSQ51" s="71"/>
      <c r="DTG51" s="71"/>
      <c r="DTW51" s="71"/>
      <c r="DUM51" s="71"/>
      <c r="DVC51" s="71"/>
      <c r="DVS51" s="71"/>
      <c r="DWI51" s="71"/>
      <c r="DWY51" s="71"/>
      <c r="DXO51" s="71"/>
      <c r="DYE51" s="71"/>
      <c r="DYU51" s="71"/>
      <c r="DZK51" s="71"/>
      <c r="EAA51" s="71"/>
      <c r="EAQ51" s="71"/>
      <c r="EBG51" s="71"/>
      <c r="EBW51" s="71"/>
      <c r="ECM51" s="71"/>
      <c r="EDC51" s="71"/>
      <c r="EDS51" s="71"/>
      <c r="EEI51" s="71"/>
      <c r="EEY51" s="71"/>
      <c r="EFO51" s="71"/>
      <c r="EGE51" s="71"/>
      <c r="EGU51" s="71"/>
      <c r="EHK51" s="71"/>
      <c r="EIA51" s="71"/>
      <c r="EIQ51" s="71"/>
      <c r="EJG51" s="71"/>
      <c r="EJW51" s="71"/>
      <c r="EKM51" s="71"/>
      <c r="ELC51" s="71"/>
      <c r="ELS51" s="71"/>
      <c r="EMI51" s="71"/>
      <c r="EMY51" s="71"/>
      <c r="ENO51" s="71"/>
      <c r="EOE51" s="71"/>
      <c r="EOU51" s="71"/>
      <c r="EPK51" s="71"/>
      <c r="EQA51" s="71"/>
      <c r="EQQ51" s="71"/>
      <c r="ERG51" s="71"/>
      <c r="ERW51" s="71"/>
      <c r="ESM51" s="71"/>
      <c r="ETC51" s="71"/>
      <c r="ETS51" s="71"/>
      <c r="EUI51" s="71"/>
      <c r="EUY51" s="71"/>
      <c r="EVO51" s="71"/>
      <c r="EWE51" s="71"/>
      <c r="EWU51" s="71"/>
      <c r="EXK51" s="71"/>
      <c r="EYA51" s="71"/>
      <c r="EYQ51" s="71"/>
      <c r="EZG51" s="71"/>
      <c r="EZW51" s="71"/>
      <c r="FAM51" s="71"/>
      <c r="FBC51" s="71"/>
      <c r="FBS51" s="71"/>
      <c r="FCI51" s="71"/>
      <c r="FCY51" s="71"/>
      <c r="FDO51" s="71"/>
      <c r="FEE51" s="71"/>
      <c r="FEU51" s="71"/>
      <c r="FFK51" s="71"/>
      <c r="FGA51" s="71"/>
      <c r="FGQ51" s="71"/>
      <c r="FHG51" s="71"/>
      <c r="FHW51" s="71"/>
      <c r="FIM51" s="71"/>
      <c r="FJC51" s="71"/>
      <c r="FJS51" s="71"/>
      <c r="FKI51" s="71"/>
      <c r="FKY51" s="71"/>
      <c r="FLO51" s="71"/>
      <c r="FME51" s="71"/>
      <c r="FMU51" s="71"/>
      <c r="FNK51" s="71"/>
      <c r="FOA51" s="71"/>
      <c r="FOQ51" s="71"/>
      <c r="FPG51" s="71"/>
      <c r="FPW51" s="71"/>
      <c r="FQM51" s="71"/>
      <c r="FRC51" s="71"/>
      <c r="FRS51" s="71"/>
      <c r="FSI51" s="71"/>
      <c r="FSY51" s="71"/>
      <c r="FTO51" s="71"/>
      <c r="FUE51" s="71"/>
      <c r="FUU51" s="71"/>
      <c r="FVK51" s="71"/>
      <c r="FWA51" s="71"/>
      <c r="FWQ51" s="71"/>
      <c r="FXG51" s="71"/>
      <c r="FXW51" s="71"/>
      <c r="FYM51" s="71"/>
      <c r="FZC51" s="71"/>
      <c r="FZS51" s="71"/>
      <c r="GAI51" s="71"/>
      <c r="GAY51" s="71"/>
      <c r="GBO51" s="71"/>
      <c r="GCE51" s="71"/>
      <c r="GCU51" s="71"/>
      <c r="GDK51" s="71"/>
      <c r="GEA51" s="71"/>
      <c r="GEQ51" s="71"/>
      <c r="GFG51" s="71"/>
      <c r="GFW51" s="71"/>
      <c r="GGM51" s="71"/>
      <c r="GHC51" s="71"/>
      <c r="GHS51" s="71"/>
      <c r="GII51" s="71"/>
      <c r="GIY51" s="71"/>
      <c r="GJO51" s="71"/>
      <c r="GKE51" s="71"/>
      <c r="GKU51" s="71"/>
      <c r="GLK51" s="71"/>
      <c r="GMA51" s="71"/>
      <c r="GMQ51" s="71"/>
      <c r="GNG51" s="71"/>
      <c r="GNW51" s="71"/>
      <c r="GOM51" s="71"/>
      <c r="GPC51" s="71"/>
      <c r="GPS51" s="71"/>
      <c r="GQI51" s="71"/>
      <c r="GQY51" s="71"/>
      <c r="GRO51" s="71"/>
      <c r="GSE51" s="71"/>
      <c r="GSU51" s="71"/>
      <c r="GTK51" s="71"/>
      <c r="GUA51" s="71"/>
      <c r="GUQ51" s="71"/>
      <c r="GVG51" s="71"/>
      <c r="GVW51" s="71"/>
      <c r="GWM51" s="71"/>
      <c r="GXC51" s="71"/>
      <c r="GXS51" s="71"/>
      <c r="GYI51" s="71"/>
      <c r="GYY51" s="71"/>
      <c r="GZO51" s="71"/>
      <c r="HAE51" s="71"/>
      <c r="HAU51" s="71"/>
      <c r="HBK51" s="71"/>
      <c r="HCA51" s="71"/>
      <c r="HCQ51" s="71"/>
      <c r="HDG51" s="71"/>
      <c r="HDW51" s="71"/>
      <c r="HEM51" s="71"/>
      <c r="HFC51" s="71"/>
      <c r="HFS51" s="71"/>
      <c r="HGI51" s="71"/>
      <c r="HGY51" s="71"/>
      <c r="HHO51" s="71"/>
      <c r="HIE51" s="71"/>
      <c r="HIU51" s="71"/>
      <c r="HJK51" s="71"/>
      <c r="HKA51" s="71"/>
      <c r="HKQ51" s="71"/>
      <c r="HLG51" s="71"/>
      <c r="HLW51" s="71"/>
      <c r="HMM51" s="71"/>
      <c r="HNC51" s="71"/>
      <c r="HNS51" s="71"/>
      <c r="HOI51" s="71"/>
      <c r="HOY51" s="71"/>
      <c r="HPO51" s="71"/>
      <c r="HQE51" s="71"/>
      <c r="HQU51" s="71"/>
      <c r="HRK51" s="71"/>
      <c r="HSA51" s="71"/>
      <c r="HSQ51" s="71"/>
      <c r="HTG51" s="71"/>
      <c r="HTW51" s="71"/>
      <c r="HUM51" s="71"/>
      <c r="HVC51" s="71"/>
      <c r="HVS51" s="71"/>
      <c r="HWI51" s="71"/>
      <c r="HWY51" s="71"/>
      <c r="HXO51" s="71"/>
      <c r="HYE51" s="71"/>
      <c r="HYU51" s="71"/>
      <c r="HZK51" s="71"/>
      <c r="IAA51" s="71"/>
      <c r="IAQ51" s="71"/>
      <c r="IBG51" s="71"/>
      <c r="IBW51" s="71"/>
      <c r="ICM51" s="71"/>
      <c r="IDC51" s="71"/>
      <c r="IDS51" s="71"/>
      <c r="IEI51" s="71"/>
      <c r="IEY51" s="71"/>
      <c r="IFO51" s="71"/>
      <c r="IGE51" s="71"/>
      <c r="IGU51" s="71"/>
      <c r="IHK51" s="71"/>
      <c r="IIA51" s="71"/>
      <c r="IIQ51" s="71"/>
      <c r="IJG51" s="71"/>
      <c r="IJW51" s="71"/>
      <c r="IKM51" s="71"/>
      <c r="ILC51" s="71"/>
      <c r="ILS51" s="71"/>
      <c r="IMI51" s="71"/>
      <c r="IMY51" s="71"/>
      <c r="INO51" s="71"/>
      <c r="IOE51" s="71"/>
      <c r="IOU51" s="71"/>
      <c r="IPK51" s="71"/>
      <c r="IQA51" s="71"/>
      <c r="IQQ51" s="71"/>
      <c r="IRG51" s="71"/>
      <c r="IRW51" s="71"/>
      <c r="ISM51" s="71"/>
      <c r="ITC51" s="71"/>
      <c r="ITS51" s="71"/>
      <c r="IUI51" s="71"/>
      <c r="IUY51" s="71"/>
      <c r="IVO51" s="71"/>
      <c r="IWE51" s="71"/>
      <c r="IWU51" s="71"/>
      <c r="IXK51" s="71"/>
      <c r="IYA51" s="71"/>
      <c r="IYQ51" s="71"/>
      <c r="IZG51" s="71"/>
      <c r="IZW51" s="71"/>
      <c r="JAM51" s="71"/>
      <c r="JBC51" s="71"/>
      <c r="JBS51" s="71"/>
      <c r="JCI51" s="71"/>
      <c r="JCY51" s="71"/>
      <c r="JDO51" s="71"/>
      <c r="JEE51" s="71"/>
      <c r="JEU51" s="71"/>
      <c r="JFK51" s="71"/>
      <c r="JGA51" s="71"/>
      <c r="JGQ51" s="71"/>
      <c r="JHG51" s="71"/>
      <c r="JHW51" s="71"/>
      <c r="JIM51" s="71"/>
      <c r="JJC51" s="71"/>
      <c r="JJS51" s="71"/>
      <c r="JKI51" s="71"/>
      <c r="JKY51" s="71"/>
      <c r="JLO51" s="71"/>
      <c r="JME51" s="71"/>
      <c r="JMU51" s="71"/>
      <c r="JNK51" s="71"/>
      <c r="JOA51" s="71"/>
      <c r="JOQ51" s="71"/>
      <c r="JPG51" s="71"/>
      <c r="JPW51" s="71"/>
      <c r="JQM51" s="71"/>
      <c r="JRC51" s="71"/>
      <c r="JRS51" s="71"/>
      <c r="JSI51" s="71"/>
      <c r="JSY51" s="71"/>
      <c r="JTO51" s="71"/>
      <c r="JUE51" s="71"/>
      <c r="JUU51" s="71"/>
      <c r="JVK51" s="71"/>
      <c r="JWA51" s="71"/>
      <c r="JWQ51" s="71"/>
      <c r="JXG51" s="71"/>
      <c r="JXW51" s="71"/>
      <c r="JYM51" s="71"/>
      <c r="JZC51" s="71"/>
      <c r="JZS51" s="71"/>
      <c r="KAI51" s="71"/>
      <c r="KAY51" s="71"/>
      <c r="KBO51" s="71"/>
      <c r="KCE51" s="71"/>
      <c r="KCU51" s="71"/>
      <c r="KDK51" s="71"/>
      <c r="KEA51" s="71"/>
      <c r="KEQ51" s="71"/>
      <c r="KFG51" s="71"/>
      <c r="KFW51" s="71"/>
      <c r="KGM51" s="71"/>
      <c r="KHC51" s="71"/>
      <c r="KHS51" s="71"/>
      <c r="KII51" s="71"/>
      <c r="KIY51" s="71"/>
      <c r="KJO51" s="71"/>
      <c r="KKE51" s="71"/>
      <c r="KKU51" s="71"/>
      <c r="KLK51" s="71"/>
      <c r="KMA51" s="71"/>
      <c r="KMQ51" s="71"/>
      <c r="KNG51" s="71"/>
      <c r="KNW51" s="71"/>
      <c r="KOM51" s="71"/>
      <c r="KPC51" s="71"/>
      <c r="KPS51" s="71"/>
      <c r="KQI51" s="71"/>
      <c r="KQY51" s="71"/>
      <c r="KRO51" s="71"/>
      <c r="KSE51" s="71"/>
      <c r="KSU51" s="71"/>
      <c r="KTK51" s="71"/>
      <c r="KUA51" s="71"/>
      <c r="KUQ51" s="71"/>
      <c r="KVG51" s="71"/>
      <c r="KVW51" s="71"/>
      <c r="KWM51" s="71"/>
      <c r="KXC51" s="71"/>
      <c r="KXS51" s="71"/>
      <c r="KYI51" s="71"/>
      <c r="KYY51" s="71"/>
      <c r="KZO51" s="71"/>
      <c r="LAE51" s="71"/>
      <c r="LAU51" s="71"/>
      <c r="LBK51" s="71"/>
      <c r="LCA51" s="71"/>
      <c r="LCQ51" s="71"/>
      <c r="LDG51" s="71"/>
      <c r="LDW51" s="71"/>
      <c r="LEM51" s="71"/>
      <c r="LFC51" s="71"/>
      <c r="LFS51" s="71"/>
      <c r="LGI51" s="71"/>
      <c r="LGY51" s="71"/>
      <c r="LHO51" s="71"/>
      <c r="LIE51" s="71"/>
      <c r="LIU51" s="71"/>
      <c r="LJK51" s="71"/>
      <c r="LKA51" s="71"/>
      <c r="LKQ51" s="71"/>
      <c r="LLG51" s="71"/>
      <c r="LLW51" s="71"/>
      <c r="LMM51" s="71"/>
      <c r="LNC51" s="71"/>
      <c r="LNS51" s="71"/>
      <c r="LOI51" s="71"/>
      <c r="LOY51" s="71"/>
      <c r="LPO51" s="71"/>
      <c r="LQE51" s="71"/>
      <c r="LQU51" s="71"/>
      <c r="LRK51" s="71"/>
      <c r="LSA51" s="71"/>
      <c r="LSQ51" s="71"/>
      <c r="LTG51" s="71"/>
      <c r="LTW51" s="71"/>
      <c r="LUM51" s="71"/>
      <c r="LVC51" s="71"/>
      <c r="LVS51" s="71"/>
      <c r="LWI51" s="71"/>
      <c r="LWY51" s="71"/>
      <c r="LXO51" s="71"/>
      <c r="LYE51" s="71"/>
      <c r="LYU51" s="71"/>
      <c r="LZK51" s="71"/>
      <c r="MAA51" s="71"/>
      <c r="MAQ51" s="71"/>
      <c r="MBG51" s="71"/>
      <c r="MBW51" s="71"/>
      <c r="MCM51" s="71"/>
      <c r="MDC51" s="71"/>
      <c r="MDS51" s="71"/>
      <c r="MEI51" s="71"/>
      <c r="MEY51" s="71"/>
      <c r="MFO51" s="71"/>
      <c r="MGE51" s="71"/>
      <c r="MGU51" s="71"/>
      <c r="MHK51" s="71"/>
      <c r="MIA51" s="71"/>
      <c r="MIQ51" s="71"/>
      <c r="MJG51" s="71"/>
      <c r="MJW51" s="71"/>
      <c r="MKM51" s="71"/>
      <c r="MLC51" s="71"/>
      <c r="MLS51" s="71"/>
      <c r="MMI51" s="71"/>
      <c r="MMY51" s="71"/>
      <c r="MNO51" s="71"/>
      <c r="MOE51" s="71"/>
      <c r="MOU51" s="71"/>
      <c r="MPK51" s="71"/>
      <c r="MQA51" s="71"/>
      <c r="MQQ51" s="71"/>
      <c r="MRG51" s="71"/>
      <c r="MRW51" s="71"/>
      <c r="MSM51" s="71"/>
      <c r="MTC51" s="71"/>
      <c r="MTS51" s="71"/>
      <c r="MUI51" s="71"/>
      <c r="MUY51" s="71"/>
      <c r="MVO51" s="71"/>
      <c r="MWE51" s="71"/>
      <c r="MWU51" s="71"/>
      <c r="MXK51" s="71"/>
      <c r="MYA51" s="71"/>
      <c r="MYQ51" s="71"/>
      <c r="MZG51" s="71"/>
      <c r="MZW51" s="71"/>
      <c r="NAM51" s="71"/>
      <c r="NBC51" s="71"/>
      <c r="NBS51" s="71"/>
      <c r="NCI51" s="71"/>
      <c r="NCY51" s="71"/>
      <c r="NDO51" s="71"/>
      <c r="NEE51" s="71"/>
      <c r="NEU51" s="71"/>
      <c r="NFK51" s="71"/>
      <c r="NGA51" s="71"/>
      <c r="NGQ51" s="71"/>
      <c r="NHG51" s="71"/>
      <c r="NHW51" s="71"/>
      <c r="NIM51" s="71"/>
      <c r="NJC51" s="71"/>
      <c r="NJS51" s="71"/>
      <c r="NKI51" s="71"/>
      <c r="NKY51" s="71"/>
      <c r="NLO51" s="71"/>
      <c r="NME51" s="71"/>
      <c r="NMU51" s="71"/>
      <c r="NNK51" s="71"/>
      <c r="NOA51" s="71"/>
      <c r="NOQ51" s="71"/>
      <c r="NPG51" s="71"/>
      <c r="NPW51" s="71"/>
      <c r="NQM51" s="71"/>
      <c r="NRC51" s="71"/>
      <c r="NRS51" s="71"/>
      <c r="NSI51" s="71"/>
      <c r="NSY51" s="71"/>
      <c r="NTO51" s="71"/>
      <c r="NUE51" s="71"/>
      <c r="NUU51" s="71"/>
      <c r="NVK51" s="71"/>
      <c r="NWA51" s="71"/>
      <c r="NWQ51" s="71"/>
      <c r="NXG51" s="71"/>
      <c r="NXW51" s="71"/>
      <c r="NYM51" s="71"/>
      <c r="NZC51" s="71"/>
      <c r="NZS51" s="71"/>
      <c r="OAI51" s="71"/>
      <c r="OAY51" s="71"/>
      <c r="OBO51" s="71"/>
      <c r="OCE51" s="71"/>
      <c r="OCU51" s="71"/>
      <c r="ODK51" s="71"/>
      <c r="OEA51" s="71"/>
      <c r="OEQ51" s="71"/>
      <c r="OFG51" s="71"/>
      <c r="OFW51" s="71"/>
      <c r="OGM51" s="71"/>
      <c r="OHC51" s="71"/>
      <c r="OHS51" s="71"/>
      <c r="OII51" s="71"/>
      <c r="OIY51" s="71"/>
      <c r="OJO51" s="71"/>
      <c r="OKE51" s="71"/>
      <c r="OKU51" s="71"/>
      <c r="OLK51" s="71"/>
      <c r="OMA51" s="71"/>
      <c r="OMQ51" s="71"/>
      <c r="ONG51" s="71"/>
      <c r="ONW51" s="71"/>
      <c r="OOM51" s="71"/>
      <c r="OPC51" s="71"/>
      <c r="OPS51" s="71"/>
      <c r="OQI51" s="71"/>
      <c r="OQY51" s="71"/>
      <c r="ORO51" s="71"/>
      <c r="OSE51" s="71"/>
      <c r="OSU51" s="71"/>
      <c r="OTK51" s="71"/>
      <c r="OUA51" s="71"/>
      <c r="OUQ51" s="71"/>
      <c r="OVG51" s="71"/>
      <c r="OVW51" s="71"/>
      <c r="OWM51" s="71"/>
      <c r="OXC51" s="71"/>
      <c r="OXS51" s="71"/>
      <c r="OYI51" s="71"/>
      <c r="OYY51" s="71"/>
      <c r="OZO51" s="71"/>
      <c r="PAE51" s="71"/>
      <c r="PAU51" s="71"/>
      <c r="PBK51" s="71"/>
      <c r="PCA51" s="71"/>
      <c r="PCQ51" s="71"/>
      <c r="PDG51" s="71"/>
      <c r="PDW51" s="71"/>
      <c r="PEM51" s="71"/>
      <c r="PFC51" s="71"/>
      <c r="PFS51" s="71"/>
      <c r="PGI51" s="71"/>
      <c r="PGY51" s="71"/>
      <c r="PHO51" s="71"/>
      <c r="PIE51" s="71"/>
      <c r="PIU51" s="71"/>
      <c r="PJK51" s="71"/>
      <c r="PKA51" s="71"/>
      <c r="PKQ51" s="71"/>
      <c r="PLG51" s="71"/>
      <c r="PLW51" s="71"/>
      <c r="PMM51" s="71"/>
      <c r="PNC51" s="71"/>
      <c r="PNS51" s="71"/>
      <c r="POI51" s="71"/>
      <c r="POY51" s="71"/>
      <c r="PPO51" s="71"/>
      <c r="PQE51" s="71"/>
      <c r="PQU51" s="71"/>
      <c r="PRK51" s="71"/>
      <c r="PSA51" s="71"/>
      <c r="PSQ51" s="71"/>
      <c r="PTG51" s="71"/>
      <c r="PTW51" s="71"/>
      <c r="PUM51" s="71"/>
      <c r="PVC51" s="71"/>
      <c r="PVS51" s="71"/>
      <c r="PWI51" s="71"/>
      <c r="PWY51" s="71"/>
      <c r="PXO51" s="71"/>
      <c r="PYE51" s="71"/>
      <c r="PYU51" s="71"/>
      <c r="PZK51" s="71"/>
      <c r="QAA51" s="71"/>
      <c r="QAQ51" s="71"/>
      <c r="QBG51" s="71"/>
      <c r="QBW51" s="71"/>
      <c r="QCM51" s="71"/>
      <c r="QDC51" s="71"/>
      <c r="QDS51" s="71"/>
      <c r="QEI51" s="71"/>
      <c r="QEY51" s="71"/>
      <c r="QFO51" s="71"/>
      <c r="QGE51" s="71"/>
      <c r="QGU51" s="71"/>
      <c r="QHK51" s="71"/>
      <c r="QIA51" s="71"/>
      <c r="QIQ51" s="71"/>
      <c r="QJG51" s="71"/>
      <c r="QJW51" s="71"/>
      <c r="QKM51" s="71"/>
      <c r="QLC51" s="71"/>
      <c r="QLS51" s="71"/>
      <c r="QMI51" s="71"/>
      <c r="QMY51" s="71"/>
      <c r="QNO51" s="71"/>
      <c r="QOE51" s="71"/>
      <c r="QOU51" s="71"/>
      <c r="QPK51" s="71"/>
      <c r="QQA51" s="71"/>
      <c r="QQQ51" s="71"/>
      <c r="QRG51" s="71"/>
      <c r="QRW51" s="71"/>
      <c r="QSM51" s="71"/>
      <c r="QTC51" s="71"/>
      <c r="QTS51" s="71"/>
      <c r="QUI51" s="71"/>
      <c r="QUY51" s="71"/>
      <c r="QVO51" s="71"/>
      <c r="QWE51" s="71"/>
      <c r="QWU51" s="71"/>
      <c r="QXK51" s="71"/>
      <c r="QYA51" s="71"/>
      <c r="QYQ51" s="71"/>
      <c r="QZG51" s="71"/>
      <c r="QZW51" s="71"/>
      <c r="RAM51" s="71"/>
      <c r="RBC51" s="71"/>
      <c r="RBS51" s="71"/>
      <c r="RCI51" s="71"/>
      <c r="RCY51" s="71"/>
      <c r="RDO51" s="71"/>
      <c r="REE51" s="71"/>
      <c r="REU51" s="71"/>
      <c r="RFK51" s="71"/>
      <c r="RGA51" s="71"/>
      <c r="RGQ51" s="71"/>
      <c r="RHG51" s="71"/>
      <c r="RHW51" s="71"/>
      <c r="RIM51" s="71"/>
      <c r="RJC51" s="71"/>
      <c r="RJS51" s="71"/>
      <c r="RKI51" s="71"/>
      <c r="RKY51" s="71"/>
      <c r="RLO51" s="71"/>
      <c r="RME51" s="71"/>
      <c r="RMU51" s="71"/>
      <c r="RNK51" s="71"/>
      <c r="ROA51" s="71"/>
      <c r="ROQ51" s="71"/>
      <c r="RPG51" s="71"/>
      <c r="RPW51" s="71"/>
      <c r="RQM51" s="71"/>
      <c r="RRC51" s="71"/>
      <c r="RRS51" s="71"/>
      <c r="RSI51" s="71"/>
      <c r="RSY51" s="71"/>
      <c r="RTO51" s="71"/>
      <c r="RUE51" s="71"/>
      <c r="RUU51" s="71"/>
      <c r="RVK51" s="71"/>
      <c r="RWA51" s="71"/>
      <c r="RWQ51" s="71"/>
      <c r="RXG51" s="71"/>
      <c r="RXW51" s="71"/>
      <c r="RYM51" s="71"/>
      <c r="RZC51" s="71"/>
      <c r="RZS51" s="71"/>
      <c r="SAI51" s="71"/>
      <c r="SAY51" s="71"/>
      <c r="SBO51" s="71"/>
      <c r="SCE51" s="71"/>
      <c r="SCU51" s="71"/>
      <c r="SDK51" s="71"/>
      <c r="SEA51" s="71"/>
      <c r="SEQ51" s="71"/>
      <c r="SFG51" s="71"/>
      <c r="SFW51" s="71"/>
      <c r="SGM51" s="71"/>
      <c r="SHC51" s="71"/>
      <c r="SHS51" s="71"/>
      <c r="SII51" s="71"/>
      <c r="SIY51" s="71"/>
      <c r="SJO51" s="71"/>
      <c r="SKE51" s="71"/>
      <c r="SKU51" s="71"/>
      <c r="SLK51" s="71"/>
      <c r="SMA51" s="71"/>
      <c r="SMQ51" s="71"/>
      <c r="SNG51" s="71"/>
      <c r="SNW51" s="71"/>
      <c r="SOM51" s="71"/>
      <c r="SPC51" s="71"/>
      <c r="SPS51" s="71"/>
      <c r="SQI51" s="71"/>
      <c r="SQY51" s="71"/>
      <c r="SRO51" s="71"/>
      <c r="SSE51" s="71"/>
      <c r="SSU51" s="71"/>
      <c r="STK51" s="71"/>
      <c r="SUA51" s="71"/>
      <c r="SUQ51" s="71"/>
      <c r="SVG51" s="71"/>
      <c r="SVW51" s="71"/>
      <c r="SWM51" s="71"/>
      <c r="SXC51" s="71"/>
      <c r="SXS51" s="71"/>
      <c r="SYI51" s="71"/>
      <c r="SYY51" s="71"/>
      <c r="SZO51" s="71"/>
      <c r="TAE51" s="71"/>
      <c r="TAU51" s="71"/>
      <c r="TBK51" s="71"/>
      <c r="TCA51" s="71"/>
      <c r="TCQ51" s="71"/>
      <c r="TDG51" s="71"/>
      <c r="TDW51" s="71"/>
      <c r="TEM51" s="71"/>
      <c r="TFC51" s="71"/>
      <c r="TFS51" s="71"/>
      <c r="TGI51" s="71"/>
      <c r="TGY51" s="71"/>
      <c r="THO51" s="71"/>
      <c r="TIE51" s="71"/>
      <c r="TIU51" s="71"/>
      <c r="TJK51" s="71"/>
      <c r="TKA51" s="71"/>
      <c r="TKQ51" s="71"/>
      <c r="TLG51" s="71"/>
      <c r="TLW51" s="71"/>
      <c r="TMM51" s="71"/>
      <c r="TNC51" s="71"/>
      <c r="TNS51" s="71"/>
      <c r="TOI51" s="71"/>
      <c r="TOY51" s="71"/>
      <c r="TPO51" s="71"/>
      <c r="TQE51" s="71"/>
      <c r="TQU51" s="71"/>
      <c r="TRK51" s="71"/>
      <c r="TSA51" s="71"/>
      <c r="TSQ51" s="71"/>
      <c r="TTG51" s="71"/>
      <c r="TTW51" s="71"/>
      <c r="TUM51" s="71"/>
      <c r="TVC51" s="71"/>
      <c r="TVS51" s="71"/>
      <c r="TWI51" s="71"/>
      <c r="TWY51" s="71"/>
      <c r="TXO51" s="71"/>
      <c r="TYE51" s="71"/>
      <c r="TYU51" s="71"/>
      <c r="TZK51" s="71"/>
      <c r="UAA51" s="71"/>
      <c r="UAQ51" s="71"/>
      <c r="UBG51" s="71"/>
      <c r="UBW51" s="71"/>
      <c r="UCM51" s="71"/>
      <c r="UDC51" s="71"/>
      <c r="UDS51" s="71"/>
      <c r="UEI51" s="71"/>
      <c r="UEY51" s="71"/>
      <c r="UFO51" s="71"/>
      <c r="UGE51" s="71"/>
      <c r="UGU51" s="71"/>
      <c r="UHK51" s="71"/>
      <c r="UIA51" s="71"/>
      <c r="UIQ51" s="71"/>
      <c r="UJG51" s="71"/>
      <c r="UJW51" s="71"/>
      <c r="UKM51" s="71"/>
      <c r="ULC51" s="71"/>
      <c r="ULS51" s="71"/>
      <c r="UMI51" s="71"/>
      <c r="UMY51" s="71"/>
      <c r="UNO51" s="71"/>
      <c r="UOE51" s="71"/>
      <c r="UOU51" s="71"/>
      <c r="UPK51" s="71"/>
      <c r="UQA51" s="71"/>
      <c r="UQQ51" s="71"/>
      <c r="URG51" s="71"/>
      <c r="URW51" s="71"/>
      <c r="USM51" s="71"/>
      <c r="UTC51" s="71"/>
      <c r="UTS51" s="71"/>
      <c r="UUI51" s="71"/>
      <c r="UUY51" s="71"/>
      <c r="UVO51" s="71"/>
      <c r="UWE51" s="71"/>
      <c r="UWU51" s="71"/>
      <c r="UXK51" s="71"/>
      <c r="UYA51" s="71"/>
      <c r="UYQ51" s="71"/>
      <c r="UZG51" s="71"/>
      <c r="UZW51" s="71"/>
      <c r="VAM51" s="71"/>
      <c r="VBC51" s="71"/>
      <c r="VBS51" s="71"/>
      <c r="VCI51" s="71"/>
      <c r="VCY51" s="71"/>
      <c r="VDO51" s="71"/>
      <c r="VEE51" s="71"/>
      <c r="VEU51" s="71"/>
      <c r="VFK51" s="71"/>
      <c r="VGA51" s="71"/>
      <c r="VGQ51" s="71"/>
      <c r="VHG51" s="71"/>
      <c r="VHW51" s="71"/>
      <c r="VIM51" s="71"/>
      <c r="VJC51" s="71"/>
      <c r="VJS51" s="71"/>
      <c r="VKI51" s="71"/>
      <c r="VKY51" s="71"/>
      <c r="VLO51" s="71"/>
      <c r="VME51" s="71"/>
      <c r="VMU51" s="71"/>
      <c r="VNK51" s="71"/>
      <c r="VOA51" s="71"/>
      <c r="VOQ51" s="71"/>
      <c r="VPG51" s="71"/>
      <c r="VPW51" s="71"/>
      <c r="VQM51" s="71"/>
      <c r="VRC51" s="71"/>
      <c r="VRS51" s="71"/>
      <c r="VSI51" s="71"/>
      <c r="VSY51" s="71"/>
      <c r="VTO51" s="71"/>
      <c r="VUE51" s="71"/>
      <c r="VUU51" s="71"/>
      <c r="VVK51" s="71"/>
      <c r="VWA51" s="71"/>
      <c r="VWQ51" s="71"/>
      <c r="VXG51" s="71"/>
      <c r="VXW51" s="71"/>
      <c r="VYM51" s="71"/>
      <c r="VZC51" s="71"/>
      <c r="VZS51" s="71"/>
      <c r="WAI51" s="71"/>
      <c r="WAY51" s="71"/>
      <c r="WBO51" s="71"/>
      <c r="WCE51" s="71"/>
      <c r="WCU51" s="71"/>
      <c r="WDK51" s="71"/>
      <c r="WEA51" s="71"/>
      <c r="WEQ51" s="71"/>
      <c r="WFG51" s="71"/>
      <c r="WFW51" s="71"/>
      <c r="WGM51" s="71"/>
      <c r="WHC51" s="71"/>
      <c r="WHS51" s="71"/>
      <c r="WII51" s="71"/>
      <c r="WIY51" s="71"/>
      <c r="WJO51" s="71"/>
      <c r="WKE51" s="71"/>
      <c r="WKU51" s="71"/>
      <c r="WLK51" s="71"/>
      <c r="WMA51" s="71"/>
      <c r="WMQ51" s="71"/>
      <c r="WNG51" s="71"/>
      <c r="WNW51" s="71"/>
      <c r="WOM51" s="71"/>
      <c r="WPC51" s="71"/>
      <c r="WPS51" s="71"/>
      <c r="WQI51" s="71"/>
      <c r="WQY51" s="71"/>
      <c r="WRO51" s="71"/>
      <c r="WSE51" s="71"/>
      <c r="WSU51" s="71"/>
      <c r="WTK51" s="71"/>
      <c r="WUA51" s="71"/>
      <c r="WUQ51" s="71"/>
      <c r="WVG51" s="71"/>
      <c r="WVW51" s="71"/>
      <c r="WWM51" s="71"/>
      <c r="WXC51" s="71"/>
      <c r="WXS51" s="71"/>
      <c r="WYI51" s="71"/>
      <c r="WYY51" s="71"/>
      <c r="WZO51" s="71"/>
      <c r="XAE51" s="71"/>
      <c r="XAU51" s="71"/>
      <c r="XBK51" s="71"/>
      <c r="XCA51" s="71"/>
      <c r="XCQ51" s="71"/>
      <c r="XDG51" s="71"/>
      <c r="XDW51" s="71"/>
      <c r="XEM51" s="71"/>
    </row>
    <row r="52" spans="1:1023 1039:2047 2063:3071 3087:4095 4111:5119 5135:6143 6159:7167 7183:8191 8207:9215 9231:10239 10255:11263 11279:12287 12303:13311 13327:14335 14351:15359 15375:16367">
      <c r="A52" s="20" t="str">
        <f>IF(COUNTBLANK(F52)=1," ",COUNTA($F$11:F52))</f>
        <v xml:space="preserve"> </v>
      </c>
      <c r="B52" s="73" t="s">
        <v>324</v>
      </c>
      <c r="C52" s="68" t="s">
        <v>16</v>
      </c>
      <c r="D52" s="68">
        <v>2</v>
      </c>
      <c r="E52" s="95"/>
      <c r="F52" s="134"/>
      <c r="G52" s="135"/>
      <c r="H52" s="136"/>
      <c r="I52" s="135">
        <f t="shared" si="0"/>
        <v>0</v>
      </c>
      <c r="J52" s="135">
        <f t="shared" si="1"/>
        <v>0</v>
      </c>
      <c r="K52" s="135">
        <f t="shared" si="2"/>
        <v>0</v>
      </c>
      <c r="L52" s="135">
        <f t="shared" si="3"/>
        <v>0</v>
      </c>
      <c r="M52" s="135">
        <f t="shared" si="4"/>
        <v>0</v>
      </c>
      <c r="N52" s="135">
        <f t="shared" si="5"/>
        <v>0</v>
      </c>
      <c r="O52" s="70">
        <f t="shared" si="6"/>
        <v>0</v>
      </c>
      <c r="AE52" s="71"/>
      <c r="AU52" s="71"/>
      <c r="BK52" s="71"/>
      <c r="CA52" s="71"/>
      <c r="CQ52" s="71"/>
      <c r="DG52" s="71"/>
      <c r="DW52" s="71"/>
      <c r="EM52" s="71"/>
      <c r="FC52" s="71"/>
      <c r="FS52" s="71"/>
      <c r="GI52" s="71"/>
      <c r="GY52" s="71"/>
      <c r="HO52" s="71"/>
      <c r="IE52" s="71"/>
      <c r="IU52" s="71"/>
      <c r="JK52" s="71"/>
      <c r="KA52" s="71"/>
      <c r="KQ52" s="71"/>
      <c r="LG52" s="71"/>
      <c r="LW52" s="71"/>
      <c r="MM52" s="71"/>
      <c r="NC52" s="71"/>
      <c r="NS52" s="71"/>
      <c r="OI52" s="71"/>
      <c r="OY52" s="71"/>
      <c r="PO52" s="71"/>
      <c r="QE52" s="71"/>
      <c r="QU52" s="71"/>
      <c r="RK52" s="71"/>
      <c r="SA52" s="71"/>
      <c r="SQ52" s="71"/>
      <c r="TG52" s="71"/>
      <c r="TW52" s="71"/>
      <c r="UM52" s="71"/>
      <c r="VC52" s="71"/>
      <c r="VS52" s="71"/>
      <c r="WI52" s="71"/>
      <c r="WY52" s="71"/>
      <c r="XO52" s="71"/>
      <c r="YE52" s="71"/>
      <c r="YU52" s="71"/>
      <c r="ZK52" s="71"/>
      <c r="AAA52" s="71"/>
      <c r="AAQ52" s="71"/>
      <c r="ABG52" s="71"/>
      <c r="ABW52" s="71"/>
      <c r="ACM52" s="71"/>
      <c r="ADC52" s="71"/>
      <c r="ADS52" s="71"/>
      <c r="AEI52" s="71"/>
      <c r="AEY52" s="71"/>
      <c r="AFO52" s="71"/>
      <c r="AGE52" s="71"/>
      <c r="AGU52" s="71"/>
      <c r="AHK52" s="71"/>
      <c r="AIA52" s="71"/>
      <c r="AIQ52" s="71"/>
      <c r="AJG52" s="71"/>
      <c r="AJW52" s="71"/>
      <c r="AKM52" s="71"/>
      <c r="ALC52" s="71"/>
      <c r="ALS52" s="71"/>
      <c r="AMI52" s="71"/>
      <c r="AMY52" s="71"/>
      <c r="ANO52" s="71"/>
      <c r="AOE52" s="71"/>
      <c r="AOU52" s="71"/>
      <c r="APK52" s="71"/>
      <c r="AQA52" s="71"/>
      <c r="AQQ52" s="71"/>
      <c r="ARG52" s="71"/>
      <c r="ARW52" s="71"/>
      <c r="ASM52" s="71"/>
      <c r="ATC52" s="71"/>
      <c r="ATS52" s="71"/>
      <c r="AUI52" s="71"/>
      <c r="AUY52" s="71"/>
      <c r="AVO52" s="71"/>
      <c r="AWE52" s="71"/>
      <c r="AWU52" s="71"/>
      <c r="AXK52" s="71"/>
      <c r="AYA52" s="71"/>
      <c r="AYQ52" s="71"/>
      <c r="AZG52" s="71"/>
      <c r="AZW52" s="71"/>
      <c r="BAM52" s="71"/>
      <c r="BBC52" s="71"/>
      <c r="BBS52" s="71"/>
      <c r="BCI52" s="71"/>
      <c r="BCY52" s="71"/>
      <c r="BDO52" s="71"/>
      <c r="BEE52" s="71"/>
      <c r="BEU52" s="71"/>
      <c r="BFK52" s="71"/>
      <c r="BGA52" s="71"/>
      <c r="BGQ52" s="71"/>
      <c r="BHG52" s="71"/>
      <c r="BHW52" s="71"/>
      <c r="BIM52" s="71"/>
      <c r="BJC52" s="71"/>
      <c r="BJS52" s="71"/>
      <c r="BKI52" s="71"/>
      <c r="BKY52" s="71"/>
      <c r="BLO52" s="71"/>
      <c r="BME52" s="71"/>
      <c r="BMU52" s="71"/>
      <c r="BNK52" s="71"/>
      <c r="BOA52" s="71"/>
      <c r="BOQ52" s="71"/>
      <c r="BPG52" s="71"/>
      <c r="BPW52" s="71"/>
      <c r="BQM52" s="71"/>
      <c r="BRC52" s="71"/>
      <c r="BRS52" s="71"/>
      <c r="BSI52" s="71"/>
      <c r="BSY52" s="71"/>
      <c r="BTO52" s="71"/>
      <c r="BUE52" s="71"/>
      <c r="BUU52" s="71"/>
      <c r="BVK52" s="71"/>
      <c r="BWA52" s="71"/>
      <c r="BWQ52" s="71"/>
      <c r="BXG52" s="71"/>
      <c r="BXW52" s="71"/>
      <c r="BYM52" s="71"/>
      <c r="BZC52" s="71"/>
      <c r="BZS52" s="71"/>
      <c r="CAI52" s="71"/>
      <c r="CAY52" s="71"/>
      <c r="CBO52" s="71"/>
      <c r="CCE52" s="71"/>
      <c r="CCU52" s="71"/>
      <c r="CDK52" s="71"/>
      <c r="CEA52" s="71"/>
      <c r="CEQ52" s="71"/>
      <c r="CFG52" s="71"/>
      <c r="CFW52" s="71"/>
      <c r="CGM52" s="71"/>
      <c r="CHC52" s="71"/>
      <c r="CHS52" s="71"/>
      <c r="CII52" s="71"/>
      <c r="CIY52" s="71"/>
      <c r="CJO52" s="71"/>
      <c r="CKE52" s="71"/>
      <c r="CKU52" s="71"/>
      <c r="CLK52" s="71"/>
      <c r="CMA52" s="71"/>
      <c r="CMQ52" s="71"/>
      <c r="CNG52" s="71"/>
      <c r="CNW52" s="71"/>
      <c r="COM52" s="71"/>
      <c r="CPC52" s="71"/>
      <c r="CPS52" s="71"/>
      <c r="CQI52" s="71"/>
      <c r="CQY52" s="71"/>
      <c r="CRO52" s="71"/>
      <c r="CSE52" s="71"/>
      <c r="CSU52" s="71"/>
      <c r="CTK52" s="71"/>
      <c r="CUA52" s="71"/>
      <c r="CUQ52" s="71"/>
      <c r="CVG52" s="71"/>
      <c r="CVW52" s="71"/>
      <c r="CWM52" s="71"/>
      <c r="CXC52" s="71"/>
      <c r="CXS52" s="71"/>
      <c r="CYI52" s="71"/>
      <c r="CYY52" s="71"/>
      <c r="CZO52" s="71"/>
      <c r="DAE52" s="71"/>
      <c r="DAU52" s="71"/>
      <c r="DBK52" s="71"/>
      <c r="DCA52" s="71"/>
      <c r="DCQ52" s="71"/>
      <c r="DDG52" s="71"/>
      <c r="DDW52" s="71"/>
      <c r="DEM52" s="71"/>
      <c r="DFC52" s="71"/>
      <c r="DFS52" s="71"/>
      <c r="DGI52" s="71"/>
      <c r="DGY52" s="71"/>
      <c r="DHO52" s="71"/>
      <c r="DIE52" s="71"/>
      <c r="DIU52" s="71"/>
      <c r="DJK52" s="71"/>
      <c r="DKA52" s="71"/>
      <c r="DKQ52" s="71"/>
      <c r="DLG52" s="71"/>
      <c r="DLW52" s="71"/>
      <c r="DMM52" s="71"/>
      <c r="DNC52" s="71"/>
      <c r="DNS52" s="71"/>
      <c r="DOI52" s="71"/>
      <c r="DOY52" s="71"/>
      <c r="DPO52" s="71"/>
      <c r="DQE52" s="71"/>
      <c r="DQU52" s="71"/>
      <c r="DRK52" s="71"/>
      <c r="DSA52" s="71"/>
      <c r="DSQ52" s="71"/>
      <c r="DTG52" s="71"/>
      <c r="DTW52" s="71"/>
      <c r="DUM52" s="71"/>
      <c r="DVC52" s="71"/>
      <c r="DVS52" s="71"/>
      <c r="DWI52" s="71"/>
      <c r="DWY52" s="71"/>
      <c r="DXO52" s="71"/>
      <c r="DYE52" s="71"/>
      <c r="DYU52" s="71"/>
      <c r="DZK52" s="71"/>
      <c r="EAA52" s="71"/>
      <c r="EAQ52" s="71"/>
      <c r="EBG52" s="71"/>
      <c r="EBW52" s="71"/>
      <c r="ECM52" s="71"/>
      <c r="EDC52" s="71"/>
      <c r="EDS52" s="71"/>
      <c r="EEI52" s="71"/>
      <c r="EEY52" s="71"/>
      <c r="EFO52" s="71"/>
      <c r="EGE52" s="71"/>
      <c r="EGU52" s="71"/>
      <c r="EHK52" s="71"/>
      <c r="EIA52" s="71"/>
      <c r="EIQ52" s="71"/>
      <c r="EJG52" s="71"/>
      <c r="EJW52" s="71"/>
      <c r="EKM52" s="71"/>
      <c r="ELC52" s="71"/>
      <c r="ELS52" s="71"/>
      <c r="EMI52" s="71"/>
      <c r="EMY52" s="71"/>
      <c r="ENO52" s="71"/>
      <c r="EOE52" s="71"/>
      <c r="EOU52" s="71"/>
      <c r="EPK52" s="71"/>
      <c r="EQA52" s="71"/>
      <c r="EQQ52" s="71"/>
      <c r="ERG52" s="71"/>
      <c r="ERW52" s="71"/>
      <c r="ESM52" s="71"/>
      <c r="ETC52" s="71"/>
      <c r="ETS52" s="71"/>
      <c r="EUI52" s="71"/>
      <c r="EUY52" s="71"/>
      <c r="EVO52" s="71"/>
      <c r="EWE52" s="71"/>
      <c r="EWU52" s="71"/>
      <c r="EXK52" s="71"/>
      <c r="EYA52" s="71"/>
      <c r="EYQ52" s="71"/>
      <c r="EZG52" s="71"/>
      <c r="EZW52" s="71"/>
      <c r="FAM52" s="71"/>
      <c r="FBC52" s="71"/>
      <c r="FBS52" s="71"/>
      <c r="FCI52" s="71"/>
      <c r="FCY52" s="71"/>
      <c r="FDO52" s="71"/>
      <c r="FEE52" s="71"/>
      <c r="FEU52" s="71"/>
      <c r="FFK52" s="71"/>
      <c r="FGA52" s="71"/>
      <c r="FGQ52" s="71"/>
      <c r="FHG52" s="71"/>
      <c r="FHW52" s="71"/>
      <c r="FIM52" s="71"/>
      <c r="FJC52" s="71"/>
      <c r="FJS52" s="71"/>
      <c r="FKI52" s="71"/>
      <c r="FKY52" s="71"/>
      <c r="FLO52" s="71"/>
      <c r="FME52" s="71"/>
      <c r="FMU52" s="71"/>
      <c r="FNK52" s="71"/>
      <c r="FOA52" s="71"/>
      <c r="FOQ52" s="71"/>
      <c r="FPG52" s="71"/>
      <c r="FPW52" s="71"/>
      <c r="FQM52" s="71"/>
      <c r="FRC52" s="71"/>
      <c r="FRS52" s="71"/>
      <c r="FSI52" s="71"/>
      <c r="FSY52" s="71"/>
      <c r="FTO52" s="71"/>
      <c r="FUE52" s="71"/>
      <c r="FUU52" s="71"/>
      <c r="FVK52" s="71"/>
      <c r="FWA52" s="71"/>
      <c r="FWQ52" s="71"/>
      <c r="FXG52" s="71"/>
      <c r="FXW52" s="71"/>
      <c r="FYM52" s="71"/>
      <c r="FZC52" s="71"/>
      <c r="FZS52" s="71"/>
      <c r="GAI52" s="71"/>
      <c r="GAY52" s="71"/>
      <c r="GBO52" s="71"/>
      <c r="GCE52" s="71"/>
      <c r="GCU52" s="71"/>
      <c r="GDK52" s="71"/>
      <c r="GEA52" s="71"/>
      <c r="GEQ52" s="71"/>
      <c r="GFG52" s="71"/>
      <c r="GFW52" s="71"/>
      <c r="GGM52" s="71"/>
      <c r="GHC52" s="71"/>
      <c r="GHS52" s="71"/>
      <c r="GII52" s="71"/>
      <c r="GIY52" s="71"/>
      <c r="GJO52" s="71"/>
      <c r="GKE52" s="71"/>
      <c r="GKU52" s="71"/>
      <c r="GLK52" s="71"/>
      <c r="GMA52" s="71"/>
      <c r="GMQ52" s="71"/>
      <c r="GNG52" s="71"/>
      <c r="GNW52" s="71"/>
      <c r="GOM52" s="71"/>
      <c r="GPC52" s="71"/>
      <c r="GPS52" s="71"/>
      <c r="GQI52" s="71"/>
      <c r="GQY52" s="71"/>
      <c r="GRO52" s="71"/>
      <c r="GSE52" s="71"/>
      <c r="GSU52" s="71"/>
      <c r="GTK52" s="71"/>
      <c r="GUA52" s="71"/>
      <c r="GUQ52" s="71"/>
      <c r="GVG52" s="71"/>
      <c r="GVW52" s="71"/>
      <c r="GWM52" s="71"/>
      <c r="GXC52" s="71"/>
      <c r="GXS52" s="71"/>
      <c r="GYI52" s="71"/>
      <c r="GYY52" s="71"/>
      <c r="GZO52" s="71"/>
      <c r="HAE52" s="71"/>
      <c r="HAU52" s="71"/>
      <c r="HBK52" s="71"/>
      <c r="HCA52" s="71"/>
      <c r="HCQ52" s="71"/>
      <c r="HDG52" s="71"/>
      <c r="HDW52" s="71"/>
      <c r="HEM52" s="71"/>
      <c r="HFC52" s="71"/>
      <c r="HFS52" s="71"/>
      <c r="HGI52" s="71"/>
      <c r="HGY52" s="71"/>
      <c r="HHO52" s="71"/>
      <c r="HIE52" s="71"/>
      <c r="HIU52" s="71"/>
      <c r="HJK52" s="71"/>
      <c r="HKA52" s="71"/>
      <c r="HKQ52" s="71"/>
      <c r="HLG52" s="71"/>
      <c r="HLW52" s="71"/>
      <c r="HMM52" s="71"/>
      <c r="HNC52" s="71"/>
      <c r="HNS52" s="71"/>
      <c r="HOI52" s="71"/>
      <c r="HOY52" s="71"/>
      <c r="HPO52" s="71"/>
      <c r="HQE52" s="71"/>
      <c r="HQU52" s="71"/>
      <c r="HRK52" s="71"/>
      <c r="HSA52" s="71"/>
      <c r="HSQ52" s="71"/>
      <c r="HTG52" s="71"/>
      <c r="HTW52" s="71"/>
      <c r="HUM52" s="71"/>
      <c r="HVC52" s="71"/>
      <c r="HVS52" s="71"/>
      <c r="HWI52" s="71"/>
      <c r="HWY52" s="71"/>
      <c r="HXO52" s="71"/>
      <c r="HYE52" s="71"/>
      <c r="HYU52" s="71"/>
      <c r="HZK52" s="71"/>
      <c r="IAA52" s="71"/>
      <c r="IAQ52" s="71"/>
      <c r="IBG52" s="71"/>
      <c r="IBW52" s="71"/>
      <c r="ICM52" s="71"/>
      <c r="IDC52" s="71"/>
      <c r="IDS52" s="71"/>
      <c r="IEI52" s="71"/>
      <c r="IEY52" s="71"/>
      <c r="IFO52" s="71"/>
      <c r="IGE52" s="71"/>
      <c r="IGU52" s="71"/>
      <c r="IHK52" s="71"/>
      <c r="IIA52" s="71"/>
      <c r="IIQ52" s="71"/>
      <c r="IJG52" s="71"/>
      <c r="IJW52" s="71"/>
      <c r="IKM52" s="71"/>
      <c r="ILC52" s="71"/>
      <c r="ILS52" s="71"/>
      <c r="IMI52" s="71"/>
      <c r="IMY52" s="71"/>
      <c r="INO52" s="71"/>
      <c r="IOE52" s="71"/>
      <c r="IOU52" s="71"/>
      <c r="IPK52" s="71"/>
      <c r="IQA52" s="71"/>
      <c r="IQQ52" s="71"/>
      <c r="IRG52" s="71"/>
      <c r="IRW52" s="71"/>
      <c r="ISM52" s="71"/>
      <c r="ITC52" s="71"/>
      <c r="ITS52" s="71"/>
      <c r="IUI52" s="71"/>
      <c r="IUY52" s="71"/>
      <c r="IVO52" s="71"/>
      <c r="IWE52" s="71"/>
      <c r="IWU52" s="71"/>
      <c r="IXK52" s="71"/>
      <c r="IYA52" s="71"/>
      <c r="IYQ52" s="71"/>
      <c r="IZG52" s="71"/>
      <c r="IZW52" s="71"/>
      <c r="JAM52" s="71"/>
      <c r="JBC52" s="71"/>
      <c r="JBS52" s="71"/>
      <c r="JCI52" s="71"/>
      <c r="JCY52" s="71"/>
      <c r="JDO52" s="71"/>
      <c r="JEE52" s="71"/>
      <c r="JEU52" s="71"/>
      <c r="JFK52" s="71"/>
      <c r="JGA52" s="71"/>
      <c r="JGQ52" s="71"/>
      <c r="JHG52" s="71"/>
      <c r="JHW52" s="71"/>
      <c r="JIM52" s="71"/>
      <c r="JJC52" s="71"/>
      <c r="JJS52" s="71"/>
      <c r="JKI52" s="71"/>
      <c r="JKY52" s="71"/>
      <c r="JLO52" s="71"/>
      <c r="JME52" s="71"/>
      <c r="JMU52" s="71"/>
      <c r="JNK52" s="71"/>
      <c r="JOA52" s="71"/>
      <c r="JOQ52" s="71"/>
      <c r="JPG52" s="71"/>
      <c r="JPW52" s="71"/>
      <c r="JQM52" s="71"/>
      <c r="JRC52" s="71"/>
      <c r="JRS52" s="71"/>
      <c r="JSI52" s="71"/>
      <c r="JSY52" s="71"/>
      <c r="JTO52" s="71"/>
      <c r="JUE52" s="71"/>
      <c r="JUU52" s="71"/>
      <c r="JVK52" s="71"/>
      <c r="JWA52" s="71"/>
      <c r="JWQ52" s="71"/>
      <c r="JXG52" s="71"/>
      <c r="JXW52" s="71"/>
      <c r="JYM52" s="71"/>
      <c r="JZC52" s="71"/>
      <c r="JZS52" s="71"/>
      <c r="KAI52" s="71"/>
      <c r="KAY52" s="71"/>
      <c r="KBO52" s="71"/>
      <c r="KCE52" s="71"/>
      <c r="KCU52" s="71"/>
      <c r="KDK52" s="71"/>
      <c r="KEA52" s="71"/>
      <c r="KEQ52" s="71"/>
      <c r="KFG52" s="71"/>
      <c r="KFW52" s="71"/>
      <c r="KGM52" s="71"/>
      <c r="KHC52" s="71"/>
      <c r="KHS52" s="71"/>
      <c r="KII52" s="71"/>
      <c r="KIY52" s="71"/>
      <c r="KJO52" s="71"/>
      <c r="KKE52" s="71"/>
      <c r="KKU52" s="71"/>
      <c r="KLK52" s="71"/>
      <c r="KMA52" s="71"/>
      <c r="KMQ52" s="71"/>
      <c r="KNG52" s="71"/>
      <c r="KNW52" s="71"/>
      <c r="KOM52" s="71"/>
      <c r="KPC52" s="71"/>
      <c r="KPS52" s="71"/>
      <c r="KQI52" s="71"/>
      <c r="KQY52" s="71"/>
      <c r="KRO52" s="71"/>
      <c r="KSE52" s="71"/>
      <c r="KSU52" s="71"/>
      <c r="KTK52" s="71"/>
      <c r="KUA52" s="71"/>
      <c r="KUQ52" s="71"/>
      <c r="KVG52" s="71"/>
      <c r="KVW52" s="71"/>
      <c r="KWM52" s="71"/>
      <c r="KXC52" s="71"/>
      <c r="KXS52" s="71"/>
      <c r="KYI52" s="71"/>
      <c r="KYY52" s="71"/>
      <c r="KZO52" s="71"/>
      <c r="LAE52" s="71"/>
      <c r="LAU52" s="71"/>
      <c r="LBK52" s="71"/>
      <c r="LCA52" s="71"/>
      <c r="LCQ52" s="71"/>
      <c r="LDG52" s="71"/>
      <c r="LDW52" s="71"/>
      <c r="LEM52" s="71"/>
      <c r="LFC52" s="71"/>
      <c r="LFS52" s="71"/>
      <c r="LGI52" s="71"/>
      <c r="LGY52" s="71"/>
      <c r="LHO52" s="71"/>
      <c r="LIE52" s="71"/>
      <c r="LIU52" s="71"/>
      <c r="LJK52" s="71"/>
      <c r="LKA52" s="71"/>
      <c r="LKQ52" s="71"/>
      <c r="LLG52" s="71"/>
      <c r="LLW52" s="71"/>
      <c r="LMM52" s="71"/>
      <c r="LNC52" s="71"/>
      <c r="LNS52" s="71"/>
      <c r="LOI52" s="71"/>
      <c r="LOY52" s="71"/>
      <c r="LPO52" s="71"/>
      <c r="LQE52" s="71"/>
      <c r="LQU52" s="71"/>
      <c r="LRK52" s="71"/>
      <c r="LSA52" s="71"/>
      <c r="LSQ52" s="71"/>
      <c r="LTG52" s="71"/>
      <c r="LTW52" s="71"/>
      <c r="LUM52" s="71"/>
      <c r="LVC52" s="71"/>
      <c r="LVS52" s="71"/>
      <c r="LWI52" s="71"/>
      <c r="LWY52" s="71"/>
      <c r="LXO52" s="71"/>
      <c r="LYE52" s="71"/>
      <c r="LYU52" s="71"/>
      <c r="LZK52" s="71"/>
      <c r="MAA52" s="71"/>
      <c r="MAQ52" s="71"/>
      <c r="MBG52" s="71"/>
      <c r="MBW52" s="71"/>
      <c r="MCM52" s="71"/>
      <c r="MDC52" s="71"/>
      <c r="MDS52" s="71"/>
      <c r="MEI52" s="71"/>
      <c r="MEY52" s="71"/>
      <c r="MFO52" s="71"/>
      <c r="MGE52" s="71"/>
      <c r="MGU52" s="71"/>
      <c r="MHK52" s="71"/>
      <c r="MIA52" s="71"/>
      <c r="MIQ52" s="71"/>
      <c r="MJG52" s="71"/>
      <c r="MJW52" s="71"/>
      <c r="MKM52" s="71"/>
      <c r="MLC52" s="71"/>
      <c r="MLS52" s="71"/>
      <c r="MMI52" s="71"/>
      <c r="MMY52" s="71"/>
      <c r="MNO52" s="71"/>
      <c r="MOE52" s="71"/>
      <c r="MOU52" s="71"/>
      <c r="MPK52" s="71"/>
      <c r="MQA52" s="71"/>
      <c r="MQQ52" s="71"/>
      <c r="MRG52" s="71"/>
      <c r="MRW52" s="71"/>
      <c r="MSM52" s="71"/>
      <c r="MTC52" s="71"/>
      <c r="MTS52" s="71"/>
      <c r="MUI52" s="71"/>
      <c r="MUY52" s="71"/>
      <c r="MVO52" s="71"/>
      <c r="MWE52" s="71"/>
      <c r="MWU52" s="71"/>
      <c r="MXK52" s="71"/>
      <c r="MYA52" s="71"/>
      <c r="MYQ52" s="71"/>
      <c r="MZG52" s="71"/>
      <c r="MZW52" s="71"/>
      <c r="NAM52" s="71"/>
      <c r="NBC52" s="71"/>
      <c r="NBS52" s="71"/>
      <c r="NCI52" s="71"/>
      <c r="NCY52" s="71"/>
      <c r="NDO52" s="71"/>
      <c r="NEE52" s="71"/>
      <c r="NEU52" s="71"/>
      <c r="NFK52" s="71"/>
      <c r="NGA52" s="71"/>
      <c r="NGQ52" s="71"/>
      <c r="NHG52" s="71"/>
      <c r="NHW52" s="71"/>
      <c r="NIM52" s="71"/>
      <c r="NJC52" s="71"/>
      <c r="NJS52" s="71"/>
      <c r="NKI52" s="71"/>
      <c r="NKY52" s="71"/>
      <c r="NLO52" s="71"/>
      <c r="NME52" s="71"/>
      <c r="NMU52" s="71"/>
      <c r="NNK52" s="71"/>
      <c r="NOA52" s="71"/>
      <c r="NOQ52" s="71"/>
      <c r="NPG52" s="71"/>
      <c r="NPW52" s="71"/>
      <c r="NQM52" s="71"/>
      <c r="NRC52" s="71"/>
      <c r="NRS52" s="71"/>
      <c r="NSI52" s="71"/>
      <c r="NSY52" s="71"/>
      <c r="NTO52" s="71"/>
      <c r="NUE52" s="71"/>
      <c r="NUU52" s="71"/>
      <c r="NVK52" s="71"/>
      <c r="NWA52" s="71"/>
      <c r="NWQ52" s="71"/>
      <c r="NXG52" s="71"/>
      <c r="NXW52" s="71"/>
      <c r="NYM52" s="71"/>
      <c r="NZC52" s="71"/>
      <c r="NZS52" s="71"/>
      <c r="OAI52" s="71"/>
      <c r="OAY52" s="71"/>
      <c r="OBO52" s="71"/>
      <c r="OCE52" s="71"/>
      <c r="OCU52" s="71"/>
      <c r="ODK52" s="71"/>
      <c r="OEA52" s="71"/>
      <c r="OEQ52" s="71"/>
      <c r="OFG52" s="71"/>
      <c r="OFW52" s="71"/>
      <c r="OGM52" s="71"/>
      <c r="OHC52" s="71"/>
      <c r="OHS52" s="71"/>
      <c r="OII52" s="71"/>
      <c r="OIY52" s="71"/>
      <c r="OJO52" s="71"/>
      <c r="OKE52" s="71"/>
      <c r="OKU52" s="71"/>
      <c r="OLK52" s="71"/>
      <c r="OMA52" s="71"/>
      <c r="OMQ52" s="71"/>
      <c r="ONG52" s="71"/>
      <c r="ONW52" s="71"/>
      <c r="OOM52" s="71"/>
      <c r="OPC52" s="71"/>
      <c r="OPS52" s="71"/>
      <c r="OQI52" s="71"/>
      <c r="OQY52" s="71"/>
      <c r="ORO52" s="71"/>
      <c r="OSE52" s="71"/>
      <c r="OSU52" s="71"/>
      <c r="OTK52" s="71"/>
      <c r="OUA52" s="71"/>
      <c r="OUQ52" s="71"/>
      <c r="OVG52" s="71"/>
      <c r="OVW52" s="71"/>
      <c r="OWM52" s="71"/>
      <c r="OXC52" s="71"/>
      <c r="OXS52" s="71"/>
      <c r="OYI52" s="71"/>
      <c r="OYY52" s="71"/>
      <c r="OZO52" s="71"/>
      <c r="PAE52" s="71"/>
      <c r="PAU52" s="71"/>
      <c r="PBK52" s="71"/>
      <c r="PCA52" s="71"/>
      <c r="PCQ52" s="71"/>
      <c r="PDG52" s="71"/>
      <c r="PDW52" s="71"/>
      <c r="PEM52" s="71"/>
      <c r="PFC52" s="71"/>
      <c r="PFS52" s="71"/>
      <c r="PGI52" s="71"/>
      <c r="PGY52" s="71"/>
      <c r="PHO52" s="71"/>
      <c r="PIE52" s="71"/>
      <c r="PIU52" s="71"/>
      <c r="PJK52" s="71"/>
      <c r="PKA52" s="71"/>
      <c r="PKQ52" s="71"/>
      <c r="PLG52" s="71"/>
      <c r="PLW52" s="71"/>
      <c r="PMM52" s="71"/>
      <c r="PNC52" s="71"/>
      <c r="PNS52" s="71"/>
      <c r="POI52" s="71"/>
      <c r="POY52" s="71"/>
      <c r="PPO52" s="71"/>
      <c r="PQE52" s="71"/>
      <c r="PQU52" s="71"/>
      <c r="PRK52" s="71"/>
      <c r="PSA52" s="71"/>
      <c r="PSQ52" s="71"/>
      <c r="PTG52" s="71"/>
      <c r="PTW52" s="71"/>
      <c r="PUM52" s="71"/>
      <c r="PVC52" s="71"/>
      <c r="PVS52" s="71"/>
      <c r="PWI52" s="71"/>
      <c r="PWY52" s="71"/>
      <c r="PXO52" s="71"/>
      <c r="PYE52" s="71"/>
      <c r="PYU52" s="71"/>
      <c r="PZK52" s="71"/>
      <c r="QAA52" s="71"/>
      <c r="QAQ52" s="71"/>
      <c r="QBG52" s="71"/>
      <c r="QBW52" s="71"/>
      <c r="QCM52" s="71"/>
      <c r="QDC52" s="71"/>
      <c r="QDS52" s="71"/>
      <c r="QEI52" s="71"/>
      <c r="QEY52" s="71"/>
      <c r="QFO52" s="71"/>
      <c r="QGE52" s="71"/>
      <c r="QGU52" s="71"/>
      <c r="QHK52" s="71"/>
      <c r="QIA52" s="71"/>
      <c r="QIQ52" s="71"/>
      <c r="QJG52" s="71"/>
      <c r="QJW52" s="71"/>
      <c r="QKM52" s="71"/>
      <c r="QLC52" s="71"/>
      <c r="QLS52" s="71"/>
      <c r="QMI52" s="71"/>
      <c r="QMY52" s="71"/>
      <c r="QNO52" s="71"/>
      <c r="QOE52" s="71"/>
      <c r="QOU52" s="71"/>
      <c r="QPK52" s="71"/>
      <c r="QQA52" s="71"/>
      <c r="QQQ52" s="71"/>
      <c r="QRG52" s="71"/>
      <c r="QRW52" s="71"/>
      <c r="QSM52" s="71"/>
      <c r="QTC52" s="71"/>
      <c r="QTS52" s="71"/>
      <c r="QUI52" s="71"/>
      <c r="QUY52" s="71"/>
      <c r="QVO52" s="71"/>
      <c r="QWE52" s="71"/>
      <c r="QWU52" s="71"/>
      <c r="QXK52" s="71"/>
      <c r="QYA52" s="71"/>
      <c r="QYQ52" s="71"/>
      <c r="QZG52" s="71"/>
      <c r="QZW52" s="71"/>
      <c r="RAM52" s="71"/>
      <c r="RBC52" s="71"/>
      <c r="RBS52" s="71"/>
      <c r="RCI52" s="71"/>
      <c r="RCY52" s="71"/>
      <c r="RDO52" s="71"/>
      <c r="REE52" s="71"/>
      <c r="REU52" s="71"/>
      <c r="RFK52" s="71"/>
      <c r="RGA52" s="71"/>
      <c r="RGQ52" s="71"/>
      <c r="RHG52" s="71"/>
      <c r="RHW52" s="71"/>
      <c r="RIM52" s="71"/>
      <c r="RJC52" s="71"/>
      <c r="RJS52" s="71"/>
      <c r="RKI52" s="71"/>
      <c r="RKY52" s="71"/>
      <c r="RLO52" s="71"/>
      <c r="RME52" s="71"/>
      <c r="RMU52" s="71"/>
      <c r="RNK52" s="71"/>
      <c r="ROA52" s="71"/>
      <c r="ROQ52" s="71"/>
      <c r="RPG52" s="71"/>
      <c r="RPW52" s="71"/>
      <c r="RQM52" s="71"/>
      <c r="RRC52" s="71"/>
      <c r="RRS52" s="71"/>
      <c r="RSI52" s="71"/>
      <c r="RSY52" s="71"/>
      <c r="RTO52" s="71"/>
      <c r="RUE52" s="71"/>
      <c r="RUU52" s="71"/>
      <c r="RVK52" s="71"/>
      <c r="RWA52" s="71"/>
      <c r="RWQ52" s="71"/>
      <c r="RXG52" s="71"/>
      <c r="RXW52" s="71"/>
      <c r="RYM52" s="71"/>
      <c r="RZC52" s="71"/>
      <c r="RZS52" s="71"/>
      <c r="SAI52" s="71"/>
      <c r="SAY52" s="71"/>
      <c r="SBO52" s="71"/>
      <c r="SCE52" s="71"/>
      <c r="SCU52" s="71"/>
      <c r="SDK52" s="71"/>
      <c r="SEA52" s="71"/>
      <c r="SEQ52" s="71"/>
      <c r="SFG52" s="71"/>
      <c r="SFW52" s="71"/>
      <c r="SGM52" s="71"/>
      <c r="SHC52" s="71"/>
      <c r="SHS52" s="71"/>
      <c r="SII52" s="71"/>
      <c r="SIY52" s="71"/>
      <c r="SJO52" s="71"/>
      <c r="SKE52" s="71"/>
      <c r="SKU52" s="71"/>
      <c r="SLK52" s="71"/>
      <c r="SMA52" s="71"/>
      <c r="SMQ52" s="71"/>
      <c r="SNG52" s="71"/>
      <c r="SNW52" s="71"/>
      <c r="SOM52" s="71"/>
      <c r="SPC52" s="71"/>
      <c r="SPS52" s="71"/>
      <c r="SQI52" s="71"/>
      <c r="SQY52" s="71"/>
      <c r="SRO52" s="71"/>
      <c r="SSE52" s="71"/>
      <c r="SSU52" s="71"/>
      <c r="STK52" s="71"/>
      <c r="SUA52" s="71"/>
      <c r="SUQ52" s="71"/>
      <c r="SVG52" s="71"/>
      <c r="SVW52" s="71"/>
      <c r="SWM52" s="71"/>
      <c r="SXC52" s="71"/>
      <c r="SXS52" s="71"/>
      <c r="SYI52" s="71"/>
      <c r="SYY52" s="71"/>
      <c r="SZO52" s="71"/>
      <c r="TAE52" s="71"/>
      <c r="TAU52" s="71"/>
      <c r="TBK52" s="71"/>
      <c r="TCA52" s="71"/>
      <c r="TCQ52" s="71"/>
      <c r="TDG52" s="71"/>
      <c r="TDW52" s="71"/>
      <c r="TEM52" s="71"/>
      <c r="TFC52" s="71"/>
      <c r="TFS52" s="71"/>
      <c r="TGI52" s="71"/>
      <c r="TGY52" s="71"/>
      <c r="THO52" s="71"/>
      <c r="TIE52" s="71"/>
      <c r="TIU52" s="71"/>
      <c r="TJK52" s="71"/>
      <c r="TKA52" s="71"/>
      <c r="TKQ52" s="71"/>
      <c r="TLG52" s="71"/>
      <c r="TLW52" s="71"/>
      <c r="TMM52" s="71"/>
      <c r="TNC52" s="71"/>
      <c r="TNS52" s="71"/>
      <c r="TOI52" s="71"/>
      <c r="TOY52" s="71"/>
      <c r="TPO52" s="71"/>
      <c r="TQE52" s="71"/>
      <c r="TQU52" s="71"/>
      <c r="TRK52" s="71"/>
      <c r="TSA52" s="71"/>
      <c r="TSQ52" s="71"/>
      <c r="TTG52" s="71"/>
      <c r="TTW52" s="71"/>
      <c r="TUM52" s="71"/>
      <c r="TVC52" s="71"/>
      <c r="TVS52" s="71"/>
      <c r="TWI52" s="71"/>
      <c r="TWY52" s="71"/>
      <c r="TXO52" s="71"/>
      <c r="TYE52" s="71"/>
      <c r="TYU52" s="71"/>
      <c r="TZK52" s="71"/>
      <c r="UAA52" s="71"/>
      <c r="UAQ52" s="71"/>
      <c r="UBG52" s="71"/>
      <c r="UBW52" s="71"/>
      <c r="UCM52" s="71"/>
      <c r="UDC52" s="71"/>
      <c r="UDS52" s="71"/>
      <c r="UEI52" s="71"/>
      <c r="UEY52" s="71"/>
      <c r="UFO52" s="71"/>
      <c r="UGE52" s="71"/>
      <c r="UGU52" s="71"/>
      <c r="UHK52" s="71"/>
      <c r="UIA52" s="71"/>
      <c r="UIQ52" s="71"/>
      <c r="UJG52" s="71"/>
      <c r="UJW52" s="71"/>
      <c r="UKM52" s="71"/>
      <c r="ULC52" s="71"/>
      <c r="ULS52" s="71"/>
      <c r="UMI52" s="71"/>
      <c r="UMY52" s="71"/>
      <c r="UNO52" s="71"/>
      <c r="UOE52" s="71"/>
      <c r="UOU52" s="71"/>
      <c r="UPK52" s="71"/>
      <c r="UQA52" s="71"/>
      <c r="UQQ52" s="71"/>
      <c r="URG52" s="71"/>
      <c r="URW52" s="71"/>
      <c r="USM52" s="71"/>
      <c r="UTC52" s="71"/>
      <c r="UTS52" s="71"/>
      <c r="UUI52" s="71"/>
      <c r="UUY52" s="71"/>
      <c r="UVO52" s="71"/>
      <c r="UWE52" s="71"/>
      <c r="UWU52" s="71"/>
      <c r="UXK52" s="71"/>
      <c r="UYA52" s="71"/>
      <c r="UYQ52" s="71"/>
      <c r="UZG52" s="71"/>
      <c r="UZW52" s="71"/>
      <c r="VAM52" s="71"/>
      <c r="VBC52" s="71"/>
      <c r="VBS52" s="71"/>
      <c r="VCI52" s="71"/>
      <c r="VCY52" s="71"/>
      <c r="VDO52" s="71"/>
      <c r="VEE52" s="71"/>
      <c r="VEU52" s="71"/>
      <c r="VFK52" s="71"/>
      <c r="VGA52" s="71"/>
      <c r="VGQ52" s="71"/>
      <c r="VHG52" s="71"/>
      <c r="VHW52" s="71"/>
      <c r="VIM52" s="71"/>
      <c r="VJC52" s="71"/>
      <c r="VJS52" s="71"/>
      <c r="VKI52" s="71"/>
      <c r="VKY52" s="71"/>
      <c r="VLO52" s="71"/>
      <c r="VME52" s="71"/>
      <c r="VMU52" s="71"/>
      <c r="VNK52" s="71"/>
      <c r="VOA52" s="71"/>
      <c r="VOQ52" s="71"/>
      <c r="VPG52" s="71"/>
      <c r="VPW52" s="71"/>
      <c r="VQM52" s="71"/>
      <c r="VRC52" s="71"/>
      <c r="VRS52" s="71"/>
      <c r="VSI52" s="71"/>
      <c r="VSY52" s="71"/>
      <c r="VTO52" s="71"/>
      <c r="VUE52" s="71"/>
      <c r="VUU52" s="71"/>
      <c r="VVK52" s="71"/>
      <c r="VWA52" s="71"/>
      <c r="VWQ52" s="71"/>
      <c r="VXG52" s="71"/>
      <c r="VXW52" s="71"/>
      <c r="VYM52" s="71"/>
      <c r="VZC52" s="71"/>
      <c r="VZS52" s="71"/>
      <c r="WAI52" s="71"/>
      <c r="WAY52" s="71"/>
      <c r="WBO52" s="71"/>
      <c r="WCE52" s="71"/>
      <c r="WCU52" s="71"/>
      <c r="WDK52" s="71"/>
      <c r="WEA52" s="71"/>
      <c r="WEQ52" s="71"/>
      <c r="WFG52" s="71"/>
      <c r="WFW52" s="71"/>
      <c r="WGM52" s="71"/>
      <c r="WHC52" s="71"/>
      <c r="WHS52" s="71"/>
      <c r="WII52" s="71"/>
      <c r="WIY52" s="71"/>
      <c r="WJO52" s="71"/>
      <c r="WKE52" s="71"/>
      <c r="WKU52" s="71"/>
      <c r="WLK52" s="71"/>
      <c r="WMA52" s="71"/>
      <c r="WMQ52" s="71"/>
      <c r="WNG52" s="71"/>
      <c r="WNW52" s="71"/>
      <c r="WOM52" s="71"/>
      <c r="WPC52" s="71"/>
      <c r="WPS52" s="71"/>
      <c r="WQI52" s="71"/>
      <c r="WQY52" s="71"/>
      <c r="WRO52" s="71"/>
      <c r="WSE52" s="71"/>
      <c r="WSU52" s="71"/>
      <c r="WTK52" s="71"/>
      <c r="WUA52" s="71"/>
      <c r="WUQ52" s="71"/>
      <c r="WVG52" s="71"/>
      <c r="WVW52" s="71"/>
      <c r="WWM52" s="71"/>
      <c r="WXC52" s="71"/>
      <c r="WXS52" s="71"/>
      <c r="WYI52" s="71"/>
      <c r="WYY52" s="71"/>
      <c r="WZO52" s="71"/>
      <c r="XAE52" s="71"/>
      <c r="XAU52" s="71"/>
      <c r="XBK52" s="71"/>
      <c r="XCA52" s="71"/>
      <c r="XCQ52" s="71"/>
      <c r="XDG52" s="71"/>
      <c r="XDW52" s="71"/>
      <c r="XEM52" s="71"/>
    </row>
    <row r="53" spans="1:1023 1039:2047 2063:3071 3087:4095 4111:5119 5135:6143 6159:7167 7183:8191 8207:9215 9231:10239 10255:11263 11279:12287 12303:13311 13327:14335 14351:15359 15375:16367">
      <c r="A53" s="20" t="str">
        <f>IF(COUNTBLANK(F53)=1," ",COUNTA($F$11:F53))</f>
        <v xml:space="preserve"> </v>
      </c>
      <c r="B53" s="73" t="s">
        <v>325</v>
      </c>
      <c r="C53" s="68" t="s">
        <v>16</v>
      </c>
      <c r="D53" s="68">
        <v>2</v>
      </c>
      <c r="E53" s="95"/>
      <c r="F53" s="134"/>
      <c r="G53" s="135"/>
      <c r="H53" s="136"/>
      <c r="I53" s="135">
        <f t="shared" si="0"/>
        <v>0</v>
      </c>
      <c r="J53" s="135">
        <f t="shared" si="1"/>
        <v>0</v>
      </c>
      <c r="K53" s="135">
        <f t="shared" si="2"/>
        <v>0</v>
      </c>
      <c r="L53" s="135">
        <f t="shared" si="3"/>
        <v>0</v>
      </c>
      <c r="M53" s="135">
        <f t="shared" si="4"/>
        <v>0</v>
      </c>
      <c r="N53" s="135">
        <f t="shared" si="5"/>
        <v>0</v>
      </c>
      <c r="O53" s="70">
        <f t="shared" si="6"/>
        <v>0</v>
      </c>
      <c r="AE53" s="71"/>
      <c r="AU53" s="71"/>
      <c r="BK53" s="71"/>
      <c r="CA53" s="71"/>
      <c r="CQ53" s="71"/>
      <c r="DG53" s="71"/>
      <c r="DW53" s="71"/>
      <c r="EM53" s="71"/>
      <c r="FC53" s="71"/>
      <c r="FS53" s="71"/>
      <c r="GI53" s="71"/>
      <c r="GY53" s="71"/>
      <c r="HO53" s="71"/>
      <c r="IE53" s="71"/>
      <c r="IU53" s="71"/>
      <c r="JK53" s="71"/>
      <c r="KA53" s="71"/>
      <c r="KQ53" s="71"/>
      <c r="LG53" s="71"/>
      <c r="LW53" s="71"/>
      <c r="MM53" s="71"/>
      <c r="NC53" s="71"/>
      <c r="NS53" s="71"/>
      <c r="OI53" s="71"/>
      <c r="OY53" s="71"/>
      <c r="PO53" s="71"/>
      <c r="QE53" s="71"/>
      <c r="QU53" s="71"/>
      <c r="RK53" s="71"/>
      <c r="SA53" s="71"/>
      <c r="SQ53" s="71"/>
      <c r="TG53" s="71"/>
      <c r="TW53" s="71"/>
      <c r="UM53" s="71"/>
      <c r="VC53" s="71"/>
      <c r="VS53" s="71"/>
      <c r="WI53" s="71"/>
      <c r="WY53" s="71"/>
      <c r="XO53" s="71"/>
      <c r="YE53" s="71"/>
      <c r="YU53" s="71"/>
      <c r="ZK53" s="71"/>
      <c r="AAA53" s="71"/>
      <c r="AAQ53" s="71"/>
      <c r="ABG53" s="71"/>
      <c r="ABW53" s="71"/>
      <c r="ACM53" s="71"/>
      <c r="ADC53" s="71"/>
      <c r="ADS53" s="71"/>
      <c r="AEI53" s="71"/>
      <c r="AEY53" s="71"/>
      <c r="AFO53" s="71"/>
      <c r="AGE53" s="71"/>
      <c r="AGU53" s="71"/>
      <c r="AHK53" s="71"/>
      <c r="AIA53" s="71"/>
      <c r="AIQ53" s="71"/>
      <c r="AJG53" s="71"/>
      <c r="AJW53" s="71"/>
      <c r="AKM53" s="71"/>
      <c r="ALC53" s="71"/>
      <c r="ALS53" s="71"/>
      <c r="AMI53" s="71"/>
      <c r="AMY53" s="71"/>
      <c r="ANO53" s="71"/>
      <c r="AOE53" s="71"/>
      <c r="AOU53" s="71"/>
      <c r="APK53" s="71"/>
      <c r="AQA53" s="71"/>
      <c r="AQQ53" s="71"/>
      <c r="ARG53" s="71"/>
      <c r="ARW53" s="71"/>
      <c r="ASM53" s="71"/>
      <c r="ATC53" s="71"/>
      <c r="ATS53" s="71"/>
      <c r="AUI53" s="71"/>
      <c r="AUY53" s="71"/>
      <c r="AVO53" s="71"/>
      <c r="AWE53" s="71"/>
      <c r="AWU53" s="71"/>
      <c r="AXK53" s="71"/>
      <c r="AYA53" s="71"/>
      <c r="AYQ53" s="71"/>
      <c r="AZG53" s="71"/>
      <c r="AZW53" s="71"/>
      <c r="BAM53" s="71"/>
      <c r="BBC53" s="71"/>
      <c r="BBS53" s="71"/>
      <c r="BCI53" s="71"/>
      <c r="BCY53" s="71"/>
      <c r="BDO53" s="71"/>
      <c r="BEE53" s="71"/>
      <c r="BEU53" s="71"/>
      <c r="BFK53" s="71"/>
      <c r="BGA53" s="71"/>
      <c r="BGQ53" s="71"/>
      <c r="BHG53" s="71"/>
      <c r="BHW53" s="71"/>
      <c r="BIM53" s="71"/>
      <c r="BJC53" s="71"/>
      <c r="BJS53" s="71"/>
      <c r="BKI53" s="71"/>
      <c r="BKY53" s="71"/>
      <c r="BLO53" s="71"/>
      <c r="BME53" s="71"/>
      <c r="BMU53" s="71"/>
      <c r="BNK53" s="71"/>
      <c r="BOA53" s="71"/>
      <c r="BOQ53" s="71"/>
      <c r="BPG53" s="71"/>
      <c r="BPW53" s="71"/>
      <c r="BQM53" s="71"/>
      <c r="BRC53" s="71"/>
      <c r="BRS53" s="71"/>
      <c r="BSI53" s="71"/>
      <c r="BSY53" s="71"/>
      <c r="BTO53" s="71"/>
      <c r="BUE53" s="71"/>
      <c r="BUU53" s="71"/>
      <c r="BVK53" s="71"/>
      <c r="BWA53" s="71"/>
      <c r="BWQ53" s="71"/>
      <c r="BXG53" s="71"/>
      <c r="BXW53" s="71"/>
      <c r="BYM53" s="71"/>
      <c r="BZC53" s="71"/>
      <c r="BZS53" s="71"/>
      <c r="CAI53" s="71"/>
      <c r="CAY53" s="71"/>
      <c r="CBO53" s="71"/>
      <c r="CCE53" s="71"/>
      <c r="CCU53" s="71"/>
      <c r="CDK53" s="71"/>
      <c r="CEA53" s="71"/>
      <c r="CEQ53" s="71"/>
      <c r="CFG53" s="71"/>
      <c r="CFW53" s="71"/>
      <c r="CGM53" s="71"/>
      <c r="CHC53" s="71"/>
      <c r="CHS53" s="71"/>
      <c r="CII53" s="71"/>
      <c r="CIY53" s="71"/>
      <c r="CJO53" s="71"/>
      <c r="CKE53" s="71"/>
      <c r="CKU53" s="71"/>
      <c r="CLK53" s="71"/>
      <c r="CMA53" s="71"/>
      <c r="CMQ53" s="71"/>
      <c r="CNG53" s="71"/>
      <c r="CNW53" s="71"/>
      <c r="COM53" s="71"/>
      <c r="CPC53" s="71"/>
      <c r="CPS53" s="71"/>
      <c r="CQI53" s="71"/>
      <c r="CQY53" s="71"/>
      <c r="CRO53" s="71"/>
      <c r="CSE53" s="71"/>
      <c r="CSU53" s="71"/>
      <c r="CTK53" s="71"/>
      <c r="CUA53" s="71"/>
      <c r="CUQ53" s="71"/>
      <c r="CVG53" s="71"/>
      <c r="CVW53" s="71"/>
      <c r="CWM53" s="71"/>
      <c r="CXC53" s="71"/>
      <c r="CXS53" s="71"/>
      <c r="CYI53" s="71"/>
      <c r="CYY53" s="71"/>
      <c r="CZO53" s="71"/>
      <c r="DAE53" s="71"/>
      <c r="DAU53" s="71"/>
      <c r="DBK53" s="71"/>
      <c r="DCA53" s="71"/>
      <c r="DCQ53" s="71"/>
      <c r="DDG53" s="71"/>
      <c r="DDW53" s="71"/>
      <c r="DEM53" s="71"/>
      <c r="DFC53" s="71"/>
      <c r="DFS53" s="71"/>
      <c r="DGI53" s="71"/>
      <c r="DGY53" s="71"/>
      <c r="DHO53" s="71"/>
      <c r="DIE53" s="71"/>
      <c r="DIU53" s="71"/>
      <c r="DJK53" s="71"/>
      <c r="DKA53" s="71"/>
      <c r="DKQ53" s="71"/>
      <c r="DLG53" s="71"/>
      <c r="DLW53" s="71"/>
      <c r="DMM53" s="71"/>
      <c r="DNC53" s="71"/>
      <c r="DNS53" s="71"/>
      <c r="DOI53" s="71"/>
      <c r="DOY53" s="71"/>
      <c r="DPO53" s="71"/>
      <c r="DQE53" s="71"/>
      <c r="DQU53" s="71"/>
      <c r="DRK53" s="71"/>
      <c r="DSA53" s="71"/>
      <c r="DSQ53" s="71"/>
      <c r="DTG53" s="71"/>
      <c r="DTW53" s="71"/>
      <c r="DUM53" s="71"/>
      <c r="DVC53" s="71"/>
      <c r="DVS53" s="71"/>
      <c r="DWI53" s="71"/>
      <c r="DWY53" s="71"/>
      <c r="DXO53" s="71"/>
      <c r="DYE53" s="71"/>
      <c r="DYU53" s="71"/>
      <c r="DZK53" s="71"/>
      <c r="EAA53" s="71"/>
      <c r="EAQ53" s="71"/>
      <c r="EBG53" s="71"/>
      <c r="EBW53" s="71"/>
      <c r="ECM53" s="71"/>
      <c r="EDC53" s="71"/>
      <c r="EDS53" s="71"/>
      <c r="EEI53" s="71"/>
      <c r="EEY53" s="71"/>
      <c r="EFO53" s="71"/>
      <c r="EGE53" s="71"/>
      <c r="EGU53" s="71"/>
      <c r="EHK53" s="71"/>
      <c r="EIA53" s="71"/>
      <c r="EIQ53" s="71"/>
      <c r="EJG53" s="71"/>
      <c r="EJW53" s="71"/>
      <c r="EKM53" s="71"/>
      <c r="ELC53" s="71"/>
      <c r="ELS53" s="71"/>
      <c r="EMI53" s="71"/>
      <c r="EMY53" s="71"/>
      <c r="ENO53" s="71"/>
      <c r="EOE53" s="71"/>
      <c r="EOU53" s="71"/>
      <c r="EPK53" s="71"/>
      <c r="EQA53" s="71"/>
      <c r="EQQ53" s="71"/>
      <c r="ERG53" s="71"/>
      <c r="ERW53" s="71"/>
      <c r="ESM53" s="71"/>
      <c r="ETC53" s="71"/>
      <c r="ETS53" s="71"/>
      <c r="EUI53" s="71"/>
      <c r="EUY53" s="71"/>
      <c r="EVO53" s="71"/>
      <c r="EWE53" s="71"/>
      <c r="EWU53" s="71"/>
      <c r="EXK53" s="71"/>
      <c r="EYA53" s="71"/>
      <c r="EYQ53" s="71"/>
      <c r="EZG53" s="71"/>
      <c r="EZW53" s="71"/>
      <c r="FAM53" s="71"/>
      <c r="FBC53" s="71"/>
      <c r="FBS53" s="71"/>
      <c r="FCI53" s="71"/>
      <c r="FCY53" s="71"/>
      <c r="FDO53" s="71"/>
      <c r="FEE53" s="71"/>
      <c r="FEU53" s="71"/>
      <c r="FFK53" s="71"/>
      <c r="FGA53" s="71"/>
      <c r="FGQ53" s="71"/>
      <c r="FHG53" s="71"/>
      <c r="FHW53" s="71"/>
      <c r="FIM53" s="71"/>
      <c r="FJC53" s="71"/>
      <c r="FJS53" s="71"/>
      <c r="FKI53" s="71"/>
      <c r="FKY53" s="71"/>
      <c r="FLO53" s="71"/>
      <c r="FME53" s="71"/>
      <c r="FMU53" s="71"/>
      <c r="FNK53" s="71"/>
      <c r="FOA53" s="71"/>
      <c r="FOQ53" s="71"/>
      <c r="FPG53" s="71"/>
      <c r="FPW53" s="71"/>
      <c r="FQM53" s="71"/>
      <c r="FRC53" s="71"/>
      <c r="FRS53" s="71"/>
      <c r="FSI53" s="71"/>
      <c r="FSY53" s="71"/>
      <c r="FTO53" s="71"/>
      <c r="FUE53" s="71"/>
      <c r="FUU53" s="71"/>
      <c r="FVK53" s="71"/>
      <c r="FWA53" s="71"/>
      <c r="FWQ53" s="71"/>
      <c r="FXG53" s="71"/>
      <c r="FXW53" s="71"/>
      <c r="FYM53" s="71"/>
      <c r="FZC53" s="71"/>
      <c r="FZS53" s="71"/>
      <c r="GAI53" s="71"/>
      <c r="GAY53" s="71"/>
      <c r="GBO53" s="71"/>
      <c r="GCE53" s="71"/>
      <c r="GCU53" s="71"/>
      <c r="GDK53" s="71"/>
      <c r="GEA53" s="71"/>
      <c r="GEQ53" s="71"/>
      <c r="GFG53" s="71"/>
      <c r="GFW53" s="71"/>
      <c r="GGM53" s="71"/>
      <c r="GHC53" s="71"/>
      <c r="GHS53" s="71"/>
      <c r="GII53" s="71"/>
      <c r="GIY53" s="71"/>
      <c r="GJO53" s="71"/>
      <c r="GKE53" s="71"/>
      <c r="GKU53" s="71"/>
      <c r="GLK53" s="71"/>
      <c r="GMA53" s="71"/>
      <c r="GMQ53" s="71"/>
      <c r="GNG53" s="71"/>
      <c r="GNW53" s="71"/>
      <c r="GOM53" s="71"/>
      <c r="GPC53" s="71"/>
      <c r="GPS53" s="71"/>
      <c r="GQI53" s="71"/>
      <c r="GQY53" s="71"/>
      <c r="GRO53" s="71"/>
      <c r="GSE53" s="71"/>
      <c r="GSU53" s="71"/>
      <c r="GTK53" s="71"/>
      <c r="GUA53" s="71"/>
      <c r="GUQ53" s="71"/>
      <c r="GVG53" s="71"/>
      <c r="GVW53" s="71"/>
      <c r="GWM53" s="71"/>
      <c r="GXC53" s="71"/>
      <c r="GXS53" s="71"/>
      <c r="GYI53" s="71"/>
      <c r="GYY53" s="71"/>
      <c r="GZO53" s="71"/>
      <c r="HAE53" s="71"/>
      <c r="HAU53" s="71"/>
      <c r="HBK53" s="71"/>
      <c r="HCA53" s="71"/>
      <c r="HCQ53" s="71"/>
      <c r="HDG53" s="71"/>
      <c r="HDW53" s="71"/>
      <c r="HEM53" s="71"/>
      <c r="HFC53" s="71"/>
      <c r="HFS53" s="71"/>
      <c r="HGI53" s="71"/>
      <c r="HGY53" s="71"/>
      <c r="HHO53" s="71"/>
      <c r="HIE53" s="71"/>
      <c r="HIU53" s="71"/>
      <c r="HJK53" s="71"/>
      <c r="HKA53" s="71"/>
      <c r="HKQ53" s="71"/>
      <c r="HLG53" s="71"/>
      <c r="HLW53" s="71"/>
      <c r="HMM53" s="71"/>
      <c r="HNC53" s="71"/>
      <c r="HNS53" s="71"/>
      <c r="HOI53" s="71"/>
      <c r="HOY53" s="71"/>
      <c r="HPO53" s="71"/>
      <c r="HQE53" s="71"/>
      <c r="HQU53" s="71"/>
      <c r="HRK53" s="71"/>
      <c r="HSA53" s="71"/>
      <c r="HSQ53" s="71"/>
      <c r="HTG53" s="71"/>
      <c r="HTW53" s="71"/>
      <c r="HUM53" s="71"/>
      <c r="HVC53" s="71"/>
      <c r="HVS53" s="71"/>
      <c r="HWI53" s="71"/>
      <c r="HWY53" s="71"/>
      <c r="HXO53" s="71"/>
      <c r="HYE53" s="71"/>
      <c r="HYU53" s="71"/>
      <c r="HZK53" s="71"/>
      <c r="IAA53" s="71"/>
      <c r="IAQ53" s="71"/>
      <c r="IBG53" s="71"/>
      <c r="IBW53" s="71"/>
      <c r="ICM53" s="71"/>
      <c r="IDC53" s="71"/>
      <c r="IDS53" s="71"/>
      <c r="IEI53" s="71"/>
      <c r="IEY53" s="71"/>
      <c r="IFO53" s="71"/>
      <c r="IGE53" s="71"/>
      <c r="IGU53" s="71"/>
      <c r="IHK53" s="71"/>
      <c r="IIA53" s="71"/>
      <c r="IIQ53" s="71"/>
      <c r="IJG53" s="71"/>
      <c r="IJW53" s="71"/>
      <c r="IKM53" s="71"/>
      <c r="ILC53" s="71"/>
      <c r="ILS53" s="71"/>
      <c r="IMI53" s="71"/>
      <c r="IMY53" s="71"/>
      <c r="INO53" s="71"/>
      <c r="IOE53" s="71"/>
      <c r="IOU53" s="71"/>
      <c r="IPK53" s="71"/>
      <c r="IQA53" s="71"/>
      <c r="IQQ53" s="71"/>
      <c r="IRG53" s="71"/>
      <c r="IRW53" s="71"/>
      <c r="ISM53" s="71"/>
      <c r="ITC53" s="71"/>
      <c r="ITS53" s="71"/>
      <c r="IUI53" s="71"/>
      <c r="IUY53" s="71"/>
      <c r="IVO53" s="71"/>
      <c r="IWE53" s="71"/>
      <c r="IWU53" s="71"/>
      <c r="IXK53" s="71"/>
      <c r="IYA53" s="71"/>
      <c r="IYQ53" s="71"/>
      <c r="IZG53" s="71"/>
      <c r="IZW53" s="71"/>
      <c r="JAM53" s="71"/>
      <c r="JBC53" s="71"/>
      <c r="JBS53" s="71"/>
      <c r="JCI53" s="71"/>
      <c r="JCY53" s="71"/>
      <c r="JDO53" s="71"/>
      <c r="JEE53" s="71"/>
      <c r="JEU53" s="71"/>
      <c r="JFK53" s="71"/>
      <c r="JGA53" s="71"/>
      <c r="JGQ53" s="71"/>
      <c r="JHG53" s="71"/>
      <c r="JHW53" s="71"/>
      <c r="JIM53" s="71"/>
      <c r="JJC53" s="71"/>
      <c r="JJS53" s="71"/>
      <c r="JKI53" s="71"/>
      <c r="JKY53" s="71"/>
      <c r="JLO53" s="71"/>
      <c r="JME53" s="71"/>
      <c r="JMU53" s="71"/>
      <c r="JNK53" s="71"/>
      <c r="JOA53" s="71"/>
      <c r="JOQ53" s="71"/>
      <c r="JPG53" s="71"/>
      <c r="JPW53" s="71"/>
      <c r="JQM53" s="71"/>
      <c r="JRC53" s="71"/>
      <c r="JRS53" s="71"/>
      <c r="JSI53" s="71"/>
      <c r="JSY53" s="71"/>
      <c r="JTO53" s="71"/>
      <c r="JUE53" s="71"/>
      <c r="JUU53" s="71"/>
      <c r="JVK53" s="71"/>
      <c r="JWA53" s="71"/>
      <c r="JWQ53" s="71"/>
      <c r="JXG53" s="71"/>
      <c r="JXW53" s="71"/>
      <c r="JYM53" s="71"/>
      <c r="JZC53" s="71"/>
      <c r="JZS53" s="71"/>
      <c r="KAI53" s="71"/>
      <c r="KAY53" s="71"/>
      <c r="KBO53" s="71"/>
      <c r="KCE53" s="71"/>
      <c r="KCU53" s="71"/>
      <c r="KDK53" s="71"/>
      <c r="KEA53" s="71"/>
      <c r="KEQ53" s="71"/>
      <c r="KFG53" s="71"/>
      <c r="KFW53" s="71"/>
      <c r="KGM53" s="71"/>
      <c r="KHC53" s="71"/>
      <c r="KHS53" s="71"/>
      <c r="KII53" s="71"/>
      <c r="KIY53" s="71"/>
      <c r="KJO53" s="71"/>
      <c r="KKE53" s="71"/>
      <c r="KKU53" s="71"/>
      <c r="KLK53" s="71"/>
      <c r="KMA53" s="71"/>
      <c r="KMQ53" s="71"/>
      <c r="KNG53" s="71"/>
      <c r="KNW53" s="71"/>
      <c r="KOM53" s="71"/>
      <c r="KPC53" s="71"/>
      <c r="KPS53" s="71"/>
      <c r="KQI53" s="71"/>
      <c r="KQY53" s="71"/>
      <c r="KRO53" s="71"/>
      <c r="KSE53" s="71"/>
      <c r="KSU53" s="71"/>
      <c r="KTK53" s="71"/>
      <c r="KUA53" s="71"/>
      <c r="KUQ53" s="71"/>
      <c r="KVG53" s="71"/>
      <c r="KVW53" s="71"/>
      <c r="KWM53" s="71"/>
      <c r="KXC53" s="71"/>
      <c r="KXS53" s="71"/>
      <c r="KYI53" s="71"/>
      <c r="KYY53" s="71"/>
      <c r="KZO53" s="71"/>
      <c r="LAE53" s="71"/>
      <c r="LAU53" s="71"/>
      <c r="LBK53" s="71"/>
      <c r="LCA53" s="71"/>
      <c r="LCQ53" s="71"/>
      <c r="LDG53" s="71"/>
      <c r="LDW53" s="71"/>
      <c r="LEM53" s="71"/>
      <c r="LFC53" s="71"/>
      <c r="LFS53" s="71"/>
      <c r="LGI53" s="71"/>
      <c r="LGY53" s="71"/>
      <c r="LHO53" s="71"/>
      <c r="LIE53" s="71"/>
      <c r="LIU53" s="71"/>
      <c r="LJK53" s="71"/>
      <c r="LKA53" s="71"/>
      <c r="LKQ53" s="71"/>
      <c r="LLG53" s="71"/>
      <c r="LLW53" s="71"/>
      <c r="LMM53" s="71"/>
      <c r="LNC53" s="71"/>
      <c r="LNS53" s="71"/>
      <c r="LOI53" s="71"/>
      <c r="LOY53" s="71"/>
      <c r="LPO53" s="71"/>
      <c r="LQE53" s="71"/>
      <c r="LQU53" s="71"/>
      <c r="LRK53" s="71"/>
      <c r="LSA53" s="71"/>
      <c r="LSQ53" s="71"/>
      <c r="LTG53" s="71"/>
      <c r="LTW53" s="71"/>
      <c r="LUM53" s="71"/>
      <c r="LVC53" s="71"/>
      <c r="LVS53" s="71"/>
      <c r="LWI53" s="71"/>
      <c r="LWY53" s="71"/>
      <c r="LXO53" s="71"/>
      <c r="LYE53" s="71"/>
      <c r="LYU53" s="71"/>
      <c r="LZK53" s="71"/>
      <c r="MAA53" s="71"/>
      <c r="MAQ53" s="71"/>
      <c r="MBG53" s="71"/>
      <c r="MBW53" s="71"/>
      <c r="MCM53" s="71"/>
      <c r="MDC53" s="71"/>
      <c r="MDS53" s="71"/>
      <c r="MEI53" s="71"/>
      <c r="MEY53" s="71"/>
      <c r="MFO53" s="71"/>
      <c r="MGE53" s="71"/>
      <c r="MGU53" s="71"/>
      <c r="MHK53" s="71"/>
      <c r="MIA53" s="71"/>
      <c r="MIQ53" s="71"/>
      <c r="MJG53" s="71"/>
      <c r="MJW53" s="71"/>
      <c r="MKM53" s="71"/>
      <c r="MLC53" s="71"/>
      <c r="MLS53" s="71"/>
      <c r="MMI53" s="71"/>
      <c r="MMY53" s="71"/>
      <c r="MNO53" s="71"/>
      <c r="MOE53" s="71"/>
      <c r="MOU53" s="71"/>
      <c r="MPK53" s="71"/>
      <c r="MQA53" s="71"/>
      <c r="MQQ53" s="71"/>
      <c r="MRG53" s="71"/>
      <c r="MRW53" s="71"/>
      <c r="MSM53" s="71"/>
      <c r="MTC53" s="71"/>
      <c r="MTS53" s="71"/>
      <c r="MUI53" s="71"/>
      <c r="MUY53" s="71"/>
      <c r="MVO53" s="71"/>
      <c r="MWE53" s="71"/>
      <c r="MWU53" s="71"/>
      <c r="MXK53" s="71"/>
      <c r="MYA53" s="71"/>
      <c r="MYQ53" s="71"/>
      <c r="MZG53" s="71"/>
      <c r="MZW53" s="71"/>
      <c r="NAM53" s="71"/>
      <c r="NBC53" s="71"/>
      <c r="NBS53" s="71"/>
      <c r="NCI53" s="71"/>
      <c r="NCY53" s="71"/>
      <c r="NDO53" s="71"/>
      <c r="NEE53" s="71"/>
      <c r="NEU53" s="71"/>
      <c r="NFK53" s="71"/>
      <c r="NGA53" s="71"/>
      <c r="NGQ53" s="71"/>
      <c r="NHG53" s="71"/>
      <c r="NHW53" s="71"/>
      <c r="NIM53" s="71"/>
      <c r="NJC53" s="71"/>
      <c r="NJS53" s="71"/>
      <c r="NKI53" s="71"/>
      <c r="NKY53" s="71"/>
      <c r="NLO53" s="71"/>
      <c r="NME53" s="71"/>
      <c r="NMU53" s="71"/>
      <c r="NNK53" s="71"/>
      <c r="NOA53" s="71"/>
      <c r="NOQ53" s="71"/>
      <c r="NPG53" s="71"/>
      <c r="NPW53" s="71"/>
      <c r="NQM53" s="71"/>
      <c r="NRC53" s="71"/>
      <c r="NRS53" s="71"/>
      <c r="NSI53" s="71"/>
      <c r="NSY53" s="71"/>
      <c r="NTO53" s="71"/>
      <c r="NUE53" s="71"/>
      <c r="NUU53" s="71"/>
      <c r="NVK53" s="71"/>
      <c r="NWA53" s="71"/>
      <c r="NWQ53" s="71"/>
      <c r="NXG53" s="71"/>
      <c r="NXW53" s="71"/>
      <c r="NYM53" s="71"/>
      <c r="NZC53" s="71"/>
      <c r="NZS53" s="71"/>
      <c r="OAI53" s="71"/>
      <c r="OAY53" s="71"/>
      <c r="OBO53" s="71"/>
      <c r="OCE53" s="71"/>
      <c r="OCU53" s="71"/>
      <c r="ODK53" s="71"/>
      <c r="OEA53" s="71"/>
      <c r="OEQ53" s="71"/>
      <c r="OFG53" s="71"/>
      <c r="OFW53" s="71"/>
      <c r="OGM53" s="71"/>
      <c r="OHC53" s="71"/>
      <c r="OHS53" s="71"/>
      <c r="OII53" s="71"/>
      <c r="OIY53" s="71"/>
      <c r="OJO53" s="71"/>
      <c r="OKE53" s="71"/>
      <c r="OKU53" s="71"/>
      <c r="OLK53" s="71"/>
      <c r="OMA53" s="71"/>
      <c r="OMQ53" s="71"/>
      <c r="ONG53" s="71"/>
      <c r="ONW53" s="71"/>
      <c r="OOM53" s="71"/>
      <c r="OPC53" s="71"/>
      <c r="OPS53" s="71"/>
      <c r="OQI53" s="71"/>
      <c r="OQY53" s="71"/>
      <c r="ORO53" s="71"/>
      <c r="OSE53" s="71"/>
      <c r="OSU53" s="71"/>
      <c r="OTK53" s="71"/>
      <c r="OUA53" s="71"/>
      <c r="OUQ53" s="71"/>
      <c r="OVG53" s="71"/>
      <c r="OVW53" s="71"/>
      <c r="OWM53" s="71"/>
      <c r="OXC53" s="71"/>
      <c r="OXS53" s="71"/>
      <c r="OYI53" s="71"/>
      <c r="OYY53" s="71"/>
      <c r="OZO53" s="71"/>
      <c r="PAE53" s="71"/>
      <c r="PAU53" s="71"/>
      <c r="PBK53" s="71"/>
      <c r="PCA53" s="71"/>
      <c r="PCQ53" s="71"/>
      <c r="PDG53" s="71"/>
      <c r="PDW53" s="71"/>
      <c r="PEM53" s="71"/>
      <c r="PFC53" s="71"/>
      <c r="PFS53" s="71"/>
      <c r="PGI53" s="71"/>
      <c r="PGY53" s="71"/>
      <c r="PHO53" s="71"/>
      <c r="PIE53" s="71"/>
      <c r="PIU53" s="71"/>
      <c r="PJK53" s="71"/>
      <c r="PKA53" s="71"/>
      <c r="PKQ53" s="71"/>
      <c r="PLG53" s="71"/>
      <c r="PLW53" s="71"/>
      <c r="PMM53" s="71"/>
      <c r="PNC53" s="71"/>
      <c r="PNS53" s="71"/>
      <c r="POI53" s="71"/>
      <c r="POY53" s="71"/>
      <c r="PPO53" s="71"/>
      <c r="PQE53" s="71"/>
      <c r="PQU53" s="71"/>
      <c r="PRK53" s="71"/>
      <c r="PSA53" s="71"/>
      <c r="PSQ53" s="71"/>
      <c r="PTG53" s="71"/>
      <c r="PTW53" s="71"/>
      <c r="PUM53" s="71"/>
      <c r="PVC53" s="71"/>
      <c r="PVS53" s="71"/>
      <c r="PWI53" s="71"/>
      <c r="PWY53" s="71"/>
      <c r="PXO53" s="71"/>
      <c r="PYE53" s="71"/>
      <c r="PYU53" s="71"/>
      <c r="PZK53" s="71"/>
      <c r="QAA53" s="71"/>
      <c r="QAQ53" s="71"/>
      <c r="QBG53" s="71"/>
      <c r="QBW53" s="71"/>
      <c r="QCM53" s="71"/>
      <c r="QDC53" s="71"/>
      <c r="QDS53" s="71"/>
      <c r="QEI53" s="71"/>
      <c r="QEY53" s="71"/>
      <c r="QFO53" s="71"/>
      <c r="QGE53" s="71"/>
      <c r="QGU53" s="71"/>
      <c r="QHK53" s="71"/>
      <c r="QIA53" s="71"/>
      <c r="QIQ53" s="71"/>
      <c r="QJG53" s="71"/>
      <c r="QJW53" s="71"/>
      <c r="QKM53" s="71"/>
      <c r="QLC53" s="71"/>
      <c r="QLS53" s="71"/>
      <c r="QMI53" s="71"/>
      <c r="QMY53" s="71"/>
      <c r="QNO53" s="71"/>
      <c r="QOE53" s="71"/>
      <c r="QOU53" s="71"/>
      <c r="QPK53" s="71"/>
      <c r="QQA53" s="71"/>
      <c r="QQQ53" s="71"/>
      <c r="QRG53" s="71"/>
      <c r="QRW53" s="71"/>
      <c r="QSM53" s="71"/>
      <c r="QTC53" s="71"/>
      <c r="QTS53" s="71"/>
      <c r="QUI53" s="71"/>
      <c r="QUY53" s="71"/>
      <c r="QVO53" s="71"/>
      <c r="QWE53" s="71"/>
      <c r="QWU53" s="71"/>
      <c r="QXK53" s="71"/>
      <c r="QYA53" s="71"/>
      <c r="QYQ53" s="71"/>
      <c r="QZG53" s="71"/>
      <c r="QZW53" s="71"/>
      <c r="RAM53" s="71"/>
      <c r="RBC53" s="71"/>
      <c r="RBS53" s="71"/>
      <c r="RCI53" s="71"/>
      <c r="RCY53" s="71"/>
      <c r="RDO53" s="71"/>
      <c r="REE53" s="71"/>
      <c r="REU53" s="71"/>
      <c r="RFK53" s="71"/>
      <c r="RGA53" s="71"/>
      <c r="RGQ53" s="71"/>
      <c r="RHG53" s="71"/>
      <c r="RHW53" s="71"/>
      <c r="RIM53" s="71"/>
      <c r="RJC53" s="71"/>
      <c r="RJS53" s="71"/>
      <c r="RKI53" s="71"/>
      <c r="RKY53" s="71"/>
      <c r="RLO53" s="71"/>
      <c r="RME53" s="71"/>
      <c r="RMU53" s="71"/>
      <c r="RNK53" s="71"/>
      <c r="ROA53" s="71"/>
      <c r="ROQ53" s="71"/>
      <c r="RPG53" s="71"/>
      <c r="RPW53" s="71"/>
      <c r="RQM53" s="71"/>
      <c r="RRC53" s="71"/>
      <c r="RRS53" s="71"/>
      <c r="RSI53" s="71"/>
      <c r="RSY53" s="71"/>
      <c r="RTO53" s="71"/>
      <c r="RUE53" s="71"/>
      <c r="RUU53" s="71"/>
      <c r="RVK53" s="71"/>
      <c r="RWA53" s="71"/>
      <c r="RWQ53" s="71"/>
      <c r="RXG53" s="71"/>
      <c r="RXW53" s="71"/>
      <c r="RYM53" s="71"/>
      <c r="RZC53" s="71"/>
      <c r="RZS53" s="71"/>
      <c r="SAI53" s="71"/>
      <c r="SAY53" s="71"/>
      <c r="SBO53" s="71"/>
      <c r="SCE53" s="71"/>
      <c r="SCU53" s="71"/>
      <c r="SDK53" s="71"/>
      <c r="SEA53" s="71"/>
      <c r="SEQ53" s="71"/>
      <c r="SFG53" s="71"/>
      <c r="SFW53" s="71"/>
      <c r="SGM53" s="71"/>
      <c r="SHC53" s="71"/>
      <c r="SHS53" s="71"/>
      <c r="SII53" s="71"/>
      <c r="SIY53" s="71"/>
      <c r="SJO53" s="71"/>
      <c r="SKE53" s="71"/>
      <c r="SKU53" s="71"/>
      <c r="SLK53" s="71"/>
      <c r="SMA53" s="71"/>
      <c r="SMQ53" s="71"/>
      <c r="SNG53" s="71"/>
      <c r="SNW53" s="71"/>
      <c r="SOM53" s="71"/>
      <c r="SPC53" s="71"/>
      <c r="SPS53" s="71"/>
      <c r="SQI53" s="71"/>
      <c r="SQY53" s="71"/>
      <c r="SRO53" s="71"/>
      <c r="SSE53" s="71"/>
      <c r="SSU53" s="71"/>
      <c r="STK53" s="71"/>
      <c r="SUA53" s="71"/>
      <c r="SUQ53" s="71"/>
      <c r="SVG53" s="71"/>
      <c r="SVW53" s="71"/>
      <c r="SWM53" s="71"/>
      <c r="SXC53" s="71"/>
      <c r="SXS53" s="71"/>
      <c r="SYI53" s="71"/>
      <c r="SYY53" s="71"/>
      <c r="SZO53" s="71"/>
      <c r="TAE53" s="71"/>
      <c r="TAU53" s="71"/>
      <c r="TBK53" s="71"/>
      <c r="TCA53" s="71"/>
      <c r="TCQ53" s="71"/>
      <c r="TDG53" s="71"/>
      <c r="TDW53" s="71"/>
      <c r="TEM53" s="71"/>
      <c r="TFC53" s="71"/>
      <c r="TFS53" s="71"/>
      <c r="TGI53" s="71"/>
      <c r="TGY53" s="71"/>
      <c r="THO53" s="71"/>
      <c r="TIE53" s="71"/>
      <c r="TIU53" s="71"/>
      <c r="TJK53" s="71"/>
      <c r="TKA53" s="71"/>
      <c r="TKQ53" s="71"/>
      <c r="TLG53" s="71"/>
      <c r="TLW53" s="71"/>
      <c r="TMM53" s="71"/>
      <c r="TNC53" s="71"/>
      <c r="TNS53" s="71"/>
      <c r="TOI53" s="71"/>
      <c r="TOY53" s="71"/>
      <c r="TPO53" s="71"/>
      <c r="TQE53" s="71"/>
      <c r="TQU53" s="71"/>
      <c r="TRK53" s="71"/>
      <c r="TSA53" s="71"/>
      <c r="TSQ53" s="71"/>
      <c r="TTG53" s="71"/>
      <c r="TTW53" s="71"/>
      <c r="TUM53" s="71"/>
      <c r="TVC53" s="71"/>
      <c r="TVS53" s="71"/>
      <c r="TWI53" s="71"/>
      <c r="TWY53" s="71"/>
      <c r="TXO53" s="71"/>
      <c r="TYE53" s="71"/>
      <c r="TYU53" s="71"/>
      <c r="TZK53" s="71"/>
      <c r="UAA53" s="71"/>
      <c r="UAQ53" s="71"/>
      <c r="UBG53" s="71"/>
      <c r="UBW53" s="71"/>
      <c r="UCM53" s="71"/>
      <c r="UDC53" s="71"/>
      <c r="UDS53" s="71"/>
      <c r="UEI53" s="71"/>
      <c r="UEY53" s="71"/>
      <c r="UFO53" s="71"/>
      <c r="UGE53" s="71"/>
      <c r="UGU53" s="71"/>
      <c r="UHK53" s="71"/>
      <c r="UIA53" s="71"/>
      <c r="UIQ53" s="71"/>
      <c r="UJG53" s="71"/>
      <c r="UJW53" s="71"/>
      <c r="UKM53" s="71"/>
      <c r="ULC53" s="71"/>
      <c r="ULS53" s="71"/>
      <c r="UMI53" s="71"/>
      <c r="UMY53" s="71"/>
      <c r="UNO53" s="71"/>
      <c r="UOE53" s="71"/>
      <c r="UOU53" s="71"/>
      <c r="UPK53" s="71"/>
      <c r="UQA53" s="71"/>
      <c r="UQQ53" s="71"/>
      <c r="URG53" s="71"/>
      <c r="URW53" s="71"/>
      <c r="USM53" s="71"/>
      <c r="UTC53" s="71"/>
      <c r="UTS53" s="71"/>
      <c r="UUI53" s="71"/>
      <c r="UUY53" s="71"/>
      <c r="UVO53" s="71"/>
      <c r="UWE53" s="71"/>
      <c r="UWU53" s="71"/>
      <c r="UXK53" s="71"/>
      <c r="UYA53" s="71"/>
      <c r="UYQ53" s="71"/>
      <c r="UZG53" s="71"/>
      <c r="UZW53" s="71"/>
      <c r="VAM53" s="71"/>
      <c r="VBC53" s="71"/>
      <c r="VBS53" s="71"/>
      <c r="VCI53" s="71"/>
      <c r="VCY53" s="71"/>
      <c r="VDO53" s="71"/>
      <c r="VEE53" s="71"/>
      <c r="VEU53" s="71"/>
      <c r="VFK53" s="71"/>
      <c r="VGA53" s="71"/>
      <c r="VGQ53" s="71"/>
      <c r="VHG53" s="71"/>
      <c r="VHW53" s="71"/>
      <c r="VIM53" s="71"/>
      <c r="VJC53" s="71"/>
      <c r="VJS53" s="71"/>
      <c r="VKI53" s="71"/>
      <c r="VKY53" s="71"/>
      <c r="VLO53" s="71"/>
      <c r="VME53" s="71"/>
      <c r="VMU53" s="71"/>
      <c r="VNK53" s="71"/>
      <c r="VOA53" s="71"/>
      <c r="VOQ53" s="71"/>
      <c r="VPG53" s="71"/>
      <c r="VPW53" s="71"/>
      <c r="VQM53" s="71"/>
      <c r="VRC53" s="71"/>
      <c r="VRS53" s="71"/>
      <c r="VSI53" s="71"/>
      <c r="VSY53" s="71"/>
      <c r="VTO53" s="71"/>
      <c r="VUE53" s="71"/>
      <c r="VUU53" s="71"/>
      <c r="VVK53" s="71"/>
      <c r="VWA53" s="71"/>
      <c r="VWQ53" s="71"/>
      <c r="VXG53" s="71"/>
      <c r="VXW53" s="71"/>
      <c r="VYM53" s="71"/>
      <c r="VZC53" s="71"/>
      <c r="VZS53" s="71"/>
      <c r="WAI53" s="71"/>
      <c r="WAY53" s="71"/>
      <c r="WBO53" s="71"/>
      <c r="WCE53" s="71"/>
      <c r="WCU53" s="71"/>
      <c r="WDK53" s="71"/>
      <c r="WEA53" s="71"/>
      <c r="WEQ53" s="71"/>
      <c r="WFG53" s="71"/>
      <c r="WFW53" s="71"/>
      <c r="WGM53" s="71"/>
      <c r="WHC53" s="71"/>
      <c r="WHS53" s="71"/>
      <c r="WII53" s="71"/>
      <c r="WIY53" s="71"/>
      <c r="WJO53" s="71"/>
      <c r="WKE53" s="71"/>
      <c r="WKU53" s="71"/>
      <c r="WLK53" s="71"/>
      <c r="WMA53" s="71"/>
      <c r="WMQ53" s="71"/>
      <c r="WNG53" s="71"/>
      <c r="WNW53" s="71"/>
      <c r="WOM53" s="71"/>
      <c r="WPC53" s="71"/>
      <c r="WPS53" s="71"/>
      <c r="WQI53" s="71"/>
      <c r="WQY53" s="71"/>
      <c r="WRO53" s="71"/>
      <c r="WSE53" s="71"/>
      <c r="WSU53" s="71"/>
      <c r="WTK53" s="71"/>
      <c r="WUA53" s="71"/>
      <c r="WUQ53" s="71"/>
      <c r="WVG53" s="71"/>
      <c r="WVW53" s="71"/>
      <c r="WWM53" s="71"/>
      <c r="WXC53" s="71"/>
      <c r="WXS53" s="71"/>
      <c r="WYI53" s="71"/>
      <c r="WYY53" s="71"/>
      <c r="WZO53" s="71"/>
      <c r="XAE53" s="71"/>
      <c r="XAU53" s="71"/>
      <c r="XBK53" s="71"/>
      <c r="XCA53" s="71"/>
      <c r="XCQ53" s="71"/>
      <c r="XDG53" s="71"/>
      <c r="XDW53" s="71"/>
      <c r="XEM53" s="71"/>
    </row>
    <row r="54" spans="1:1023 1039:2047 2063:3071 3087:4095 4111:5119 5135:6143 6159:7167 7183:8191 8207:9215 9231:10239 10255:11263 11279:12287 12303:13311 13327:14335 14351:15359 15375:16367">
      <c r="A54" s="20" t="str">
        <f>IF(COUNTBLANK(F54)=1," ",COUNTA($F$11:F54))</f>
        <v xml:space="preserve"> </v>
      </c>
      <c r="B54" s="73" t="s">
        <v>326</v>
      </c>
      <c r="C54" s="68" t="s">
        <v>16</v>
      </c>
      <c r="D54" s="68">
        <v>1</v>
      </c>
      <c r="E54" s="95"/>
      <c r="F54" s="134"/>
      <c r="G54" s="135"/>
      <c r="H54" s="136"/>
      <c r="I54" s="135">
        <f t="shared" si="0"/>
        <v>0</v>
      </c>
      <c r="J54" s="135">
        <f t="shared" si="1"/>
        <v>0</v>
      </c>
      <c r="K54" s="135">
        <f t="shared" si="2"/>
        <v>0</v>
      </c>
      <c r="L54" s="135">
        <f t="shared" si="3"/>
        <v>0</v>
      </c>
      <c r="M54" s="135">
        <f t="shared" si="4"/>
        <v>0</v>
      </c>
      <c r="N54" s="135">
        <f t="shared" si="5"/>
        <v>0</v>
      </c>
      <c r="O54" s="70">
        <f t="shared" si="6"/>
        <v>0</v>
      </c>
      <c r="AE54" s="71"/>
      <c r="AU54" s="71"/>
      <c r="BK54" s="71"/>
      <c r="CA54" s="71"/>
      <c r="CQ54" s="71"/>
      <c r="DG54" s="71"/>
      <c r="DW54" s="71"/>
      <c r="EM54" s="71"/>
      <c r="FC54" s="71"/>
      <c r="FS54" s="71"/>
      <c r="GI54" s="71"/>
      <c r="GY54" s="71"/>
      <c r="HO54" s="71"/>
      <c r="IE54" s="71"/>
      <c r="IU54" s="71"/>
      <c r="JK54" s="71"/>
      <c r="KA54" s="71"/>
      <c r="KQ54" s="71"/>
      <c r="LG54" s="71"/>
      <c r="LW54" s="71"/>
      <c r="MM54" s="71"/>
      <c r="NC54" s="71"/>
      <c r="NS54" s="71"/>
      <c r="OI54" s="71"/>
      <c r="OY54" s="71"/>
      <c r="PO54" s="71"/>
      <c r="QE54" s="71"/>
      <c r="QU54" s="71"/>
      <c r="RK54" s="71"/>
      <c r="SA54" s="71"/>
      <c r="SQ54" s="71"/>
      <c r="TG54" s="71"/>
      <c r="TW54" s="71"/>
      <c r="UM54" s="71"/>
      <c r="VC54" s="71"/>
      <c r="VS54" s="71"/>
      <c r="WI54" s="71"/>
      <c r="WY54" s="71"/>
      <c r="XO54" s="71"/>
      <c r="YE54" s="71"/>
      <c r="YU54" s="71"/>
      <c r="ZK54" s="71"/>
      <c r="AAA54" s="71"/>
      <c r="AAQ54" s="71"/>
      <c r="ABG54" s="71"/>
      <c r="ABW54" s="71"/>
      <c r="ACM54" s="71"/>
      <c r="ADC54" s="71"/>
      <c r="ADS54" s="71"/>
      <c r="AEI54" s="71"/>
      <c r="AEY54" s="71"/>
      <c r="AFO54" s="71"/>
      <c r="AGE54" s="71"/>
      <c r="AGU54" s="71"/>
      <c r="AHK54" s="71"/>
      <c r="AIA54" s="71"/>
      <c r="AIQ54" s="71"/>
      <c r="AJG54" s="71"/>
      <c r="AJW54" s="71"/>
      <c r="AKM54" s="71"/>
      <c r="ALC54" s="71"/>
      <c r="ALS54" s="71"/>
      <c r="AMI54" s="71"/>
      <c r="AMY54" s="71"/>
      <c r="ANO54" s="71"/>
      <c r="AOE54" s="71"/>
      <c r="AOU54" s="71"/>
      <c r="APK54" s="71"/>
      <c r="AQA54" s="71"/>
      <c r="AQQ54" s="71"/>
      <c r="ARG54" s="71"/>
      <c r="ARW54" s="71"/>
      <c r="ASM54" s="71"/>
      <c r="ATC54" s="71"/>
      <c r="ATS54" s="71"/>
      <c r="AUI54" s="71"/>
      <c r="AUY54" s="71"/>
      <c r="AVO54" s="71"/>
      <c r="AWE54" s="71"/>
      <c r="AWU54" s="71"/>
      <c r="AXK54" s="71"/>
      <c r="AYA54" s="71"/>
      <c r="AYQ54" s="71"/>
      <c r="AZG54" s="71"/>
      <c r="AZW54" s="71"/>
      <c r="BAM54" s="71"/>
      <c r="BBC54" s="71"/>
      <c r="BBS54" s="71"/>
      <c r="BCI54" s="71"/>
      <c r="BCY54" s="71"/>
      <c r="BDO54" s="71"/>
      <c r="BEE54" s="71"/>
      <c r="BEU54" s="71"/>
      <c r="BFK54" s="71"/>
      <c r="BGA54" s="71"/>
      <c r="BGQ54" s="71"/>
      <c r="BHG54" s="71"/>
      <c r="BHW54" s="71"/>
      <c r="BIM54" s="71"/>
      <c r="BJC54" s="71"/>
      <c r="BJS54" s="71"/>
      <c r="BKI54" s="71"/>
      <c r="BKY54" s="71"/>
      <c r="BLO54" s="71"/>
      <c r="BME54" s="71"/>
      <c r="BMU54" s="71"/>
      <c r="BNK54" s="71"/>
      <c r="BOA54" s="71"/>
      <c r="BOQ54" s="71"/>
      <c r="BPG54" s="71"/>
      <c r="BPW54" s="71"/>
      <c r="BQM54" s="71"/>
      <c r="BRC54" s="71"/>
      <c r="BRS54" s="71"/>
      <c r="BSI54" s="71"/>
      <c r="BSY54" s="71"/>
      <c r="BTO54" s="71"/>
      <c r="BUE54" s="71"/>
      <c r="BUU54" s="71"/>
      <c r="BVK54" s="71"/>
      <c r="BWA54" s="71"/>
      <c r="BWQ54" s="71"/>
      <c r="BXG54" s="71"/>
      <c r="BXW54" s="71"/>
      <c r="BYM54" s="71"/>
      <c r="BZC54" s="71"/>
      <c r="BZS54" s="71"/>
      <c r="CAI54" s="71"/>
      <c r="CAY54" s="71"/>
      <c r="CBO54" s="71"/>
      <c r="CCE54" s="71"/>
      <c r="CCU54" s="71"/>
      <c r="CDK54" s="71"/>
      <c r="CEA54" s="71"/>
      <c r="CEQ54" s="71"/>
      <c r="CFG54" s="71"/>
      <c r="CFW54" s="71"/>
      <c r="CGM54" s="71"/>
      <c r="CHC54" s="71"/>
      <c r="CHS54" s="71"/>
      <c r="CII54" s="71"/>
      <c r="CIY54" s="71"/>
      <c r="CJO54" s="71"/>
      <c r="CKE54" s="71"/>
      <c r="CKU54" s="71"/>
      <c r="CLK54" s="71"/>
      <c r="CMA54" s="71"/>
      <c r="CMQ54" s="71"/>
      <c r="CNG54" s="71"/>
      <c r="CNW54" s="71"/>
      <c r="COM54" s="71"/>
      <c r="CPC54" s="71"/>
      <c r="CPS54" s="71"/>
      <c r="CQI54" s="71"/>
      <c r="CQY54" s="71"/>
      <c r="CRO54" s="71"/>
      <c r="CSE54" s="71"/>
      <c r="CSU54" s="71"/>
      <c r="CTK54" s="71"/>
      <c r="CUA54" s="71"/>
      <c r="CUQ54" s="71"/>
      <c r="CVG54" s="71"/>
      <c r="CVW54" s="71"/>
      <c r="CWM54" s="71"/>
      <c r="CXC54" s="71"/>
      <c r="CXS54" s="71"/>
      <c r="CYI54" s="71"/>
      <c r="CYY54" s="71"/>
      <c r="CZO54" s="71"/>
      <c r="DAE54" s="71"/>
      <c r="DAU54" s="71"/>
      <c r="DBK54" s="71"/>
      <c r="DCA54" s="71"/>
      <c r="DCQ54" s="71"/>
      <c r="DDG54" s="71"/>
      <c r="DDW54" s="71"/>
      <c r="DEM54" s="71"/>
      <c r="DFC54" s="71"/>
      <c r="DFS54" s="71"/>
      <c r="DGI54" s="71"/>
      <c r="DGY54" s="71"/>
      <c r="DHO54" s="71"/>
      <c r="DIE54" s="71"/>
      <c r="DIU54" s="71"/>
      <c r="DJK54" s="71"/>
      <c r="DKA54" s="71"/>
      <c r="DKQ54" s="71"/>
      <c r="DLG54" s="71"/>
      <c r="DLW54" s="71"/>
      <c r="DMM54" s="71"/>
      <c r="DNC54" s="71"/>
      <c r="DNS54" s="71"/>
      <c r="DOI54" s="71"/>
      <c r="DOY54" s="71"/>
      <c r="DPO54" s="71"/>
      <c r="DQE54" s="71"/>
      <c r="DQU54" s="71"/>
      <c r="DRK54" s="71"/>
      <c r="DSA54" s="71"/>
      <c r="DSQ54" s="71"/>
      <c r="DTG54" s="71"/>
      <c r="DTW54" s="71"/>
      <c r="DUM54" s="71"/>
      <c r="DVC54" s="71"/>
      <c r="DVS54" s="71"/>
      <c r="DWI54" s="71"/>
      <c r="DWY54" s="71"/>
      <c r="DXO54" s="71"/>
      <c r="DYE54" s="71"/>
      <c r="DYU54" s="71"/>
      <c r="DZK54" s="71"/>
      <c r="EAA54" s="71"/>
      <c r="EAQ54" s="71"/>
      <c r="EBG54" s="71"/>
      <c r="EBW54" s="71"/>
      <c r="ECM54" s="71"/>
      <c r="EDC54" s="71"/>
      <c r="EDS54" s="71"/>
      <c r="EEI54" s="71"/>
      <c r="EEY54" s="71"/>
      <c r="EFO54" s="71"/>
      <c r="EGE54" s="71"/>
      <c r="EGU54" s="71"/>
      <c r="EHK54" s="71"/>
      <c r="EIA54" s="71"/>
      <c r="EIQ54" s="71"/>
      <c r="EJG54" s="71"/>
      <c r="EJW54" s="71"/>
      <c r="EKM54" s="71"/>
      <c r="ELC54" s="71"/>
      <c r="ELS54" s="71"/>
      <c r="EMI54" s="71"/>
      <c r="EMY54" s="71"/>
      <c r="ENO54" s="71"/>
      <c r="EOE54" s="71"/>
      <c r="EOU54" s="71"/>
      <c r="EPK54" s="71"/>
      <c r="EQA54" s="71"/>
      <c r="EQQ54" s="71"/>
      <c r="ERG54" s="71"/>
      <c r="ERW54" s="71"/>
      <c r="ESM54" s="71"/>
      <c r="ETC54" s="71"/>
      <c r="ETS54" s="71"/>
      <c r="EUI54" s="71"/>
      <c r="EUY54" s="71"/>
      <c r="EVO54" s="71"/>
      <c r="EWE54" s="71"/>
      <c r="EWU54" s="71"/>
      <c r="EXK54" s="71"/>
      <c r="EYA54" s="71"/>
      <c r="EYQ54" s="71"/>
      <c r="EZG54" s="71"/>
      <c r="EZW54" s="71"/>
      <c r="FAM54" s="71"/>
      <c r="FBC54" s="71"/>
      <c r="FBS54" s="71"/>
      <c r="FCI54" s="71"/>
      <c r="FCY54" s="71"/>
      <c r="FDO54" s="71"/>
      <c r="FEE54" s="71"/>
      <c r="FEU54" s="71"/>
      <c r="FFK54" s="71"/>
      <c r="FGA54" s="71"/>
      <c r="FGQ54" s="71"/>
      <c r="FHG54" s="71"/>
      <c r="FHW54" s="71"/>
      <c r="FIM54" s="71"/>
      <c r="FJC54" s="71"/>
      <c r="FJS54" s="71"/>
      <c r="FKI54" s="71"/>
      <c r="FKY54" s="71"/>
      <c r="FLO54" s="71"/>
      <c r="FME54" s="71"/>
      <c r="FMU54" s="71"/>
      <c r="FNK54" s="71"/>
      <c r="FOA54" s="71"/>
      <c r="FOQ54" s="71"/>
      <c r="FPG54" s="71"/>
      <c r="FPW54" s="71"/>
      <c r="FQM54" s="71"/>
      <c r="FRC54" s="71"/>
      <c r="FRS54" s="71"/>
      <c r="FSI54" s="71"/>
      <c r="FSY54" s="71"/>
      <c r="FTO54" s="71"/>
      <c r="FUE54" s="71"/>
      <c r="FUU54" s="71"/>
      <c r="FVK54" s="71"/>
      <c r="FWA54" s="71"/>
      <c r="FWQ54" s="71"/>
      <c r="FXG54" s="71"/>
      <c r="FXW54" s="71"/>
      <c r="FYM54" s="71"/>
      <c r="FZC54" s="71"/>
      <c r="FZS54" s="71"/>
      <c r="GAI54" s="71"/>
      <c r="GAY54" s="71"/>
      <c r="GBO54" s="71"/>
      <c r="GCE54" s="71"/>
      <c r="GCU54" s="71"/>
      <c r="GDK54" s="71"/>
      <c r="GEA54" s="71"/>
      <c r="GEQ54" s="71"/>
      <c r="GFG54" s="71"/>
      <c r="GFW54" s="71"/>
      <c r="GGM54" s="71"/>
      <c r="GHC54" s="71"/>
      <c r="GHS54" s="71"/>
      <c r="GII54" s="71"/>
      <c r="GIY54" s="71"/>
      <c r="GJO54" s="71"/>
      <c r="GKE54" s="71"/>
      <c r="GKU54" s="71"/>
      <c r="GLK54" s="71"/>
      <c r="GMA54" s="71"/>
      <c r="GMQ54" s="71"/>
      <c r="GNG54" s="71"/>
      <c r="GNW54" s="71"/>
      <c r="GOM54" s="71"/>
      <c r="GPC54" s="71"/>
      <c r="GPS54" s="71"/>
      <c r="GQI54" s="71"/>
      <c r="GQY54" s="71"/>
      <c r="GRO54" s="71"/>
      <c r="GSE54" s="71"/>
      <c r="GSU54" s="71"/>
      <c r="GTK54" s="71"/>
      <c r="GUA54" s="71"/>
      <c r="GUQ54" s="71"/>
      <c r="GVG54" s="71"/>
      <c r="GVW54" s="71"/>
      <c r="GWM54" s="71"/>
      <c r="GXC54" s="71"/>
      <c r="GXS54" s="71"/>
      <c r="GYI54" s="71"/>
      <c r="GYY54" s="71"/>
      <c r="GZO54" s="71"/>
      <c r="HAE54" s="71"/>
      <c r="HAU54" s="71"/>
      <c r="HBK54" s="71"/>
      <c r="HCA54" s="71"/>
      <c r="HCQ54" s="71"/>
      <c r="HDG54" s="71"/>
      <c r="HDW54" s="71"/>
      <c r="HEM54" s="71"/>
      <c r="HFC54" s="71"/>
      <c r="HFS54" s="71"/>
      <c r="HGI54" s="71"/>
      <c r="HGY54" s="71"/>
      <c r="HHO54" s="71"/>
      <c r="HIE54" s="71"/>
      <c r="HIU54" s="71"/>
      <c r="HJK54" s="71"/>
      <c r="HKA54" s="71"/>
      <c r="HKQ54" s="71"/>
      <c r="HLG54" s="71"/>
      <c r="HLW54" s="71"/>
      <c r="HMM54" s="71"/>
      <c r="HNC54" s="71"/>
      <c r="HNS54" s="71"/>
      <c r="HOI54" s="71"/>
      <c r="HOY54" s="71"/>
      <c r="HPO54" s="71"/>
      <c r="HQE54" s="71"/>
      <c r="HQU54" s="71"/>
      <c r="HRK54" s="71"/>
      <c r="HSA54" s="71"/>
      <c r="HSQ54" s="71"/>
      <c r="HTG54" s="71"/>
      <c r="HTW54" s="71"/>
      <c r="HUM54" s="71"/>
      <c r="HVC54" s="71"/>
      <c r="HVS54" s="71"/>
      <c r="HWI54" s="71"/>
      <c r="HWY54" s="71"/>
      <c r="HXO54" s="71"/>
      <c r="HYE54" s="71"/>
      <c r="HYU54" s="71"/>
      <c r="HZK54" s="71"/>
      <c r="IAA54" s="71"/>
      <c r="IAQ54" s="71"/>
      <c r="IBG54" s="71"/>
      <c r="IBW54" s="71"/>
      <c r="ICM54" s="71"/>
      <c r="IDC54" s="71"/>
      <c r="IDS54" s="71"/>
      <c r="IEI54" s="71"/>
      <c r="IEY54" s="71"/>
      <c r="IFO54" s="71"/>
      <c r="IGE54" s="71"/>
      <c r="IGU54" s="71"/>
      <c r="IHK54" s="71"/>
      <c r="IIA54" s="71"/>
      <c r="IIQ54" s="71"/>
      <c r="IJG54" s="71"/>
      <c r="IJW54" s="71"/>
      <c r="IKM54" s="71"/>
      <c r="ILC54" s="71"/>
      <c r="ILS54" s="71"/>
      <c r="IMI54" s="71"/>
      <c r="IMY54" s="71"/>
      <c r="INO54" s="71"/>
      <c r="IOE54" s="71"/>
      <c r="IOU54" s="71"/>
      <c r="IPK54" s="71"/>
      <c r="IQA54" s="71"/>
      <c r="IQQ54" s="71"/>
      <c r="IRG54" s="71"/>
      <c r="IRW54" s="71"/>
      <c r="ISM54" s="71"/>
      <c r="ITC54" s="71"/>
      <c r="ITS54" s="71"/>
      <c r="IUI54" s="71"/>
      <c r="IUY54" s="71"/>
      <c r="IVO54" s="71"/>
      <c r="IWE54" s="71"/>
      <c r="IWU54" s="71"/>
      <c r="IXK54" s="71"/>
      <c r="IYA54" s="71"/>
      <c r="IYQ54" s="71"/>
      <c r="IZG54" s="71"/>
      <c r="IZW54" s="71"/>
      <c r="JAM54" s="71"/>
      <c r="JBC54" s="71"/>
      <c r="JBS54" s="71"/>
      <c r="JCI54" s="71"/>
      <c r="JCY54" s="71"/>
      <c r="JDO54" s="71"/>
      <c r="JEE54" s="71"/>
      <c r="JEU54" s="71"/>
      <c r="JFK54" s="71"/>
      <c r="JGA54" s="71"/>
      <c r="JGQ54" s="71"/>
      <c r="JHG54" s="71"/>
      <c r="JHW54" s="71"/>
      <c r="JIM54" s="71"/>
      <c r="JJC54" s="71"/>
      <c r="JJS54" s="71"/>
      <c r="JKI54" s="71"/>
      <c r="JKY54" s="71"/>
      <c r="JLO54" s="71"/>
      <c r="JME54" s="71"/>
      <c r="JMU54" s="71"/>
      <c r="JNK54" s="71"/>
      <c r="JOA54" s="71"/>
      <c r="JOQ54" s="71"/>
      <c r="JPG54" s="71"/>
      <c r="JPW54" s="71"/>
      <c r="JQM54" s="71"/>
      <c r="JRC54" s="71"/>
      <c r="JRS54" s="71"/>
      <c r="JSI54" s="71"/>
      <c r="JSY54" s="71"/>
      <c r="JTO54" s="71"/>
      <c r="JUE54" s="71"/>
      <c r="JUU54" s="71"/>
      <c r="JVK54" s="71"/>
      <c r="JWA54" s="71"/>
      <c r="JWQ54" s="71"/>
      <c r="JXG54" s="71"/>
      <c r="JXW54" s="71"/>
      <c r="JYM54" s="71"/>
      <c r="JZC54" s="71"/>
      <c r="JZS54" s="71"/>
      <c r="KAI54" s="71"/>
      <c r="KAY54" s="71"/>
      <c r="KBO54" s="71"/>
      <c r="KCE54" s="71"/>
      <c r="KCU54" s="71"/>
      <c r="KDK54" s="71"/>
      <c r="KEA54" s="71"/>
      <c r="KEQ54" s="71"/>
      <c r="KFG54" s="71"/>
      <c r="KFW54" s="71"/>
      <c r="KGM54" s="71"/>
      <c r="KHC54" s="71"/>
      <c r="KHS54" s="71"/>
      <c r="KII54" s="71"/>
      <c r="KIY54" s="71"/>
      <c r="KJO54" s="71"/>
      <c r="KKE54" s="71"/>
      <c r="KKU54" s="71"/>
      <c r="KLK54" s="71"/>
      <c r="KMA54" s="71"/>
      <c r="KMQ54" s="71"/>
      <c r="KNG54" s="71"/>
      <c r="KNW54" s="71"/>
      <c r="KOM54" s="71"/>
      <c r="KPC54" s="71"/>
      <c r="KPS54" s="71"/>
      <c r="KQI54" s="71"/>
      <c r="KQY54" s="71"/>
      <c r="KRO54" s="71"/>
      <c r="KSE54" s="71"/>
      <c r="KSU54" s="71"/>
      <c r="KTK54" s="71"/>
      <c r="KUA54" s="71"/>
      <c r="KUQ54" s="71"/>
      <c r="KVG54" s="71"/>
      <c r="KVW54" s="71"/>
      <c r="KWM54" s="71"/>
      <c r="KXC54" s="71"/>
      <c r="KXS54" s="71"/>
      <c r="KYI54" s="71"/>
      <c r="KYY54" s="71"/>
      <c r="KZO54" s="71"/>
      <c r="LAE54" s="71"/>
      <c r="LAU54" s="71"/>
      <c r="LBK54" s="71"/>
      <c r="LCA54" s="71"/>
      <c r="LCQ54" s="71"/>
      <c r="LDG54" s="71"/>
      <c r="LDW54" s="71"/>
      <c r="LEM54" s="71"/>
      <c r="LFC54" s="71"/>
      <c r="LFS54" s="71"/>
      <c r="LGI54" s="71"/>
      <c r="LGY54" s="71"/>
      <c r="LHO54" s="71"/>
      <c r="LIE54" s="71"/>
      <c r="LIU54" s="71"/>
      <c r="LJK54" s="71"/>
      <c r="LKA54" s="71"/>
      <c r="LKQ54" s="71"/>
      <c r="LLG54" s="71"/>
      <c r="LLW54" s="71"/>
      <c r="LMM54" s="71"/>
      <c r="LNC54" s="71"/>
      <c r="LNS54" s="71"/>
      <c r="LOI54" s="71"/>
      <c r="LOY54" s="71"/>
      <c r="LPO54" s="71"/>
      <c r="LQE54" s="71"/>
      <c r="LQU54" s="71"/>
      <c r="LRK54" s="71"/>
      <c r="LSA54" s="71"/>
      <c r="LSQ54" s="71"/>
      <c r="LTG54" s="71"/>
      <c r="LTW54" s="71"/>
      <c r="LUM54" s="71"/>
      <c r="LVC54" s="71"/>
      <c r="LVS54" s="71"/>
      <c r="LWI54" s="71"/>
      <c r="LWY54" s="71"/>
      <c r="LXO54" s="71"/>
      <c r="LYE54" s="71"/>
      <c r="LYU54" s="71"/>
      <c r="LZK54" s="71"/>
      <c r="MAA54" s="71"/>
      <c r="MAQ54" s="71"/>
      <c r="MBG54" s="71"/>
      <c r="MBW54" s="71"/>
      <c r="MCM54" s="71"/>
      <c r="MDC54" s="71"/>
      <c r="MDS54" s="71"/>
      <c r="MEI54" s="71"/>
      <c r="MEY54" s="71"/>
      <c r="MFO54" s="71"/>
      <c r="MGE54" s="71"/>
      <c r="MGU54" s="71"/>
      <c r="MHK54" s="71"/>
      <c r="MIA54" s="71"/>
      <c r="MIQ54" s="71"/>
      <c r="MJG54" s="71"/>
      <c r="MJW54" s="71"/>
      <c r="MKM54" s="71"/>
      <c r="MLC54" s="71"/>
      <c r="MLS54" s="71"/>
      <c r="MMI54" s="71"/>
      <c r="MMY54" s="71"/>
      <c r="MNO54" s="71"/>
      <c r="MOE54" s="71"/>
      <c r="MOU54" s="71"/>
      <c r="MPK54" s="71"/>
      <c r="MQA54" s="71"/>
      <c r="MQQ54" s="71"/>
      <c r="MRG54" s="71"/>
      <c r="MRW54" s="71"/>
      <c r="MSM54" s="71"/>
      <c r="MTC54" s="71"/>
      <c r="MTS54" s="71"/>
      <c r="MUI54" s="71"/>
      <c r="MUY54" s="71"/>
      <c r="MVO54" s="71"/>
      <c r="MWE54" s="71"/>
      <c r="MWU54" s="71"/>
      <c r="MXK54" s="71"/>
      <c r="MYA54" s="71"/>
      <c r="MYQ54" s="71"/>
      <c r="MZG54" s="71"/>
      <c r="MZW54" s="71"/>
      <c r="NAM54" s="71"/>
      <c r="NBC54" s="71"/>
      <c r="NBS54" s="71"/>
      <c r="NCI54" s="71"/>
      <c r="NCY54" s="71"/>
      <c r="NDO54" s="71"/>
      <c r="NEE54" s="71"/>
      <c r="NEU54" s="71"/>
      <c r="NFK54" s="71"/>
      <c r="NGA54" s="71"/>
      <c r="NGQ54" s="71"/>
      <c r="NHG54" s="71"/>
      <c r="NHW54" s="71"/>
      <c r="NIM54" s="71"/>
      <c r="NJC54" s="71"/>
      <c r="NJS54" s="71"/>
      <c r="NKI54" s="71"/>
      <c r="NKY54" s="71"/>
      <c r="NLO54" s="71"/>
      <c r="NME54" s="71"/>
      <c r="NMU54" s="71"/>
      <c r="NNK54" s="71"/>
      <c r="NOA54" s="71"/>
      <c r="NOQ54" s="71"/>
      <c r="NPG54" s="71"/>
      <c r="NPW54" s="71"/>
      <c r="NQM54" s="71"/>
      <c r="NRC54" s="71"/>
      <c r="NRS54" s="71"/>
      <c r="NSI54" s="71"/>
      <c r="NSY54" s="71"/>
      <c r="NTO54" s="71"/>
      <c r="NUE54" s="71"/>
      <c r="NUU54" s="71"/>
      <c r="NVK54" s="71"/>
      <c r="NWA54" s="71"/>
      <c r="NWQ54" s="71"/>
      <c r="NXG54" s="71"/>
      <c r="NXW54" s="71"/>
      <c r="NYM54" s="71"/>
      <c r="NZC54" s="71"/>
      <c r="NZS54" s="71"/>
      <c r="OAI54" s="71"/>
      <c r="OAY54" s="71"/>
      <c r="OBO54" s="71"/>
      <c r="OCE54" s="71"/>
      <c r="OCU54" s="71"/>
      <c r="ODK54" s="71"/>
      <c r="OEA54" s="71"/>
      <c r="OEQ54" s="71"/>
      <c r="OFG54" s="71"/>
      <c r="OFW54" s="71"/>
      <c r="OGM54" s="71"/>
      <c r="OHC54" s="71"/>
      <c r="OHS54" s="71"/>
      <c r="OII54" s="71"/>
      <c r="OIY54" s="71"/>
      <c r="OJO54" s="71"/>
      <c r="OKE54" s="71"/>
      <c r="OKU54" s="71"/>
      <c r="OLK54" s="71"/>
      <c r="OMA54" s="71"/>
      <c r="OMQ54" s="71"/>
      <c r="ONG54" s="71"/>
      <c r="ONW54" s="71"/>
      <c r="OOM54" s="71"/>
      <c r="OPC54" s="71"/>
      <c r="OPS54" s="71"/>
      <c r="OQI54" s="71"/>
      <c r="OQY54" s="71"/>
      <c r="ORO54" s="71"/>
      <c r="OSE54" s="71"/>
      <c r="OSU54" s="71"/>
      <c r="OTK54" s="71"/>
      <c r="OUA54" s="71"/>
      <c r="OUQ54" s="71"/>
      <c r="OVG54" s="71"/>
      <c r="OVW54" s="71"/>
      <c r="OWM54" s="71"/>
      <c r="OXC54" s="71"/>
      <c r="OXS54" s="71"/>
      <c r="OYI54" s="71"/>
      <c r="OYY54" s="71"/>
      <c r="OZO54" s="71"/>
      <c r="PAE54" s="71"/>
      <c r="PAU54" s="71"/>
      <c r="PBK54" s="71"/>
      <c r="PCA54" s="71"/>
      <c r="PCQ54" s="71"/>
      <c r="PDG54" s="71"/>
      <c r="PDW54" s="71"/>
      <c r="PEM54" s="71"/>
      <c r="PFC54" s="71"/>
      <c r="PFS54" s="71"/>
      <c r="PGI54" s="71"/>
      <c r="PGY54" s="71"/>
      <c r="PHO54" s="71"/>
      <c r="PIE54" s="71"/>
      <c r="PIU54" s="71"/>
      <c r="PJK54" s="71"/>
      <c r="PKA54" s="71"/>
      <c r="PKQ54" s="71"/>
      <c r="PLG54" s="71"/>
      <c r="PLW54" s="71"/>
      <c r="PMM54" s="71"/>
      <c r="PNC54" s="71"/>
      <c r="PNS54" s="71"/>
      <c r="POI54" s="71"/>
      <c r="POY54" s="71"/>
      <c r="PPO54" s="71"/>
      <c r="PQE54" s="71"/>
      <c r="PQU54" s="71"/>
      <c r="PRK54" s="71"/>
      <c r="PSA54" s="71"/>
      <c r="PSQ54" s="71"/>
      <c r="PTG54" s="71"/>
      <c r="PTW54" s="71"/>
      <c r="PUM54" s="71"/>
      <c r="PVC54" s="71"/>
      <c r="PVS54" s="71"/>
      <c r="PWI54" s="71"/>
      <c r="PWY54" s="71"/>
      <c r="PXO54" s="71"/>
      <c r="PYE54" s="71"/>
      <c r="PYU54" s="71"/>
      <c r="PZK54" s="71"/>
      <c r="QAA54" s="71"/>
      <c r="QAQ54" s="71"/>
      <c r="QBG54" s="71"/>
      <c r="QBW54" s="71"/>
      <c r="QCM54" s="71"/>
      <c r="QDC54" s="71"/>
      <c r="QDS54" s="71"/>
      <c r="QEI54" s="71"/>
      <c r="QEY54" s="71"/>
      <c r="QFO54" s="71"/>
      <c r="QGE54" s="71"/>
      <c r="QGU54" s="71"/>
      <c r="QHK54" s="71"/>
      <c r="QIA54" s="71"/>
      <c r="QIQ54" s="71"/>
      <c r="QJG54" s="71"/>
      <c r="QJW54" s="71"/>
      <c r="QKM54" s="71"/>
      <c r="QLC54" s="71"/>
      <c r="QLS54" s="71"/>
      <c r="QMI54" s="71"/>
      <c r="QMY54" s="71"/>
      <c r="QNO54" s="71"/>
      <c r="QOE54" s="71"/>
      <c r="QOU54" s="71"/>
      <c r="QPK54" s="71"/>
      <c r="QQA54" s="71"/>
      <c r="QQQ54" s="71"/>
      <c r="QRG54" s="71"/>
      <c r="QRW54" s="71"/>
      <c r="QSM54" s="71"/>
      <c r="QTC54" s="71"/>
      <c r="QTS54" s="71"/>
      <c r="QUI54" s="71"/>
      <c r="QUY54" s="71"/>
      <c r="QVO54" s="71"/>
      <c r="QWE54" s="71"/>
      <c r="QWU54" s="71"/>
      <c r="QXK54" s="71"/>
      <c r="QYA54" s="71"/>
      <c r="QYQ54" s="71"/>
      <c r="QZG54" s="71"/>
      <c r="QZW54" s="71"/>
      <c r="RAM54" s="71"/>
      <c r="RBC54" s="71"/>
      <c r="RBS54" s="71"/>
      <c r="RCI54" s="71"/>
      <c r="RCY54" s="71"/>
      <c r="RDO54" s="71"/>
      <c r="REE54" s="71"/>
      <c r="REU54" s="71"/>
      <c r="RFK54" s="71"/>
      <c r="RGA54" s="71"/>
      <c r="RGQ54" s="71"/>
      <c r="RHG54" s="71"/>
      <c r="RHW54" s="71"/>
      <c r="RIM54" s="71"/>
      <c r="RJC54" s="71"/>
      <c r="RJS54" s="71"/>
      <c r="RKI54" s="71"/>
      <c r="RKY54" s="71"/>
      <c r="RLO54" s="71"/>
      <c r="RME54" s="71"/>
      <c r="RMU54" s="71"/>
      <c r="RNK54" s="71"/>
      <c r="ROA54" s="71"/>
      <c r="ROQ54" s="71"/>
      <c r="RPG54" s="71"/>
      <c r="RPW54" s="71"/>
      <c r="RQM54" s="71"/>
      <c r="RRC54" s="71"/>
      <c r="RRS54" s="71"/>
      <c r="RSI54" s="71"/>
      <c r="RSY54" s="71"/>
      <c r="RTO54" s="71"/>
      <c r="RUE54" s="71"/>
      <c r="RUU54" s="71"/>
      <c r="RVK54" s="71"/>
      <c r="RWA54" s="71"/>
      <c r="RWQ54" s="71"/>
      <c r="RXG54" s="71"/>
      <c r="RXW54" s="71"/>
      <c r="RYM54" s="71"/>
      <c r="RZC54" s="71"/>
      <c r="RZS54" s="71"/>
      <c r="SAI54" s="71"/>
      <c r="SAY54" s="71"/>
      <c r="SBO54" s="71"/>
      <c r="SCE54" s="71"/>
      <c r="SCU54" s="71"/>
      <c r="SDK54" s="71"/>
      <c r="SEA54" s="71"/>
      <c r="SEQ54" s="71"/>
      <c r="SFG54" s="71"/>
      <c r="SFW54" s="71"/>
      <c r="SGM54" s="71"/>
      <c r="SHC54" s="71"/>
      <c r="SHS54" s="71"/>
      <c r="SII54" s="71"/>
      <c r="SIY54" s="71"/>
      <c r="SJO54" s="71"/>
      <c r="SKE54" s="71"/>
      <c r="SKU54" s="71"/>
      <c r="SLK54" s="71"/>
      <c r="SMA54" s="71"/>
      <c r="SMQ54" s="71"/>
      <c r="SNG54" s="71"/>
      <c r="SNW54" s="71"/>
      <c r="SOM54" s="71"/>
      <c r="SPC54" s="71"/>
      <c r="SPS54" s="71"/>
      <c r="SQI54" s="71"/>
      <c r="SQY54" s="71"/>
      <c r="SRO54" s="71"/>
      <c r="SSE54" s="71"/>
      <c r="SSU54" s="71"/>
      <c r="STK54" s="71"/>
      <c r="SUA54" s="71"/>
      <c r="SUQ54" s="71"/>
      <c r="SVG54" s="71"/>
      <c r="SVW54" s="71"/>
      <c r="SWM54" s="71"/>
      <c r="SXC54" s="71"/>
      <c r="SXS54" s="71"/>
      <c r="SYI54" s="71"/>
      <c r="SYY54" s="71"/>
      <c r="SZO54" s="71"/>
      <c r="TAE54" s="71"/>
      <c r="TAU54" s="71"/>
      <c r="TBK54" s="71"/>
      <c r="TCA54" s="71"/>
      <c r="TCQ54" s="71"/>
      <c r="TDG54" s="71"/>
      <c r="TDW54" s="71"/>
      <c r="TEM54" s="71"/>
      <c r="TFC54" s="71"/>
      <c r="TFS54" s="71"/>
      <c r="TGI54" s="71"/>
      <c r="TGY54" s="71"/>
      <c r="THO54" s="71"/>
      <c r="TIE54" s="71"/>
      <c r="TIU54" s="71"/>
      <c r="TJK54" s="71"/>
      <c r="TKA54" s="71"/>
      <c r="TKQ54" s="71"/>
      <c r="TLG54" s="71"/>
      <c r="TLW54" s="71"/>
      <c r="TMM54" s="71"/>
      <c r="TNC54" s="71"/>
      <c r="TNS54" s="71"/>
      <c r="TOI54" s="71"/>
      <c r="TOY54" s="71"/>
      <c r="TPO54" s="71"/>
      <c r="TQE54" s="71"/>
      <c r="TQU54" s="71"/>
      <c r="TRK54" s="71"/>
      <c r="TSA54" s="71"/>
      <c r="TSQ54" s="71"/>
      <c r="TTG54" s="71"/>
      <c r="TTW54" s="71"/>
      <c r="TUM54" s="71"/>
      <c r="TVC54" s="71"/>
      <c r="TVS54" s="71"/>
      <c r="TWI54" s="71"/>
      <c r="TWY54" s="71"/>
      <c r="TXO54" s="71"/>
      <c r="TYE54" s="71"/>
      <c r="TYU54" s="71"/>
      <c r="TZK54" s="71"/>
      <c r="UAA54" s="71"/>
      <c r="UAQ54" s="71"/>
      <c r="UBG54" s="71"/>
      <c r="UBW54" s="71"/>
      <c r="UCM54" s="71"/>
      <c r="UDC54" s="71"/>
      <c r="UDS54" s="71"/>
      <c r="UEI54" s="71"/>
      <c r="UEY54" s="71"/>
      <c r="UFO54" s="71"/>
      <c r="UGE54" s="71"/>
      <c r="UGU54" s="71"/>
      <c r="UHK54" s="71"/>
      <c r="UIA54" s="71"/>
      <c r="UIQ54" s="71"/>
      <c r="UJG54" s="71"/>
      <c r="UJW54" s="71"/>
      <c r="UKM54" s="71"/>
      <c r="ULC54" s="71"/>
      <c r="ULS54" s="71"/>
      <c r="UMI54" s="71"/>
      <c r="UMY54" s="71"/>
      <c r="UNO54" s="71"/>
      <c r="UOE54" s="71"/>
      <c r="UOU54" s="71"/>
      <c r="UPK54" s="71"/>
      <c r="UQA54" s="71"/>
      <c r="UQQ54" s="71"/>
      <c r="URG54" s="71"/>
      <c r="URW54" s="71"/>
      <c r="USM54" s="71"/>
      <c r="UTC54" s="71"/>
      <c r="UTS54" s="71"/>
      <c r="UUI54" s="71"/>
      <c r="UUY54" s="71"/>
      <c r="UVO54" s="71"/>
      <c r="UWE54" s="71"/>
      <c r="UWU54" s="71"/>
      <c r="UXK54" s="71"/>
      <c r="UYA54" s="71"/>
      <c r="UYQ54" s="71"/>
      <c r="UZG54" s="71"/>
      <c r="UZW54" s="71"/>
      <c r="VAM54" s="71"/>
      <c r="VBC54" s="71"/>
      <c r="VBS54" s="71"/>
      <c r="VCI54" s="71"/>
      <c r="VCY54" s="71"/>
      <c r="VDO54" s="71"/>
      <c r="VEE54" s="71"/>
      <c r="VEU54" s="71"/>
      <c r="VFK54" s="71"/>
      <c r="VGA54" s="71"/>
      <c r="VGQ54" s="71"/>
      <c r="VHG54" s="71"/>
      <c r="VHW54" s="71"/>
      <c r="VIM54" s="71"/>
      <c r="VJC54" s="71"/>
      <c r="VJS54" s="71"/>
      <c r="VKI54" s="71"/>
      <c r="VKY54" s="71"/>
      <c r="VLO54" s="71"/>
      <c r="VME54" s="71"/>
      <c r="VMU54" s="71"/>
      <c r="VNK54" s="71"/>
      <c r="VOA54" s="71"/>
      <c r="VOQ54" s="71"/>
      <c r="VPG54" s="71"/>
      <c r="VPW54" s="71"/>
      <c r="VQM54" s="71"/>
      <c r="VRC54" s="71"/>
      <c r="VRS54" s="71"/>
      <c r="VSI54" s="71"/>
      <c r="VSY54" s="71"/>
      <c r="VTO54" s="71"/>
      <c r="VUE54" s="71"/>
      <c r="VUU54" s="71"/>
      <c r="VVK54" s="71"/>
      <c r="VWA54" s="71"/>
      <c r="VWQ54" s="71"/>
      <c r="VXG54" s="71"/>
      <c r="VXW54" s="71"/>
      <c r="VYM54" s="71"/>
      <c r="VZC54" s="71"/>
      <c r="VZS54" s="71"/>
      <c r="WAI54" s="71"/>
      <c r="WAY54" s="71"/>
      <c r="WBO54" s="71"/>
      <c r="WCE54" s="71"/>
      <c r="WCU54" s="71"/>
      <c r="WDK54" s="71"/>
      <c r="WEA54" s="71"/>
      <c r="WEQ54" s="71"/>
      <c r="WFG54" s="71"/>
      <c r="WFW54" s="71"/>
      <c r="WGM54" s="71"/>
      <c r="WHC54" s="71"/>
      <c r="WHS54" s="71"/>
      <c r="WII54" s="71"/>
      <c r="WIY54" s="71"/>
      <c r="WJO54" s="71"/>
      <c r="WKE54" s="71"/>
      <c r="WKU54" s="71"/>
      <c r="WLK54" s="71"/>
      <c r="WMA54" s="71"/>
      <c r="WMQ54" s="71"/>
      <c r="WNG54" s="71"/>
      <c r="WNW54" s="71"/>
      <c r="WOM54" s="71"/>
      <c r="WPC54" s="71"/>
      <c r="WPS54" s="71"/>
      <c r="WQI54" s="71"/>
      <c r="WQY54" s="71"/>
      <c r="WRO54" s="71"/>
      <c r="WSE54" s="71"/>
      <c r="WSU54" s="71"/>
      <c r="WTK54" s="71"/>
      <c r="WUA54" s="71"/>
      <c r="WUQ54" s="71"/>
      <c r="WVG54" s="71"/>
      <c r="WVW54" s="71"/>
      <c r="WWM54" s="71"/>
      <c r="WXC54" s="71"/>
      <c r="WXS54" s="71"/>
      <c r="WYI54" s="71"/>
      <c r="WYY54" s="71"/>
      <c r="WZO54" s="71"/>
      <c r="XAE54" s="71"/>
      <c r="XAU54" s="71"/>
      <c r="XBK54" s="71"/>
      <c r="XCA54" s="71"/>
      <c r="XCQ54" s="71"/>
      <c r="XDG54" s="71"/>
      <c r="XDW54" s="71"/>
      <c r="XEM54" s="71"/>
    </row>
    <row r="55" spans="1:1023 1039:2047 2063:3071 3087:4095 4111:5119 5135:6143 6159:7167 7183:8191 8207:9215 9231:10239 10255:11263 11279:12287 12303:13311 13327:14335 14351:15359 15375:16367">
      <c r="A55" s="20" t="str">
        <f>IF(COUNTBLANK(F55)=1," ",COUNTA($F$11:F55))</f>
        <v xml:space="preserve"> </v>
      </c>
      <c r="B55" s="73" t="s">
        <v>327</v>
      </c>
      <c r="C55" s="68" t="s">
        <v>16</v>
      </c>
      <c r="D55" s="68">
        <v>10</v>
      </c>
      <c r="E55" s="95"/>
      <c r="F55" s="134"/>
      <c r="G55" s="135"/>
      <c r="H55" s="136"/>
      <c r="I55" s="135">
        <f t="shared" si="0"/>
        <v>0</v>
      </c>
      <c r="J55" s="135">
        <f t="shared" si="1"/>
        <v>0</v>
      </c>
      <c r="K55" s="135">
        <f t="shared" si="2"/>
        <v>0</v>
      </c>
      <c r="L55" s="135">
        <f t="shared" si="3"/>
        <v>0</v>
      </c>
      <c r="M55" s="135">
        <f t="shared" si="4"/>
        <v>0</v>
      </c>
      <c r="N55" s="135">
        <f t="shared" si="5"/>
        <v>0</v>
      </c>
      <c r="O55" s="70">
        <f t="shared" si="6"/>
        <v>0</v>
      </c>
      <c r="AE55" s="71"/>
      <c r="AU55" s="71"/>
      <c r="BK55" s="71"/>
      <c r="CA55" s="71"/>
      <c r="CQ55" s="71"/>
      <c r="DG55" s="71"/>
      <c r="DW55" s="71"/>
      <c r="EM55" s="71"/>
      <c r="FC55" s="71"/>
      <c r="FS55" s="71"/>
      <c r="GI55" s="71"/>
      <c r="GY55" s="71"/>
      <c r="HO55" s="71"/>
      <c r="IE55" s="71"/>
      <c r="IU55" s="71"/>
      <c r="JK55" s="71"/>
      <c r="KA55" s="71"/>
      <c r="KQ55" s="71"/>
      <c r="LG55" s="71"/>
      <c r="LW55" s="71"/>
      <c r="MM55" s="71"/>
      <c r="NC55" s="71"/>
      <c r="NS55" s="71"/>
      <c r="OI55" s="71"/>
      <c r="OY55" s="71"/>
      <c r="PO55" s="71"/>
      <c r="QE55" s="71"/>
      <c r="QU55" s="71"/>
      <c r="RK55" s="71"/>
      <c r="SA55" s="71"/>
      <c r="SQ55" s="71"/>
      <c r="TG55" s="71"/>
      <c r="TW55" s="71"/>
      <c r="UM55" s="71"/>
      <c r="VC55" s="71"/>
      <c r="VS55" s="71"/>
      <c r="WI55" s="71"/>
      <c r="WY55" s="71"/>
      <c r="XO55" s="71"/>
      <c r="YE55" s="71"/>
      <c r="YU55" s="71"/>
      <c r="ZK55" s="71"/>
      <c r="AAA55" s="71"/>
      <c r="AAQ55" s="71"/>
      <c r="ABG55" s="71"/>
      <c r="ABW55" s="71"/>
      <c r="ACM55" s="71"/>
      <c r="ADC55" s="71"/>
      <c r="ADS55" s="71"/>
      <c r="AEI55" s="71"/>
      <c r="AEY55" s="71"/>
      <c r="AFO55" s="71"/>
      <c r="AGE55" s="71"/>
      <c r="AGU55" s="71"/>
      <c r="AHK55" s="71"/>
      <c r="AIA55" s="71"/>
      <c r="AIQ55" s="71"/>
      <c r="AJG55" s="71"/>
      <c r="AJW55" s="71"/>
      <c r="AKM55" s="71"/>
      <c r="ALC55" s="71"/>
      <c r="ALS55" s="71"/>
      <c r="AMI55" s="71"/>
      <c r="AMY55" s="71"/>
      <c r="ANO55" s="71"/>
      <c r="AOE55" s="71"/>
      <c r="AOU55" s="71"/>
      <c r="APK55" s="71"/>
      <c r="AQA55" s="71"/>
      <c r="AQQ55" s="71"/>
      <c r="ARG55" s="71"/>
      <c r="ARW55" s="71"/>
      <c r="ASM55" s="71"/>
      <c r="ATC55" s="71"/>
      <c r="ATS55" s="71"/>
      <c r="AUI55" s="71"/>
      <c r="AUY55" s="71"/>
      <c r="AVO55" s="71"/>
      <c r="AWE55" s="71"/>
      <c r="AWU55" s="71"/>
      <c r="AXK55" s="71"/>
      <c r="AYA55" s="71"/>
      <c r="AYQ55" s="71"/>
      <c r="AZG55" s="71"/>
      <c r="AZW55" s="71"/>
      <c r="BAM55" s="71"/>
      <c r="BBC55" s="71"/>
      <c r="BBS55" s="71"/>
      <c r="BCI55" s="71"/>
      <c r="BCY55" s="71"/>
      <c r="BDO55" s="71"/>
      <c r="BEE55" s="71"/>
      <c r="BEU55" s="71"/>
      <c r="BFK55" s="71"/>
      <c r="BGA55" s="71"/>
      <c r="BGQ55" s="71"/>
      <c r="BHG55" s="71"/>
      <c r="BHW55" s="71"/>
      <c r="BIM55" s="71"/>
      <c r="BJC55" s="71"/>
      <c r="BJS55" s="71"/>
      <c r="BKI55" s="71"/>
      <c r="BKY55" s="71"/>
      <c r="BLO55" s="71"/>
      <c r="BME55" s="71"/>
      <c r="BMU55" s="71"/>
      <c r="BNK55" s="71"/>
      <c r="BOA55" s="71"/>
      <c r="BOQ55" s="71"/>
      <c r="BPG55" s="71"/>
      <c r="BPW55" s="71"/>
      <c r="BQM55" s="71"/>
      <c r="BRC55" s="71"/>
      <c r="BRS55" s="71"/>
      <c r="BSI55" s="71"/>
      <c r="BSY55" s="71"/>
      <c r="BTO55" s="71"/>
      <c r="BUE55" s="71"/>
      <c r="BUU55" s="71"/>
      <c r="BVK55" s="71"/>
      <c r="BWA55" s="71"/>
      <c r="BWQ55" s="71"/>
      <c r="BXG55" s="71"/>
      <c r="BXW55" s="71"/>
      <c r="BYM55" s="71"/>
      <c r="BZC55" s="71"/>
      <c r="BZS55" s="71"/>
      <c r="CAI55" s="71"/>
      <c r="CAY55" s="71"/>
      <c r="CBO55" s="71"/>
      <c r="CCE55" s="71"/>
      <c r="CCU55" s="71"/>
      <c r="CDK55" s="71"/>
      <c r="CEA55" s="71"/>
      <c r="CEQ55" s="71"/>
      <c r="CFG55" s="71"/>
      <c r="CFW55" s="71"/>
      <c r="CGM55" s="71"/>
      <c r="CHC55" s="71"/>
      <c r="CHS55" s="71"/>
      <c r="CII55" s="71"/>
      <c r="CIY55" s="71"/>
      <c r="CJO55" s="71"/>
      <c r="CKE55" s="71"/>
      <c r="CKU55" s="71"/>
      <c r="CLK55" s="71"/>
      <c r="CMA55" s="71"/>
      <c r="CMQ55" s="71"/>
      <c r="CNG55" s="71"/>
      <c r="CNW55" s="71"/>
      <c r="COM55" s="71"/>
      <c r="CPC55" s="71"/>
      <c r="CPS55" s="71"/>
      <c r="CQI55" s="71"/>
      <c r="CQY55" s="71"/>
      <c r="CRO55" s="71"/>
      <c r="CSE55" s="71"/>
      <c r="CSU55" s="71"/>
      <c r="CTK55" s="71"/>
      <c r="CUA55" s="71"/>
      <c r="CUQ55" s="71"/>
      <c r="CVG55" s="71"/>
      <c r="CVW55" s="71"/>
      <c r="CWM55" s="71"/>
      <c r="CXC55" s="71"/>
      <c r="CXS55" s="71"/>
      <c r="CYI55" s="71"/>
      <c r="CYY55" s="71"/>
      <c r="CZO55" s="71"/>
      <c r="DAE55" s="71"/>
      <c r="DAU55" s="71"/>
      <c r="DBK55" s="71"/>
      <c r="DCA55" s="71"/>
      <c r="DCQ55" s="71"/>
      <c r="DDG55" s="71"/>
      <c r="DDW55" s="71"/>
      <c r="DEM55" s="71"/>
      <c r="DFC55" s="71"/>
      <c r="DFS55" s="71"/>
      <c r="DGI55" s="71"/>
      <c r="DGY55" s="71"/>
      <c r="DHO55" s="71"/>
      <c r="DIE55" s="71"/>
      <c r="DIU55" s="71"/>
      <c r="DJK55" s="71"/>
      <c r="DKA55" s="71"/>
      <c r="DKQ55" s="71"/>
      <c r="DLG55" s="71"/>
      <c r="DLW55" s="71"/>
      <c r="DMM55" s="71"/>
      <c r="DNC55" s="71"/>
      <c r="DNS55" s="71"/>
      <c r="DOI55" s="71"/>
      <c r="DOY55" s="71"/>
      <c r="DPO55" s="71"/>
      <c r="DQE55" s="71"/>
      <c r="DQU55" s="71"/>
      <c r="DRK55" s="71"/>
      <c r="DSA55" s="71"/>
      <c r="DSQ55" s="71"/>
      <c r="DTG55" s="71"/>
      <c r="DTW55" s="71"/>
      <c r="DUM55" s="71"/>
      <c r="DVC55" s="71"/>
      <c r="DVS55" s="71"/>
      <c r="DWI55" s="71"/>
      <c r="DWY55" s="71"/>
      <c r="DXO55" s="71"/>
      <c r="DYE55" s="71"/>
      <c r="DYU55" s="71"/>
      <c r="DZK55" s="71"/>
      <c r="EAA55" s="71"/>
      <c r="EAQ55" s="71"/>
      <c r="EBG55" s="71"/>
      <c r="EBW55" s="71"/>
      <c r="ECM55" s="71"/>
      <c r="EDC55" s="71"/>
      <c r="EDS55" s="71"/>
      <c r="EEI55" s="71"/>
      <c r="EEY55" s="71"/>
      <c r="EFO55" s="71"/>
      <c r="EGE55" s="71"/>
      <c r="EGU55" s="71"/>
      <c r="EHK55" s="71"/>
      <c r="EIA55" s="71"/>
      <c r="EIQ55" s="71"/>
      <c r="EJG55" s="71"/>
      <c r="EJW55" s="71"/>
      <c r="EKM55" s="71"/>
      <c r="ELC55" s="71"/>
      <c r="ELS55" s="71"/>
      <c r="EMI55" s="71"/>
      <c r="EMY55" s="71"/>
      <c r="ENO55" s="71"/>
      <c r="EOE55" s="71"/>
      <c r="EOU55" s="71"/>
      <c r="EPK55" s="71"/>
      <c r="EQA55" s="71"/>
      <c r="EQQ55" s="71"/>
      <c r="ERG55" s="71"/>
      <c r="ERW55" s="71"/>
      <c r="ESM55" s="71"/>
      <c r="ETC55" s="71"/>
      <c r="ETS55" s="71"/>
      <c r="EUI55" s="71"/>
      <c r="EUY55" s="71"/>
      <c r="EVO55" s="71"/>
      <c r="EWE55" s="71"/>
      <c r="EWU55" s="71"/>
      <c r="EXK55" s="71"/>
      <c r="EYA55" s="71"/>
      <c r="EYQ55" s="71"/>
      <c r="EZG55" s="71"/>
      <c r="EZW55" s="71"/>
      <c r="FAM55" s="71"/>
      <c r="FBC55" s="71"/>
      <c r="FBS55" s="71"/>
      <c r="FCI55" s="71"/>
      <c r="FCY55" s="71"/>
      <c r="FDO55" s="71"/>
      <c r="FEE55" s="71"/>
      <c r="FEU55" s="71"/>
      <c r="FFK55" s="71"/>
      <c r="FGA55" s="71"/>
      <c r="FGQ55" s="71"/>
      <c r="FHG55" s="71"/>
      <c r="FHW55" s="71"/>
      <c r="FIM55" s="71"/>
      <c r="FJC55" s="71"/>
      <c r="FJS55" s="71"/>
      <c r="FKI55" s="71"/>
      <c r="FKY55" s="71"/>
      <c r="FLO55" s="71"/>
      <c r="FME55" s="71"/>
      <c r="FMU55" s="71"/>
      <c r="FNK55" s="71"/>
      <c r="FOA55" s="71"/>
      <c r="FOQ55" s="71"/>
      <c r="FPG55" s="71"/>
      <c r="FPW55" s="71"/>
      <c r="FQM55" s="71"/>
      <c r="FRC55" s="71"/>
      <c r="FRS55" s="71"/>
      <c r="FSI55" s="71"/>
      <c r="FSY55" s="71"/>
      <c r="FTO55" s="71"/>
      <c r="FUE55" s="71"/>
      <c r="FUU55" s="71"/>
      <c r="FVK55" s="71"/>
      <c r="FWA55" s="71"/>
      <c r="FWQ55" s="71"/>
      <c r="FXG55" s="71"/>
      <c r="FXW55" s="71"/>
      <c r="FYM55" s="71"/>
      <c r="FZC55" s="71"/>
      <c r="FZS55" s="71"/>
      <c r="GAI55" s="71"/>
      <c r="GAY55" s="71"/>
      <c r="GBO55" s="71"/>
      <c r="GCE55" s="71"/>
      <c r="GCU55" s="71"/>
      <c r="GDK55" s="71"/>
      <c r="GEA55" s="71"/>
      <c r="GEQ55" s="71"/>
      <c r="GFG55" s="71"/>
      <c r="GFW55" s="71"/>
      <c r="GGM55" s="71"/>
      <c r="GHC55" s="71"/>
      <c r="GHS55" s="71"/>
      <c r="GII55" s="71"/>
      <c r="GIY55" s="71"/>
      <c r="GJO55" s="71"/>
      <c r="GKE55" s="71"/>
      <c r="GKU55" s="71"/>
      <c r="GLK55" s="71"/>
      <c r="GMA55" s="71"/>
      <c r="GMQ55" s="71"/>
      <c r="GNG55" s="71"/>
      <c r="GNW55" s="71"/>
      <c r="GOM55" s="71"/>
      <c r="GPC55" s="71"/>
      <c r="GPS55" s="71"/>
      <c r="GQI55" s="71"/>
      <c r="GQY55" s="71"/>
      <c r="GRO55" s="71"/>
      <c r="GSE55" s="71"/>
      <c r="GSU55" s="71"/>
      <c r="GTK55" s="71"/>
      <c r="GUA55" s="71"/>
      <c r="GUQ55" s="71"/>
      <c r="GVG55" s="71"/>
      <c r="GVW55" s="71"/>
      <c r="GWM55" s="71"/>
      <c r="GXC55" s="71"/>
      <c r="GXS55" s="71"/>
      <c r="GYI55" s="71"/>
      <c r="GYY55" s="71"/>
      <c r="GZO55" s="71"/>
      <c r="HAE55" s="71"/>
      <c r="HAU55" s="71"/>
      <c r="HBK55" s="71"/>
      <c r="HCA55" s="71"/>
      <c r="HCQ55" s="71"/>
      <c r="HDG55" s="71"/>
      <c r="HDW55" s="71"/>
      <c r="HEM55" s="71"/>
      <c r="HFC55" s="71"/>
      <c r="HFS55" s="71"/>
      <c r="HGI55" s="71"/>
      <c r="HGY55" s="71"/>
      <c r="HHO55" s="71"/>
      <c r="HIE55" s="71"/>
      <c r="HIU55" s="71"/>
      <c r="HJK55" s="71"/>
      <c r="HKA55" s="71"/>
      <c r="HKQ55" s="71"/>
      <c r="HLG55" s="71"/>
      <c r="HLW55" s="71"/>
      <c r="HMM55" s="71"/>
      <c r="HNC55" s="71"/>
      <c r="HNS55" s="71"/>
      <c r="HOI55" s="71"/>
      <c r="HOY55" s="71"/>
      <c r="HPO55" s="71"/>
      <c r="HQE55" s="71"/>
      <c r="HQU55" s="71"/>
      <c r="HRK55" s="71"/>
      <c r="HSA55" s="71"/>
      <c r="HSQ55" s="71"/>
      <c r="HTG55" s="71"/>
      <c r="HTW55" s="71"/>
      <c r="HUM55" s="71"/>
      <c r="HVC55" s="71"/>
      <c r="HVS55" s="71"/>
      <c r="HWI55" s="71"/>
      <c r="HWY55" s="71"/>
      <c r="HXO55" s="71"/>
      <c r="HYE55" s="71"/>
      <c r="HYU55" s="71"/>
      <c r="HZK55" s="71"/>
      <c r="IAA55" s="71"/>
      <c r="IAQ55" s="71"/>
      <c r="IBG55" s="71"/>
      <c r="IBW55" s="71"/>
      <c r="ICM55" s="71"/>
      <c r="IDC55" s="71"/>
      <c r="IDS55" s="71"/>
      <c r="IEI55" s="71"/>
      <c r="IEY55" s="71"/>
      <c r="IFO55" s="71"/>
      <c r="IGE55" s="71"/>
      <c r="IGU55" s="71"/>
      <c r="IHK55" s="71"/>
      <c r="IIA55" s="71"/>
      <c r="IIQ55" s="71"/>
      <c r="IJG55" s="71"/>
      <c r="IJW55" s="71"/>
      <c r="IKM55" s="71"/>
      <c r="ILC55" s="71"/>
      <c r="ILS55" s="71"/>
      <c r="IMI55" s="71"/>
      <c r="IMY55" s="71"/>
      <c r="INO55" s="71"/>
      <c r="IOE55" s="71"/>
      <c r="IOU55" s="71"/>
      <c r="IPK55" s="71"/>
      <c r="IQA55" s="71"/>
      <c r="IQQ55" s="71"/>
      <c r="IRG55" s="71"/>
      <c r="IRW55" s="71"/>
      <c r="ISM55" s="71"/>
      <c r="ITC55" s="71"/>
      <c r="ITS55" s="71"/>
      <c r="IUI55" s="71"/>
      <c r="IUY55" s="71"/>
      <c r="IVO55" s="71"/>
      <c r="IWE55" s="71"/>
      <c r="IWU55" s="71"/>
      <c r="IXK55" s="71"/>
      <c r="IYA55" s="71"/>
      <c r="IYQ55" s="71"/>
      <c r="IZG55" s="71"/>
      <c r="IZW55" s="71"/>
      <c r="JAM55" s="71"/>
      <c r="JBC55" s="71"/>
      <c r="JBS55" s="71"/>
      <c r="JCI55" s="71"/>
      <c r="JCY55" s="71"/>
      <c r="JDO55" s="71"/>
      <c r="JEE55" s="71"/>
      <c r="JEU55" s="71"/>
      <c r="JFK55" s="71"/>
      <c r="JGA55" s="71"/>
      <c r="JGQ55" s="71"/>
      <c r="JHG55" s="71"/>
      <c r="JHW55" s="71"/>
      <c r="JIM55" s="71"/>
      <c r="JJC55" s="71"/>
      <c r="JJS55" s="71"/>
      <c r="JKI55" s="71"/>
      <c r="JKY55" s="71"/>
      <c r="JLO55" s="71"/>
      <c r="JME55" s="71"/>
      <c r="JMU55" s="71"/>
      <c r="JNK55" s="71"/>
      <c r="JOA55" s="71"/>
      <c r="JOQ55" s="71"/>
      <c r="JPG55" s="71"/>
      <c r="JPW55" s="71"/>
      <c r="JQM55" s="71"/>
      <c r="JRC55" s="71"/>
      <c r="JRS55" s="71"/>
      <c r="JSI55" s="71"/>
      <c r="JSY55" s="71"/>
      <c r="JTO55" s="71"/>
      <c r="JUE55" s="71"/>
      <c r="JUU55" s="71"/>
      <c r="JVK55" s="71"/>
      <c r="JWA55" s="71"/>
      <c r="JWQ55" s="71"/>
      <c r="JXG55" s="71"/>
      <c r="JXW55" s="71"/>
      <c r="JYM55" s="71"/>
      <c r="JZC55" s="71"/>
      <c r="JZS55" s="71"/>
      <c r="KAI55" s="71"/>
      <c r="KAY55" s="71"/>
      <c r="KBO55" s="71"/>
      <c r="KCE55" s="71"/>
      <c r="KCU55" s="71"/>
      <c r="KDK55" s="71"/>
      <c r="KEA55" s="71"/>
      <c r="KEQ55" s="71"/>
      <c r="KFG55" s="71"/>
      <c r="KFW55" s="71"/>
      <c r="KGM55" s="71"/>
      <c r="KHC55" s="71"/>
      <c r="KHS55" s="71"/>
      <c r="KII55" s="71"/>
      <c r="KIY55" s="71"/>
      <c r="KJO55" s="71"/>
      <c r="KKE55" s="71"/>
      <c r="KKU55" s="71"/>
      <c r="KLK55" s="71"/>
      <c r="KMA55" s="71"/>
      <c r="KMQ55" s="71"/>
      <c r="KNG55" s="71"/>
      <c r="KNW55" s="71"/>
      <c r="KOM55" s="71"/>
      <c r="KPC55" s="71"/>
      <c r="KPS55" s="71"/>
      <c r="KQI55" s="71"/>
      <c r="KQY55" s="71"/>
      <c r="KRO55" s="71"/>
      <c r="KSE55" s="71"/>
      <c r="KSU55" s="71"/>
      <c r="KTK55" s="71"/>
      <c r="KUA55" s="71"/>
      <c r="KUQ55" s="71"/>
      <c r="KVG55" s="71"/>
      <c r="KVW55" s="71"/>
      <c r="KWM55" s="71"/>
      <c r="KXC55" s="71"/>
      <c r="KXS55" s="71"/>
      <c r="KYI55" s="71"/>
      <c r="KYY55" s="71"/>
      <c r="KZO55" s="71"/>
      <c r="LAE55" s="71"/>
      <c r="LAU55" s="71"/>
      <c r="LBK55" s="71"/>
      <c r="LCA55" s="71"/>
      <c r="LCQ55" s="71"/>
      <c r="LDG55" s="71"/>
      <c r="LDW55" s="71"/>
      <c r="LEM55" s="71"/>
      <c r="LFC55" s="71"/>
      <c r="LFS55" s="71"/>
      <c r="LGI55" s="71"/>
      <c r="LGY55" s="71"/>
      <c r="LHO55" s="71"/>
      <c r="LIE55" s="71"/>
      <c r="LIU55" s="71"/>
      <c r="LJK55" s="71"/>
      <c r="LKA55" s="71"/>
      <c r="LKQ55" s="71"/>
      <c r="LLG55" s="71"/>
      <c r="LLW55" s="71"/>
      <c r="LMM55" s="71"/>
      <c r="LNC55" s="71"/>
      <c r="LNS55" s="71"/>
      <c r="LOI55" s="71"/>
      <c r="LOY55" s="71"/>
      <c r="LPO55" s="71"/>
      <c r="LQE55" s="71"/>
      <c r="LQU55" s="71"/>
      <c r="LRK55" s="71"/>
      <c r="LSA55" s="71"/>
      <c r="LSQ55" s="71"/>
      <c r="LTG55" s="71"/>
      <c r="LTW55" s="71"/>
      <c r="LUM55" s="71"/>
      <c r="LVC55" s="71"/>
      <c r="LVS55" s="71"/>
      <c r="LWI55" s="71"/>
      <c r="LWY55" s="71"/>
      <c r="LXO55" s="71"/>
      <c r="LYE55" s="71"/>
      <c r="LYU55" s="71"/>
      <c r="LZK55" s="71"/>
      <c r="MAA55" s="71"/>
      <c r="MAQ55" s="71"/>
      <c r="MBG55" s="71"/>
      <c r="MBW55" s="71"/>
      <c r="MCM55" s="71"/>
      <c r="MDC55" s="71"/>
      <c r="MDS55" s="71"/>
      <c r="MEI55" s="71"/>
      <c r="MEY55" s="71"/>
      <c r="MFO55" s="71"/>
      <c r="MGE55" s="71"/>
      <c r="MGU55" s="71"/>
      <c r="MHK55" s="71"/>
      <c r="MIA55" s="71"/>
      <c r="MIQ55" s="71"/>
      <c r="MJG55" s="71"/>
      <c r="MJW55" s="71"/>
      <c r="MKM55" s="71"/>
      <c r="MLC55" s="71"/>
      <c r="MLS55" s="71"/>
      <c r="MMI55" s="71"/>
      <c r="MMY55" s="71"/>
      <c r="MNO55" s="71"/>
      <c r="MOE55" s="71"/>
      <c r="MOU55" s="71"/>
      <c r="MPK55" s="71"/>
      <c r="MQA55" s="71"/>
      <c r="MQQ55" s="71"/>
      <c r="MRG55" s="71"/>
      <c r="MRW55" s="71"/>
      <c r="MSM55" s="71"/>
      <c r="MTC55" s="71"/>
      <c r="MTS55" s="71"/>
      <c r="MUI55" s="71"/>
      <c r="MUY55" s="71"/>
      <c r="MVO55" s="71"/>
      <c r="MWE55" s="71"/>
      <c r="MWU55" s="71"/>
      <c r="MXK55" s="71"/>
      <c r="MYA55" s="71"/>
      <c r="MYQ55" s="71"/>
      <c r="MZG55" s="71"/>
      <c r="MZW55" s="71"/>
      <c r="NAM55" s="71"/>
      <c r="NBC55" s="71"/>
      <c r="NBS55" s="71"/>
      <c r="NCI55" s="71"/>
      <c r="NCY55" s="71"/>
      <c r="NDO55" s="71"/>
      <c r="NEE55" s="71"/>
      <c r="NEU55" s="71"/>
      <c r="NFK55" s="71"/>
      <c r="NGA55" s="71"/>
      <c r="NGQ55" s="71"/>
      <c r="NHG55" s="71"/>
      <c r="NHW55" s="71"/>
      <c r="NIM55" s="71"/>
      <c r="NJC55" s="71"/>
      <c r="NJS55" s="71"/>
      <c r="NKI55" s="71"/>
      <c r="NKY55" s="71"/>
      <c r="NLO55" s="71"/>
      <c r="NME55" s="71"/>
      <c r="NMU55" s="71"/>
      <c r="NNK55" s="71"/>
      <c r="NOA55" s="71"/>
      <c r="NOQ55" s="71"/>
      <c r="NPG55" s="71"/>
      <c r="NPW55" s="71"/>
      <c r="NQM55" s="71"/>
      <c r="NRC55" s="71"/>
      <c r="NRS55" s="71"/>
      <c r="NSI55" s="71"/>
      <c r="NSY55" s="71"/>
      <c r="NTO55" s="71"/>
      <c r="NUE55" s="71"/>
      <c r="NUU55" s="71"/>
      <c r="NVK55" s="71"/>
      <c r="NWA55" s="71"/>
      <c r="NWQ55" s="71"/>
      <c r="NXG55" s="71"/>
      <c r="NXW55" s="71"/>
      <c r="NYM55" s="71"/>
      <c r="NZC55" s="71"/>
      <c r="NZS55" s="71"/>
      <c r="OAI55" s="71"/>
      <c r="OAY55" s="71"/>
      <c r="OBO55" s="71"/>
      <c r="OCE55" s="71"/>
      <c r="OCU55" s="71"/>
      <c r="ODK55" s="71"/>
      <c r="OEA55" s="71"/>
      <c r="OEQ55" s="71"/>
      <c r="OFG55" s="71"/>
      <c r="OFW55" s="71"/>
      <c r="OGM55" s="71"/>
      <c r="OHC55" s="71"/>
      <c r="OHS55" s="71"/>
      <c r="OII55" s="71"/>
      <c r="OIY55" s="71"/>
      <c r="OJO55" s="71"/>
      <c r="OKE55" s="71"/>
      <c r="OKU55" s="71"/>
      <c r="OLK55" s="71"/>
      <c r="OMA55" s="71"/>
      <c r="OMQ55" s="71"/>
      <c r="ONG55" s="71"/>
      <c r="ONW55" s="71"/>
      <c r="OOM55" s="71"/>
      <c r="OPC55" s="71"/>
      <c r="OPS55" s="71"/>
      <c r="OQI55" s="71"/>
      <c r="OQY55" s="71"/>
      <c r="ORO55" s="71"/>
      <c r="OSE55" s="71"/>
      <c r="OSU55" s="71"/>
      <c r="OTK55" s="71"/>
      <c r="OUA55" s="71"/>
      <c r="OUQ55" s="71"/>
      <c r="OVG55" s="71"/>
      <c r="OVW55" s="71"/>
      <c r="OWM55" s="71"/>
      <c r="OXC55" s="71"/>
      <c r="OXS55" s="71"/>
      <c r="OYI55" s="71"/>
      <c r="OYY55" s="71"/>
      <c r="OZO55" s="71"/>
      <c r="PAE55" s="71"/>
      <c r="PAU55" s="71"/>
      <c r="PBK55" s="71"/>
      <c r="PCA55" s="71"/>
      <c r="PCQ55" s="71"/>
      <c r="PDG55" s="71"/>
      <c r="PDW55" s="71"/>
      <c r="PEM55" s="71"/>
      <c r="PFC55" s="71"/>
      <c r="PFS55" s="71"/>
      <c r="PGI55" s="71"/>
      <c r="PGY55" s="71"/>
      <c r="PHO55" s="71"/>
      <c r="PIE55" s="71"/>
      <c r="PIU55" s="71"/>
      <c r="PJK55" s="71"/>
      <c r="PKA55" s="71"/>
      <c r="PKQ55" s="71"/>
      <c r="PLG55" s="71"/>
      <c r="PLW55" s="71"/>
      <c r="PMM55" s="71"/>
      <c r="PNC55" s="71"/>
      <c r="PNS55" s="71"/>
      <c r="POI55" s="71"/>
      <c r="POY55" s="71"/>
      <c r="PPO55" s="71"/>
      <c r="PQE55" s="71"/>
      <c r="PQU55" s="71"/>
      <c r="PRK55" s="71"/>
      <c r="PSA55" s="71"/>
      <c r="PSQ55" s="71"/>
      <c r="PTG55" s="71"/>
      <c r="PTW55" s="71"/>
      <c r="PUM55" s="71"/>
      <c r="PVC55" s="71"/>
      <c r="PVS55" s="71"/>
      <c r="PWI55" s="71"/>
      <c r="PWY55" s="71"/>
      <c r="PXO55" s="71"/>
      <c r="PYE55" s="71"/>
      <c r="PYU55" s="71"/>
      <c r="PZK55" s="71"/>
      <c r="QAA55" s="71"/>
      <c r="QAQ55" s="71"/>
      <c r="QBG55" s="71"/>
      <c r="QBW55" s="71"/>
      <c r="QCM55" s="71"/>
      <c r="QDC55" s="71"/>
      <c r="QDS55" s="71"/>
      <c r="QEI55" s="71"/>
      <c r="QEY55" s="71"/>
      <c r="QFO55" s="71"/>
      <c r="QGE55" s="71"/>
      <c r="QGU55" s="71"/>
      <c r="QHK55" s="71"/>
      <c r="QIA55" s="71"/>
      <c r="QIQ55" s="71"/>
      <c r="QJG55" s="71"/>
      <c r="QJW55" s="71"/>
      <c r="QKM55" s="71"/>
      <c r="QLC55" s="71"/>
      <c r="QLS55" s="71"/>
      <c r="QMI55" s="71"/>
      <c r="QMY55" s="71"/>
      <c r="QNO55" s="71"/>
      <c r="QOE55" s="71"/>
      <c r="QOU55" s="71"/>
      <c r="QPK55" s="71"/>
      <c r="QQA55" s="71"/>
      <c r="QQQ55" s="71"/>
      <c r="QRG55" s="71"/>
      <c r="QRW55" s="71"/>
      <c r="QSM55" s="71"/>
      <c r="QTC55" s="71"/>
      <c r="QTS55" s="71"/>
      <c r="QUI55" s="71"/>
      <c r="QUY55" s="71"/>
      <c r="QVO55" s="71"/>
      <c r="QWE55" s="71"/>
      <c r="QWU55" s="71"/>
      <c r="QXK55" s="71"/>
      <c r="QYA55" s="71"/>
      <c r="QYQ55" s="71"/>
      <c r="QZG55" s="71"/>
      <c r="QZW55" s="71"/>
      <c r="RAM55" s="71"/>
      <c r="RBC55" s="71"/>
      <c r="RBS55" s="71"/>
      <c r="RCI55" s="71"/>
      <c r="RCY55" s="71"/>
      <c r="RDO55" s="71"/>
      <c r="REE55" s="71"/>
      <c r="REU55" s="71"/>
      <c r="RFK55" s="71"/>
      <c r="RGA55" s="71"/>
      <c r="RGQ55" s="71"/>
      <c r="RHG55" s="71"/>
      <c r="RHW55" s="71"/>
      <c r="RIM55" s="71"/>
      <c r="RJC55" s="71"/>
      <c r="RJS55" s="71"/>
      <c r="RKI55" s="71"/>
      <c r="RKY55" s="71"/>
      <c r="RLO55" s="71"/>
      <c r="RME55" s="71"/>
      <c r="RMU55" s="71"/>
      <c r="RNK55" s="71"/>
      <c r="ROA55" s="71"/>
      <c r="ROQ55" s="71"/>
      <c r="RPG55" s="71"/>
      <c r="RPW55" s="71"/>
      <c r="RQM55" s="71"/>
      <c r="RRC55" s="71"/>
      <c r="RRS55" s="71"/>
      <c r="RSI55" s="71"/>
      <c r="RSY55" s="71"/>
      <c r="RTO55" s="71"/>
      <c r="RUE55" s="71"/>
      <c r="RUU55" s="71"/>
      <c r="RVK55" s="71"/>
      <c r="RWA55" s="71"/>
      <c r="RWQ55" s="71"/>
      <c r="RXG55" s="71"/>
      <c r="RXW55" s="71"/>
      <c r="RYM55" s="71"/>
      <c r="RZC55" s="71"/>
      <c r="RZS55" s="71"/>
      <c r="SAI55" s="71"/>
      <c r="SAY55" s="71"/>
      <c r="SBO55" s="71"/>
      <c r="SCE55" s="71"/>
      <c r="SCU55" s="71"/>
      <c r="SDK55" s="71"/>
      <c r="SEA55" s="71"/>
      <c r="SEQ55" s="71"/>
      <c r="SFG55" s="71"/>
      <c r="SFW55" s="71"/>
      <c r="SGM55" s="71"/>
      <c r="SHC55" s="71"/>
      <c r="SHS55" s="71"/>
      <c r="SII55" s="71"/>
      <c r="SIY55" s="71"/>
      <c r="SJO55" s="71"/>
      <c r="SKE55" s="71"/>
      <c r="SKU55" s="71"/>
      <c r="SLK55" s="71"/>
      <c r="SMA55" s="71"/>
      <c r="SMQ55" s="71"/>
      <c r="SNG55" s="71"/>
      <c r="SNW55" s="71"/>
      <c r="SOM55" s="71"/>
      <c r="SPC55" s="71"/>
      <c r="SPS55" s="71"/>
      <c r="SQI55" s="71"/>
      <c r="SQY55" s="71"/>
      <c r="SRO55" s="71"/>
      <c r="SSE55" s="71"/>
      <c r="SSU55" s="71"/>
      <c r="STK55" s="71"/>
      <c r="SUA55" s="71"/>
      <c r="SUQ55" s="71"/>
      <c r="SVG55" s="71"/>
      <c r="SVW55" s="71"/>
      <c r="SWM55" s="71"/>
      <c r="SXC55" s="71"/>
      <c r="SXS55" s="71"/>
      <c r="SYI55" s="71"/>
      <c r="SYY55" s="71"/>
      <c r="SZO55" s="71"/>
      <c r="TAE55" s="71"/>
      <c r="TAU55" s="71"/>
      <c r="TBK55" s="71"/>
      <c r="TCA55" s="71"/>
      <c r="TCQ55" s="71"/>
      <c r="TDG55" s="71"/>
      <c r="TDW55" s="71"/>
      <c r="TEM55" s="71"/>
      <c r="TFC55" s="71"/>
      <c r="TFS55" s="71"/>
      <c r="TGI55" s="71"/>
      <c r="TGY55" s="71"/>
      <c r="THO55" s="71"/>
      <c r="TIE55" s="71"/>
      <c r="TIU55" s="71"/>
      <c r="TJK55" s="71"/>
      <c r="TKA55" s="71"/>
      <c r="TKQ55" s="71"/>
      <c r="TLG55" s="71"/>
      <c r="TLW55" s="71"/>
      <c r="TMM55" s="71"/>
      <c r="TNC55" s="71"/>
      <c r="TNS55" s="71"/>
      <c r="TOI55" s="71"/>
      <c r="TOY55" s="71"/>
      <c r="TPO55" s="71"/>
      <c r="TQE55" s="71"/>
      <c r="TQU55" s="71"/>
      <c r="TRK55" s="71"/>
      <c r="TSA55" s="71"/>
      <c r="TSQ55" s="71"/>
      <c r="TTG55" s="71"/>
      <c r="TTW55" s="71"/>
      <c r="TUM55" s="71"/>
      <c r="TVC55" s="71"/>
      <c r="TVS55" s="71"/>
      <c r="TWI55" s="71"/>
      <c r="TWY55" s="71"/>
      <c r="TXO55" s="71"/>
      <c r="TYE55" s="71"/>
      <c r="TYU55" s="71"/>
      <c r="TZK55" s="71"/>
      <c r="UAA55" s="71"/>
      <c r="UAQ55" s="71"/>
      <c r="UBG55" s="71"/>
      <c r="UBW55" s="71"/>
      <c r="UCM55" s="71"/>
      <c r="UDC55" s="71"/>
      <c r="UDS55" s="71"/>
      <c r="UEI55" s="71"/>
      <c r="UEY55" s="71"/>
      <c r="UFO55" s="71"/>
      <c r="UGE55" s="71"/>
      <c r="UGU55" s="71"/>
      <c r="UHK55" s="71"/>
      <c r="UIA55" s="71"/>
      <c r="UIQ55" s="71"/>
      <c r="UJG55" s="71"/>
      <c r="UJW55" s="71"/>
      <c r="UKM55" s="71"/>
      <c r="ULC55" s="71"/>
      <c r="ULS55" s="71"/>
      <c r="UMI55" s="71"/>
      <c r="UMY55" s="71"/>
      <c r="UNO55" s="71"/>
      <c r="UOE55" s="71"/>
      <c r="UOU55" s="71"/>
      <c r="UPK55" s="71"/>
      <c r="UQA55" s="71"/>
      <c r="UQQ55" s="71"/>
      <c r="URG55" s="71"/>
      <c r="URW55" s="71"/>
      <c r="USM55" s="71"/>
      <c r="UTC55" s="71"/>
      <c r="UTS55" s="71"/>
      <c r="UUI55" s="71"/>
      <c r="UUY55" s="71"/>
      <c r="UVO55" s="71"/>
      <c r="UWE55" s="71"/>
      <c r="UWU55" s="71"/>
      <c r="UXK55" s="71"/>
      <c r="UYA55" s="71"/>
      <c r="UYQ55" s="71"/>
      <c r="UZG55" s="71"/>
      <c r="UZW55" s="71"/>
      <c r="VAM55" s="71"/>
      <c r="VBC55" s="71"/>
      <c r="VBS55" s="71"/>
      <c r="VCI55" s="71"/>
      <c r="VCY55" s="71"/>
      <c r="VDO55" s="71"/>
      <c r="VEE55" s="71"/>
      <c r="VEU55" s="71"/>
      <c r="VFK55" s="71"/>
      <c r="VGA55" s="71"/>
      <c r="VGQ55" s="71"/>
      <c r="VHG55" s="71"/>
      <c r="VHW55" s="71"/>
      <c r="VIM55" s="71"/>
      <c r="VJC55" s="71"/>
      <c r="VJS55" s="71"/>
      <c r="VKI55" s="71"/>
      <c r="VKY55" s="71"/>
      <c r="VLO55" s="71"/>
      <c r="VME55" s="71"/>
      <c r="VMU55" s="71"/>
      <c r="VNK55" s="71"/>
      <c r="VOA55" s="71"/>
      <c r="VOQ55" s="71"/>
      <c r="VPG55" s="71"/>
      <c r="VPW55" s="71"/>
      <c r="VQM55" s="71"/>
      <c r="VRC55" s="71"/>
      <c r="VRS55" s="71"/>
      <c r="VSI55" s="71"/>
      <c r="VSY55" s="71"/>
      <c r="VTO55" s="71"/>
      <c r="VUE55" s="71"/>
      <c r="VUU55" s="71"/>
      <c r="VVK55" s="71"/>
      <c r="VWA55" s="71"/>
      <c r="VWQ55" s="71"/>
      <c r="VXG55" s="71"/>
      <c r="VXW55" s="71"/>
      <c r="VYM55" s="71"/>
      <c r="VZC55" s="71"/>
      <c r="VZS55" s="71"/>
      <c r="WAI55" s="71"/>
      <c r="WAY55" s="71"/>
      <c r="WBO55" s="71"/>
      <c r="WCE55" s="71"/>
      <c r="WCU55" s="71"/>
      <c r="WDK55" s="71"/>
      <c r="WEA55" s="71"/>
      <c r="WEQ55" s="71"/>
      <c r="WFG55" s="71"/>
      <c r="WFW55" s="71"/>
      <c r="WGM55" s="71"/>
      <c r="WHC55" s="71"/>
      <c r="WHS55" s="71"/>
      <c r="WII55" s="71"/>
      <c r="WIY55" s="71"/>
      <c r="WJO55" s="71"/>
      <c r="WKE55" s="71"/>
      <c r="WKU55" s="71"/>
      <c r="WLK55" s="71"/>
      <c r="WMA55" s="71"/>
      <c r="WMQ55" s="71"/>
      <c r="WNG55" s="71"/>
      <c r="WNW55" s="71"/>
      <c r="WOM55" s="71"/>
      <c r="WPC55" s="71"/>
      <c r="WPS55" s="71"/>
      <c r="WQI55" s="71"/>
      <c r="WQY55" s="71"/>
      <c r="WRO55" s="71"/>
      <c r="WSE55" s="71"/>
      <c r="WSU55" s="71"/>
      <c r="WTK55" s="71"/>
      <c r="WUA55" s="71"/>
      <c r="WUQ55" s="71"/>
      <c r="WVG55" s="71"/>
      <c r="WVW55" s="71"/>
      <c r="WWM55" s="71"/>
      <c r="WXC55" s="71"/>
      <c r="WXS55" s="71"/>
      <c r="WYI55" s="71"/>
      <c r="WYY55" s="71"/>
      <c r="WZO55" s="71"/>
      <c r="XAE55" s="71"/>
      <c r="XAU55" s="71"/>
      <c r="XBK55" s="71"/>
      <c r="XCA55" s="71"/>
      <c r="XCQ55" s="71"/>
      <c r="XDG55" s="71"/>
      <c r="XDW55" s="71"/>
      <c r="XEM55" s="71"/>
    </row>
    <row r="56" spans="1:1023 1039:2047 2063:3071 3087:4095 4111:5119 5135:6143 6159:7167 7183:8191 8207:9215 9231:10239 10255:11263 11279:12287 12303:13311 13327:14335 14351:15359 15375:16367">
      <c r="A56" s="20" t="str">
        <f>IF(COUNTBLANK(F56)=1," ",COUNTA($F$11:F56))</f>
        <v xml:space="preserve"> </v>
      </c>
      <c r="B56" s="73" t="s">
        <v>328</v>
      </c>
      <c r="C56" s="68" t="s">
        <v>16</v>
      </c>
      <c r="D56" s="68">
        <v>3</v>
      </c>
      <c r="E56" s="95"/>
      <c r="F56" s="134"/>
      <c r="G56" s="135"/>
      <c r="H56" s="136"/>
      <c r="I56" s="135">
        <f t="shared" si="0"/>
        <v>0</v>
      </c>
      <c r="J56" s="135">
        <f t="shared" si="1"/>
        <v>0</v>
      </c>
      <c r="K56" s="135">
        <f t="shared" si="2"/>
        <v>0</v>
      </c>
      <c r="L56" s="135">
        <f t="shared" si="3"/>
        <v>0</v>
      </c>
      <c r="M56" s="135">
        <f t="shared" si="4"/>
        <v>0</v>
      </c>
      <c r="N56" s="135">
        <f t="shared" si="5"/>
        <v>0</v>
      </c>
      <c r="O56" s="70">
        <f t="shared" si="6"/>
        <v>0</v>
      </c>
      <c r="AE56" s="71"/>
      <c r="AU56" s="71"/>
      <c r="BK56" s="71"/>
      <c r="CA56" s="71"/>
      <c r="CQ56" s="71"/>
      <c r="DG56" s="71"/>
      <c r="DW56" s="71"/>
      <c r="EM56" s="71"/>
      <c r="FC56" s="71"/>
      <c r="FS56" s="71"/>
      <c r="GI56" s="71"/>
      <c r="GY56" s="71"/>
      <c r="HO56" s="71"/>
      <c r="IE56" s="71"/>
      <c r="IU56" s="71"/>
      <c r="JK56" s="71"/>
      <c r="KA56" s="71"/>
      <c r="KQ56" s="71"/>
      <c r="LG56" s="71"/>
      <c r="LW56" s="71"/>
      <c r="MM56" s="71"/>
      <c r="NC56" s="71"/>
      <c r="NS56" s="71"/>
      <c r="OI56" s="71"/>
      <c r="OY56" s="71"/>
      <c r="PO56" s="71"/>
      <c r="QE56" s="71"/>
      <c r="QU56" s="71"/>
      <c r="RK56" s="71"/>
      <c r="SA56" s="71"/>
      <c r="SQ56" s="71"/>
      <c r="TG56" s="71"/>
      <c r="TW56" s="71"/>
      <c r="UM56" s="71"/>
      <c r="VC56" s="71"/>
      <c r="VS56" s="71"/>
      <c r="WI56" s="71"/>
      <c r="WY56" s="71"/>
      <c r="XO56" s="71"/>
      <c r="YE56" s="71"/>
      <c r="YU56" s="71"/>
      <c r="ZK56" s="71"/>
      <c r="AAA56" s="71"/>
      <c r="AAQ56" s="71"/>
      <c r="ABG56" s="71"/>
      <c r="ABW56" s="71"/>
      <c r="ACM56" s="71"/>
      <c r="ADC56" s="71"/>
      <c r="ADS56" s="71"/>
      <c r="AEI56" s="71"/>
      <c r="AEY56" s="71"/>
      <c r="AFO56" s="71"/>
      <c r="AGE56" s="71"/>
      <c r="AGU56" s="71"/>
      <c r="AHK56" s="71"/>
      <c r="AIA56" s="71"/>
      <c r="AIQ56" s="71"/>
      <c r="AJG56" s="71"/>
      <c r="AJW56" s="71"/>
      <c r="AKM56" s="71"/>
      <c r="ALC56" s="71"/>
      <c r="ALS56" s="71"/>
      <c r="AMI56" s="71"/>
      <c r="AMY56" s="71"/>
      <c r="ANO56" s="71"/>
      <c r="AOE56" s="71"/>
      <c r="AOU56" s="71"/>
      <c r="APK56" s="71"/>
      <c r="AQA56" s="71"/>
      <c r="AQQ56" s="71"/>
      <c r="ARG56" s="71"/>
      <c r="ARW56" s="71"/>
      <c r="ASM56" s="71"/>
      <c r="ATC56" s="71"/>
      <c r="ATS56" s="71"/>
      <c r="AUI56" s="71"/>
      <c r="AUY56" s="71"/>
      <c r="AVO56" s="71"/>
      <c r="AWE56" s="71"/>
      <c r="AWU56" s="71"/>
      <c r="AXK56" s="71"/>
      <c r="AYA56" s="71"/>
      <c r="AYQ56" s="71"/>
      <c r="AZG56" s="71"/>
      <c r="AZW56" s="71"/>
      <c r="BAM56" s="71"/>
      <c r="BBC56" s="71"/>
      <c r="BBS56" s="71"/>
      <c r="BCI56" s="71"/>
      <c r="BCY56" s="71"/>
      <c r="BDO56" s="71"/>
      <c r="BEE56" s="71"/>
      <c r="BEU56" s="71"/>
      <c r="BFK56" s="71"/>
      <c r="BGA56" s="71"/>
      <c r="BGQ56" s="71"/>
      <c r="BHG56" s="71"/>
      <c r="BHW56" s="71"/>
      <c r="BIM56" s="71"/>
      <c r="BJC56" s="71"/>
      <c r="BJS56" s="71"/>
      <c r="BKI56" s="71"/>
      <c r="BKY56" s="71"/>
      <c r="BLO56" s="71"/>
      <c r="BME56" s="71"/>
      <c r="BMU56" s="71"/>
      <c r="BNK56" s="71"/>
      <c r="BOA56" s="71"/>
      <c r="BOQ56" s="71"/>
      <c r="BPG56" s="71"/>
      <c r="BPW56" s="71"/>
      <c r="BQM56" s="71"/>
      <c r="BRC56" s="71"/>
      <c r="BRS56" s="71"/>
      <c r="BSI56" s="71"/>
      <c r="BSY56" s="71"/>
      <c r="BTO56" s="71"/>
      <c r="BUE56" s="71"/>
      <c r="BUU56" s="71"/>
      <c r="BVK56" s="71"/>
      <c r="BWA56" s="71"/>
      <c r="BWQ56" s="71"/>
      <c r="BXG56" s="71"/>
      <c r="BXW56" s="71"/>
      <c r="BYM56" s="71"/>
      <c r="BZC56" s="71"/>
      <c r="BZS56" s="71"/>
      <c r="CAI56" s="71"/>
      <c r="CAY56" s="71"/>
      <c r="CBO56" s="71"/>
      <c r="CCE56" s="71"/>
      <c r="CCU56" s="71"/>
      <c r="CDK56" s="71"/>
      <c r="CEA56" s="71"/>
      <c r="CEQ56" s="71"/>
      <c r="CFG56" s="71"/>
      <c r="CFW56" s="71"/>
      <c r="CGM56" s="71"/>
      <c r="CHC56" s="71"/>
      <c r="CHS56" s="71"/>
      <c r="CII56" s="71"/>
      <c r="CIY56" s="71"/>
      <c r="CJO56" s="71"/>
      <c r="CKE56" s="71"/>
      <c r="CKU56" s="71"/>
      <c r="CLK56" s="71"/>
      <c r="CMA56" s="71"/>
      <c r="CMQ56" s="71"/>
      <c r="CNG56" s="71"/>
      <c r="CNW56" s="71"/>
      <c r="COM56" s="71"/>
      <c r="CPC56" s="71"/>
      <c r="CPS56" s="71"/>
      <c r="CQI56" s="71"/>
      <c r="CQY56" s="71"/>
      <c r="CRO56" s="71"/>
      <c r="CSE56" s="71"/>
      <c r="CSU56" s="71"/>
      <c r="CTK56" s="71"/>
      <c r="CUA56" s="71"/>
      <c r="CUQ56" s="71"/>
      <c r="CVG56" s="71"/>
      <c r="CVW56" s="71"/>
      <c r="CWM56" s="71"/>
      <c r="CXC56" s="71"/>
      <c r="CXS56" s="71"/>
      <c r="CYI56" s="71"/>
      <c r="CYY56" s="71"/>
      <c r="CZO56" s="71"/>
      <c r="DAE56" s="71"/>
      <c r="DAU56" s="71"/>
      <c r="DBK56" s="71"/>
      <c r="DCA56" s="71"/>
      <c r="DCQ56" s="71"/>
      <c r="DDG56" s="71"/>
      <c r="DDW56" s="71"/>
      <c r="DEM56" s="71"/>
      <c r="DFC56" s="71"/>
      <c r="DFS56" s="71"/>
      <c r="DGI56" s="71"/>
      <c r="DGY56" s="71"/>
      <c r="DHO56" s="71"/>
      <c r="DIE56" s="71"/>
      <c r="DIU56" s="71"/>
      <c r="DJK56" s="71"/>
      <c r="DKA56" s="71"/>
      <c r="DKQ56" s="71"/>
      <c r="DLG56" s="71"/>
      <c r="DLW56" s="71"/>
      <c r="DMM56" s="71"/>
      <c r="DNC56" s="71"/>
      <c r="DNS56" s="71"/>
      <c r="DOI56" s="71"/>
      <c r="DOY56" s="71"/>
      <c r="DPO56" s="71"/>
      <c r="DQE56" s="71"/>
      <c r="DQU56" s="71"/>
      <c r="DRK56" s="71"/>
      <c r="DSA56" s="71"/>
      <c r="DSQ56" s="71"/>
      <c r="DTG56" s="71"/>
      <c r="DTW56" s="71"/>
      <c r="DUM56" s="71"/>
      <c r="DVC56" s="71"/>
      <c r="DVS56" s="71"/>
      <c r="DWI56" s="71"/>
      <c r="DWY56" s="71"/>
      <c r="DXO56" s="71"/>
      <c r="DYE56" s="71"/>
      <c r="DYU56" s="71"/>
      <c r="DZK56" s="71"/>
      <c r="EAA56" s="71"/>
      <c r="EAQ56" s="71"/>
      <c r="EBG56" s="71"/>
      <c r="EBW56" s="71"/>
      <c r="ECM56" s="71"/>
      <c r="EDC56" s="71"/>
      <c r="EDS56" s="71"/>
      <c r="EEI56" s="71"/>
      <c r="EEY56" s="71"/>
      <c r="EFO56" s="71"/>
      <c r="EGE56" s="71"/>
      <c r="EGU56" s="71"/>
      <c r="EHK56" s="71"/>
      <c r="EIA56" s="71"/>
      <c r="EIQ56" s="71"/>
      <c r="EJG56" s="71"/>
      <c r="EJW56" s="71"/>
      <c r="EKM56" s="71"/>
      <c r="ELC56" s="71"/>
      <c r="ELS56" s="71"/>
      <c r="EMI56" s="71"/>
      <c r="EMY56" s="71"/>
      <c r="ENO56" s="71"/>
      <c r="EOE56" s="71"/>
      <c r="EOU56" s="71"/>
      <c r="EPK56" s="71"/>
      <c r="EQA56" s="71"/>
      <c r="EQQ56" s="71"/>
      <c r="ERG56" s="71"/>
      <c r="ERW56" s="71"/>
      <c r="ESM56" s="71"/>
      <c r="ETC56" s="71"/>
      <c r="ETS56" s="71"/>
      <c r="EUI56" s="71"/>
      <c r="EUY56" s="71"/>
      <c r="EVO56" s="71"/>
      <c r="EWE56" s="71"/>
      <c r="EWU56" s="71"/>
      <c r="EXK56" s="71"/>
      <c r="EYA56" s="71"/>
      <c r="EYQ56" s="71"/>
      <c r="EZG56" s="71"/>
      <c r="EZW56" s="71"/>
      <c r="FAM56" s="71"/>
      <c r="FBC56" s="71"/>
      <c r="FBS56" s="71"/>
      <c r="FCI56" s="71"/>
      <c r="FCY56" s="71"/>
      <c r="FDO56" s="71"/>
      <c r="FEE56" s="71"/>
      <c r="FEU56" s="71"/>
      <c r="FFK56" s="71"/>
      <c r="FGA56" s="71"/>
      <c r="FGQ56" s="71"/>
      <c r="FHG56" s="71"/>
      <c r="FHW56" s="71"/>
      <c r="FIM56" s="71"/>
      <c r="FJC56" s="71"/>
      <c r="FJS56" s="71"/>
      <c r="FKI56" s="71"/>
      <c r="FKY56" s="71"/>
      <c r="FLO56" s="71"/>
      <c r="FME56" s="71"/>
      <c r="FMU56" s="71"/>
      <c r="FNK56" s="71"/>
      <c r="FOA56" s="71"/>
      <c r="FOQ56" s="71"/>
      <c r="FPG56" s="71"/>
      <c r="FPW56" s="71"/>
      <c r="FQM56" s="71"/>
      <c r="FRC56" s="71"/>
      <c r="FRS56" s="71"/>
      <c r="FSI56" s="71"/>
      <c r="FSY56" s="71"/>
      <c r="FTO56" s="71"/>
      <c r="FUE56" s="71"/>
      <c r="FUU56" s="71"/>
      <c r="FVK56" s="71"/>
      <c r="FWA56" s="71"/>
      <c r="FWQ56" s="71"/>
      <c r="FXG56" s="71"/>
      <c r="FXW56" s="71"/>
      <c r="FYM56" s="71"/>
      <c r="FZC56" s="71"/>
      <c r="FZS56" s="71"/>
      <c r="GAI56" s="71"/>
      <c r="GAY56" s="71"/>
      <c r="GBO56" s="71"/>
      <c r="GCE56" s="71"/>
      <c r="GCU56" s="71"/>
      <c r="GDK56" s="71"/>
      <c r="GEA56" s="71"/>
      <c r="GEQ56" s="71"/>
      <c r="GFG56" s="71"/>
      <c r="GFW56" s="71"/>
      <c r="GGM56" s="71"/>
      <c r="GHC56" s="71"/>
      <c r="GHS56" s="71"/>
      <c r="GII56" s="71"/>
      <c r="GIY56" s="71"/>
      <c r="GJO56" s="71"/>
      <c r="GKE56" s="71"/>
      <c r="GKU56" s="71"/>
      <c r="GLK56" s="71"/>
      <c r="GMA56" s="71"/>
      <c r="GMQ56" s="71"/>
      <c r="GNG56" s="71"/>
      <c r="GNW56" s="71"/>
      <c r="GOM56" s="71"/>
      <c r="GPC56" s="71"/>
      <c r="GPS56" s="71"/>
      <c r="GQI56" s="71"/>
      <c r="GQY56" s="71"/>
      <c r="GRO56" s="71"/>
      <c r="GSE56" s="71"/>
      <c r="GSU56" s="71"/>
      <c r="GTK56" s="71"/>
      <c r="GUA56" s="71"/>
      <c r="GUQ56" s="71"/>
      <c r="GVG56" s="71"/>
      <c r="GVW56" s="71"/>
      <c r="GWM56" s="71"/>
      <c r="GXC56" s="71"/>
      <c r="GXS56" s="71"/>
      <c r="GYI56" s="71"/>
      <c r="GYY56" s="71"/>
      <c r="GZO56" s="71"/>
      <c r="HAE56" s="71"/>
      <c r="HAU56" s="71"/>
      <c r="HBK56" s="71"/>
      <c r="HCA56" s="71"/>
      <c r="HCQ56" s="71"/>
      <c r="HDG56" s="71"/>
      <c r="HDW56" s="71"/>
      <c r="HEM56" s="71"/>
      <c r="HFC56" s="71"/>
      <c r="HFS56" s="71"/>
      <c r="HGI56" s="71"/>
      <c r="HGY56" s="71"/>
      <c r="HHO56" s="71"/>
      <c r="HIE56" s="71"/>
      <c r="HIU56" s="71"/>
      <c r="HJK56" s="71"/>
      <c r="HKA56" s="71"/>
      <c r="HKQ56" s="71"/>
      <c r="HLG56" s="71"/>
      <c r="HLW56" s="71"/>
      <c r="HMM56" s="71"/>
      <c r="HNC56" s="71"/>
      <c r="HNS56" s="71"/>
      <c r="HOI56" s="71"/>
      <c r="HOY56" s="71"/>
      <c r="HPO56" s="71"/>
      <c r="HQE56" s="71"/>
      <c r="HQU56" s="71"/>
      <c r="HRK56" s="71"/>
      <c r="HSA56" s="71"/>
      <c r="HSQ56" s="71"/>
      <c r="HTG56" s="71"/>
      <c r="HTW56" s="71"/>
      <c r="HUM56" s="71"/>
      <c r="HVC56" s="71"/>
      <c r="HVS56" s="71"/>
      <c r="HWI56" s="71"/>
      <c r="HWY56" s="71"/>
      <c r="HXO56" s="71"/>
      <c r="HYE56" s="71"/>
      <c r="HYU56" s="71"/>
      <c r="HZK56" s="71"/>
      <c r="IAA56" s="71"/>
      <c r="IAQ56" s="71"/>
      <c r="IBG56" s="71"/>
      <c r="IBW56" s="71"/>
      <c r="ICM56" s="71"/>
      <c r="IDC56" s="71"/>
      <c r="IDS56" s="71"/>
      <c r="IEI56" s="71"/>
      <c r="IEY56" s="71"/>
      <c r="IFO56" s="71"/>
      <c r="IGE56" s="71"/>
      <c r="IGU56" s="71"/>
      <c r="IHK56" s="71"/>
      <c r="IIA56" s="71"/>
      <c r="IIQ56" s="71"/>
      <c r="IJG56" s="71"/>
      <c r="IJW56" s="71"/>
      <c r="IKM56" s="71"/>
      <c r="ILC56" s="71"/>
      <c r="ILS56" s="71"/>
      <c r="IMI56" s="71"/>
      <c r="IMY56" s="71"/>
      <c r="INO56" s="71"/>
      <c r="IOE56" s="71"/>
      <c r="IOU56" s="71"/>
      <c r="IPK56" s="71"/>
      <c r="IQA56" s="71"/>
      <c r="IQQ56" s="71"/>
      <c r="IRG56" s="71"/>
      <c r="IRW56" s="71"/>
      <c r="ISM56" s="71"/>
      <c r="ITC56" s="71"/>
      <c r="ITS56" s="71"/>
      <c r="IUI56" s="71"/>
      <c r="IUY56" s="71"/>
      <c r="IVO56" s="71"/>
      <c r="IWE56" s="71"/>
      <c r="IWU56" s="71"/>
      <c r="IXK56" s="71"/>
      <c r="IYA56" s="71"/>
      <c r="IYQ56" s="71"/>
      <c r="IZG56" s="71"/>
      <c r="IZW56" s="71"/>
      <c r="JAM56" s="71"/>
      <c r="JBC56" s="71"/>
      <c r="JBS56" s="71"/>
      <c r="JCI56" s="71"/>
      <c r="JCY56" s="71"/>
      <c r="JDO56" s="71"/>
      <c r="JEE56" s="71"/>
      <c r="JEU56" s="71"/>
      <c r="JFK56" s="71"/>
      <c r="JGA56" s="71"/>
      <c r="JGQ56" s="71"/>
      <c r="JHG56" s="71"/>
      <c r="JHW56" s="71"/>
      <c r="JIM56" s="71"/>
      <c r="JJC56" s="71"/>
      <c r="JJS56" s="71"/>
      <c r="JKI56" s="71"/>
      <c r="JKY56" s="71"/>
      <c r="JLO56" s="71"/>
      <c r="JME56" s="71"/>
      <c r="JMU56" s="71"/>
      <c r="JNK56" s="71"/>
      <c r="JOA56" s="71"/>
      <c r="JOQ56" s="71"/>
      <c r="JPG56" s="71"/>
      <c r="JPW56" s="71"/>
      <c r="JQM56" s="71"/>
      <c r="JRC56" s="71"/>
      <c r="JRS56" s="71"/>
      <c r="JSI56" s="71"/>
      <c r="JSY56" s="71"/>
      <c r="JTO56" s="71"/>
      <c r="JUE56" s="71"/>
      <c r="JUU56" s="71"/>
      <c r="JVK56" s="71"/>
      <c r="JWA56" s="71"/>
      <c r="JWQ56" s="71"/>
      <c r="JXG56" s="71"/>
      <c r="JXW56" s="71"/>
      <c r="JYM56" s="71"/>
      <c r="JZC56" s="71"/>
      <c r="JZS56" s="71"/>
      <c r="KAI56" s="71"/>
      <c r="KAY56" s="71"/>
      <c r="KBO56" s="71"/>
      <c r="KCE56" s="71"/>
      <c r="KCU56" s="71"/>
      <c r="KDK56" s="71"/>
      <c r="KEA56" s="71"/>
      <c r="KEQ56" s="71"/>
      <c r="KFG56" s="71"/>
      <c r="KFW56" s="71"/>
      <c r="KGM56" s="71"/>
      <c r="KHC56" s="71"/>
      <c r="KHS56" s="71"/>
      <c r="KII56" s="71"/>
      <c r="KIY56" s="71"/>
      <c r="KJO56" s="71"/>
      <c r="KKE56" s="71"/>
      <c r="KKU56" s="71"/>
      <c r="KLK56" s="71"/>
      <c r="KMA56" s="71"/>
      <c r="KMQ56" s="71"/>
      <c r="KNG56" s="71"/>
      <c r="KNW56" s="71"/>
      <c r="KOM56" s="71"/>
      <c r="KPC56" s="71"/>
      <c r="KPS56" s="71"/>
      <c r="KQI56" s="71"/>
      <c r="KQY56" s="71"/>
      <c r="KRO56" s="71"/>
      <c r="KSE56" s="71"/>
      <c r="KSU56" s="71"/>
      <c r="KTK56" s="71"/>
      <c r="KUA56" s="71"/>
      <c r="KUQ56" s="71"/>
      <c r="KVG56" s="71"/>
      <c r="KVW56" s="71"/>
      <c r="KWM56" s="71"/>
      <c r="KXC56" s="71"/>
      <c r="KXS56" s="71"/>
      <c r="KYI56" s="71"/>
      <c r="KYY56" s="71"/>
      <c r="KZO56" s="71"/>
      <c r="LAE56" s="71"/>
      <c r="LAU56" s="71"/>
      <c r="LBK56" s="71"/>
      <c r="LCA56" s="71"/>
      <c r="LCQ56" s="71"/>
      <c r="LDG56" s="71"/>
      <c r="LDW56" s="71"/>
      <c r="LEM56" s="71"/>
      <c r="LFC56" s="71"/>
      <c r="LFS56" s="71"/>
      <c r="LGI56" s="71"/>
      <c r="LGY56" s="71"/>
      <c r="LHO56" s="71"/>
      <c r="LIE56" s="71"/>
      <c r="LIU56" s="71"/>
      <c r="LJK56" s="71"/>
      <c r="LKA56" s="71"/>
      <c r="LKQ56" s="71"/>
      <c r="LLG56" s="71"/>
      <c r="LLW56" s="71"/>
      <c r="LMM56" s="71"/>
      <c r="LNC56" s="71"/>
      <c r="LNS56" s="71"/>
      <c r="LOI56" s="71"/>
      <c r="LOY56" s="71"/>
      <c r="LPO56" s="71"/>
      <c r="LQE56" s="71"/>
      <c r="LQU56" s="71"/>
      <c r="LRK56" s="71"/>
      <c r="LSA56" s="71"/>
      <c r="LSQ56" s="71"/>
      <c r="LTG56" s="71"/>
      <c r="LTW56" s="71"/>
      <c r="LUM56" s="71"/>
      <c r="LVC56" s="71"/>
      <c r="LVS56" s="71"/>
      <c r="LWI56" s="71"/>
      <c r="LWY56" s="71"/>
      <c r="LXO56" s="71"/>
      <c r="LYE56" s="71"/>
      <c r="LYU56" s="71"/>
      <c r="LZK56" s="71"/>
      <c r="MAA56" s="71"/>
      <c r="MAQ56" s="71"/>
      <c r="MBG56" s="71"/>
      <c r="MBW56" s="71"/>
      <c r="MCM56" s="71"/>
      <c r="MDC56" s="71"/>
      <c r="MDS56" s="71"/>
      <c r="MEI56" s="71"/>
      <c r="MEY56" s="71"/>
      <c r="MFO56" s="71"/>
      <c r="MGE56" s="71"/>
      <c r="MGU56" s="71"/>
      <c r="MHK56" s="71"/>
      <c r="MIA56" s="71"/>
      <c r="MIQ56" s="71"/>
      <c r="MJG56" s="71"/>
      <c r="MJW56" s="71"/>
      <c r="MKM56" s="71"/>
      <c r="MLC56" s="71"/>
      <c r="MLS56" s="71"/>
      <c r="MMI56" s="71"/>
      <c r="MMY56" s="71"/>
      <c r="MNO56" s="71"/>
      <c r="MOE56" s="71"/>
      <c r="MOU56" s="71"/>
      <c r="MPK56" s="71"/>
      <c r="MQA56" s="71"/>
      <c r="MQQ56" s="71"/>
      <c r="MRG56" s="71"/>
      <c r="MRW56" s="71"/>
      <c r="MSM56" s="71"/>
      <c r="MTC56" s="71"/>
      <c r="MTS56" s="71"/>
      <c r="MUI56" s="71"/>
      <c r="MUY56" s="71"/>
      <c r="MVO56" s="71"/>
      <c r="MWE56" s="71"/>
      <c r="MWU56" s="71"/>
      <c r="MXK56" s="71"/>
      <c r="MYA56" s="71"/>
      <c r="MYQ56" s="71"/>
      <c r="MZG56" s="71"/>
      <c r="MZW56" s="71"/>
      <c r="NAM56" s="71"/>
      <c r="NBC56" s="71"/>
      <c r="NBS56" s="71"/>
      <c r="NCI56" s="71"/>
      <c r="NCY56" s="71"/>
      <c r="NDO56" s="71"/>
      <c r="NEE56" s="71"/>
      <c r="NEU56" s="71"/>
      <c r="NFK56" s="71"/>
      <c r="NGA56" s="71"/>
      <c r="NGQ56" s="71"/>
      <c r="NHG56" s="71"/>
      <c r="NHW56" s="71"/>
      <c r="NIM56" s="71"/>
      <c r="NJC56" s="71"/>
      <c r="NJS56" s="71"/>
      <c r="NKI56" s="71"/>
      <c r="NKY56" s="71"/>
      <c r="NLO56" s="71"/>
      <c r="NME56" s="71"/>
      <c r="NMU56" s="71"/>
      <c r="NNK56" s="71"/>
      <c r="NOA56" s="71"/>
      <c r="NOQ56" s="71"/>
      <c r="NPG56" s="71"/>
      <c r="NPW56" s="71"/>
      <c r="NQM56" s="71"/>
      <c r="NRC56" s="71"/>
      <c r="NRS56" s="71"/>
      <c r="NSI56" s="71"/>
      <c r="NSY56" s="71"/>
      <c r="NTO56" s="71"/>
      <c r="NUE56" s="71"/>
      <c r="NUU56" s="71"/>
      <c r="NVK56" s="71"/>
      <c r="NWA56" s="71"/>
      <c r="NWQ56" s="71"/>
      <c r="NXG56" s="71"/>
      <c r="NXW56" s="71"/>
      <c r="NYM56" s="71"/>
      <c r="NZC56" s="71"/>
      <c r="NZS56" s="71"/>
      <c r="OAI56" s="71"/>
      <c r="OAY56" s="71"/>
      <c r="OBO56" s="71"/>
      <c r="OCE56" s="71"/>
      <c r="OCU56" s="71"/>
      <c r="ODK56" s="71"/>
      <c r="OEA56" s="71"/>
      <c r="OEQ56" s="71"/>
      <c r="OFG56" s="71"/>
      <c r="OFW56" s="71"/>
      <c r="OGM56" s="71"/>
      <c r="OHC56" s="71"/>
      <c r="OHS56" s="71"/>
      <c r="OII56" s="71"/>
      <c r="OIY56" s="71"/>
      <c r="OJO56" s="71"/>
      <c r="OKE56" s="71"/>
      <c r="OKU56" s="71"/>
      <c r="OLK56" s="71"/>
      <c r="OMA56" s="71"/>
      <c r="OMQ56" s="71"/>
      <c r="ONG56" s="71"/>
      <c r="ONW56" s="71"/>
      <c r="OOM56" s="71"/>
      <c r="OPC56" s="71"/>
      <c r="OPS56" s="71"/>
      <c r="OQI56" s="71"/>
      <c r="OQY56" s="71"/>
      <c r="ORO56" s="71"/>
      <c r="OSE56" s="71"/>
      <c r="OSU56" s="71"/>
      <c r="OTK56" s="71"/>
      <c r="OUA56" s="71"/>
      <c r="OUQ56" s="71"/>
      <c r="OVG56" s="71"/>
      <c r="OVW56" s="71"/>
      <c r="OWM56" s="71"/>
      <c r="OXC56" s="71"/>
      <c r="OXS56" s="71"/>
      <c r="OYI56" s="71"/>
      <c r="OYY56" s="71"/>
      <c r="OZO56" s="71"/>
      <c r="PAE56" s="71"/>
      <c r="PAU56" s="71"/>
      <c r="PBK56" s="71"/>
      <c r="PCA56" s="71"/>
      <c r="PCQ56" s="71"/>
      <c r="PDG56" s="71"/>
      <c r="PDW56" s="71"/>
      <c r="PEM56" s="71"/>
      <c r="PFC56" s="71"/>
      <c r="PFS56" s="71"/>
      <c r="PGI56" s="71"/>
      <c r="PGY56" s="71"/>
      <c r="PHO56" s="71"/>
      <c r="PIE56" s="71"/>
      <c r="PIU56" s="71"/>
      <c r="PJK56" s="71"/>
      <c r="PKA56" s="71"/>
      <c r="PKQ56" s="71"/>
      <c r="PLG56" s="71"/>
      <c r="PLW56" s="71"/>
      <c r="PMM56" s="71"/>
      <c r="PNC56" s="71"/>
      <c r="PNS56" s="71"/>
      <c r="POI56" s="71"/>
      <c r="POY56" s="71"/>
      <c r="PPO56" s="71"/>
      <c r="PQE56" s="71"/>
      <c r="PQU56" s="71"/>
      <c r="PRK56" s="71"/>
      <c r="PSA56" s="71"/>
      <c r="PSQ56" s="71"/>
      <c r="PTG56" s="71"/>
      <c r="PTW56" s="71"/>
      <c r="PUM56" s="71"/>
      <c r="PVC56" s="71"/>
      <c r="PVS56" s="71"/>
      <c r="PWI56" s="71"/>
      <c r="PWY56" s="71"/>
      <c r="PXO56" s="71"/>
      <c r="PYE56" s="71"/>
      <c r="PYU56" s="71"/>
      <c r="PZK56" s="71"/>
      <c r="QAA56" s="71"/>
      <c r="QAQ56" s="71"/>
      <c r="QBG56" s="71"/>
      <c r="QBW56" s="71"/>
      <c r="QCM56" s="71"/>
      <c r="QDC56" s="71"/>
      <c r="QDS56" s="71"/>
      <c r="QEI56" s="71"/>
      <c r="QEY56" s="71"/>
      <c r="QFO56" s="71"/>
      <c r="QGE56" s="71"/>
      <c r="QGU56" s="71"/>
      <c r="QHK56" s="71"/>
      <c r="QIA56" s="71"/>
      <c r="QIQ56" s="71"/>
      <c r="QJG56" s="71"/>
      <c r="QJW56" s="71"/>
      <c r="QKM56" s="71"/>
      <c r="QLC56" s="71"/>
      <c r="QLS56" s="71"/>
      <c r="QMI56" s="71"/>
      <c r="QMY56" s="71"/>
      <c r="QNO56" s="71"/>
      <c r="QOE56" s="71"/>
      <c r="QOU56" s="71"/>
      <c r="QPK56" s="71"/>
      <c r="QQA56" s="71"/>
      <c r="QQQ56" s="71"/>
      <c r="QRG56" s="71"/>
      <c r="QRW56" s="71"/>
      <c r="QSM56" s="71"/>
      <c r="QTC56" s="71"/>
      <c r="QTS56" s="71"/>
      <c r="QUI56" s="71"/>
      <c r="QUY56" s="71"/>
      <c r="QVO56" s="71"/>
      <c r="QWE56" s="71"/>
      <c r="QWU56" s="71"/>
      <c r="QXK56" s="71"/>
      <c r="QYA56" s="71"/>
      <c r="QYQ56" s="71"/>
      <c r="QZG56" s="71"/>
      <c r="QZW56" s="71"/>
      <c r="RAM56" s="71"/>
      <c r="RBC56" s="71"/>
      <c r="RBS56" s="71"/>
      <c r="RCI56" s="71"/>
      <c r="RCY56" s="71"/>
      <c r="RDO56" s="71"/>
      <c r="REE56" s="71"/>
      <c r="REU56" s="71"/>
      <c r="RFK56" s="71"/>
      <c r="RGA56" s="71"/>
      <c r="RGQ56" s="71"/>
      <c r="RHG56" s="71"/>
      <c r="RHW56" s="71"/>
      <c r="RIM56" s="71"/>
      <c r="RJC56" s="71"/>
      <c r="RJS56" s="71"/>
      <c r="RKI56" s="71"/>
      <c r="RKY56" s="71"/>
      <c r="RLO56" s="71"/>
      <c r="RME56" s="71"/>
      <c r="RMU56" s="71"/>
      <c r="RNK56" s="71"/>
      <c r="ROA56" s="71"/>
      <c r="ROQ56" s="71"/>
      <c r="RPG56" s="71"/>
      <c r="RPW56" s="71"/>
      <c r="RQM56" s="71"/>
      <c r="RRC56" s="71"/>
      <c r="RRS56" s="71"/>
      <c r="RSI56" s="71"/>
      <c r="RSY56" s="71"/>
      <c r="RTO56" s="71"/>
      <c r="RUE56" s="71"/>
      <c r="RUU56" s="71"/>
      <c r="RVK56" s="71"/>
      <c r="RWA56" s="71"/>
      <c r="RWQ56" s="71"/>
      <c r="RXG56" s="71"/>
      <c r="RXW56" s="71"/>
      <c r="RYM56" s="71"/>
      <c r="RZC56" s="71"/>
      <c r="RZS56" s="71"/>
      <c r="SAI56" s="71"/>
      <c r="SAY56" s="71"/>
      <c r="SBO56" s="71"/>
      <c r="SCE56" s="71"/>
      <c r="SCU56" s="71"/>
      <c r="SDK56" s="71"/>
      <c r="SEA56" s="71"/>
      <c r="SEQ56" s="71"/>
      <c r="SFG56" s="71"/>
      <c r="SFW56" s="71"/>
      <c r="SGM56" s="71"/>
      <c r="SHC56" s="71"/>
      <c r="SHS56" s="71"/>
      <c r="SII56" s="71"/>
      <c r="SIY56" s="71"/>
      <c r="SJO56" s="71"/>
      <c r="SKE56" s="71"/>
      <c r="SKU56" s="71"/>
      <c r="SLK56" s="71"/>
      <c r="SMA56" s="71"/>
      <c r="SMQ56" s="71"/>
      <c r="SNG56" s="71"/>
      <c r="SNW56" s="71"/>
      <c r="SOM56" s="71"/>
      <c r="SPC56" s="71"/>
      <c r="SPS56" s="71"/>
      <c r="SQI56" s="71"/>
      <c r="SQY56" s="71"/>
      <c r="SRO56" s="71"/>
      <c r="SSE56" s="71"/>
      <c r="SSU56" s="71"/>
      <c r="STK56" s="71"/>
      <c r="SUA56" s="71"/>
      <c r="SUQ56" s="71"/>
      <c r="SVG56" s="71"/>
      <c r="SVW56" s="71"/>
      <c r="SWM56" s="71"/>
      <c r="SXC56" s="71"/>
      <c r="SXS56" s="71"/>
      <c r="SYI56" s="71"/>
      <c r="SYY56" s="71"/>
      <c r="SZO56" s="71"/>
      <c r="TAE56" s="71"/>
      <c r="TAU56" s="71"/>
      <c r="TBK56" s="71"/>
      <c r="TCA56" s="71"/>
      <c r="TCQ56" s="71"/>
      <c r="TDG56" s="71"/>
      <c r="TDW56" s="71"/>
      <c r="TEM56" s="71"/>
      <c r="TFC56" s="71"/>
      <c r="TFS56" s="71"/>
      <c r="TGI56" s="71"/>
      <c r="TGY56" s="71"/>
      <c r="THO56" s="71"/>
      <c r="TIE56" s="71"/>
      <c r="TIU56" s="71"/>
      <c r="TJK56" s="71"/>
      <c r="TKA56" s="71"/>
      <c r="TKQ56" s="71"/>
      <c r="TLG56" s="71"/>
      <c r="TLW56" s="71"/>
      <c r="TMM56" s="71"/>
      <c r="TNC56" s="71"/>
      <c r="TNS56" s="71"/>
      <c r="TOI56" s="71"/>
      <c r="TOY56" s="71"/>
      <c r="TPO56" s="71"/>
      <c r="TQE56" s="71"/>
      <c r="TQU56" s="71"/>
      <c r="TRK56" s="71"/>
      <c r="TSA56" s="71"/>
      <c r="TSQ56" s="71"/>
      <c r="TTG56" s="71"/>
      <c r="TTW56" s="71"/>
      <c r="TUM56" s="71"/>
      <c r="TVC56" s="71"/>
      <c r="TVS56" s="71"/>
      <c r="TWI56" s="71"/>
      <c r="TWY56" s="71"/>
      <c r="TXO56" s="71"/>
      <c r="TYE56" s="71"/>
      <c r="TYU56" s="71"/>
      <c r="TZK56" s="71"/>
      <c r="UAA56" s="71"/>
      <c r="UAQ56" s="71"/>
      <c r="UBG56" s="71"/>
      <c r="UBW56" s="71"/>
      <c r="UCM56" s="71"/>
      <c r="UDC56" s="71"/>
      <c r="UDS56" s="71"/>
      <c r="UEI56" s="71"/>
      <c r="UEY56" s="71"/>
      <c r="UFO56" s="71"/>
      <c r="UGE56" s="71"/>
      <c r="UGU56" s="71"/>
      <c r="UHK56" s="71"/>
      <c r="UIA56" s="71"/>
      <c r="UIQ56" s="71"/>
      <c r="UJG56" s="71"/>
      <c r="UJW56" s="71"/>
      <c r="UKM56" s="71"/>
      <c r="ULC56" s="71"/>
      <c r="ULS56" s="71"/>
      <c r="UMI56" s="71"/>
      <c r="UMY56" s="71"/>
      <c r="UNO56" s="71"/>
      <c r="UOE56" s="71"/>
      <c r="UOU56" s="71"/>
      <c r="UPK56" s="71"/>
      <c r="UQA56" s="71"/>
      <c r="UQQ56" s="71"/>
      <c r="URG56" s="71"/>
      <c r="URW56" s="71"/>
      <c r="USM56" s="71"/>
      <c r="UTC56" s="71"/>
      <c r="UTS56" s="71"/>
      <c r="UUI56" s="71"/>
      <c r="UUY56" s="71"/>
      <c r="UVO56" s="71"/>
      <c r="UWE56" s="71"/>
      <c r="UWU56" s="71"/>
      <c r="UXK56" s="71"/>
      <c r="UYA56" s="71"/>
      <c r="UYQ56" s="71"/>
      <c r="UZG56" s="71"/>
      <c r="UZW56" s="71"/>
      <c r="VAM56" s="71"/>
      <c r="VBC56" s="71"/>
      <c r="VBS56" s="71"/>
      <c r="VCI56" s="71"/>
      <c r="VCY56" s="71"/>
      <c r="VDO56" s="71"/>
      <c r="VEE56" s="71"/>
      <c r="VEU56" s="71"/>
      <c r="VFK56" s="71"/>
      <c r="VGA56" s="71"/>
      <c r="VGQ56" s="71"/>
      <c r="VHG56" s="71"/>
      <c r="VHW56" s="71"/>
      <c r="VIM56" s="71"/>
      <c r="VJC56" s="71"/>
      <c r="VJS56" s="71"/>
      <c r="VKI56" s="71"/>
      <c r="VKY56" s="71"/>
      <c r="VLO56" s="71"/>
      <c r="VME56" s="71"/>
      <c r="VMU56" s="71"/>
      <c r="VNK56" s="71"/>
      <c r="VOA56" s="71"/>
      <c r="VOQ56" s="71"/>
      <c r="VPG56" s="71"/>
      <c r="VPW56" s="71"/>
      <c r="VQM56" s="71"/>
      <c r="VRC56" s="71"/>
      <c r="VRS56" s="71"/>
      <c r="VSI56" s="71"/>
      <c r="VSY56" s="71"/>
      <c r="VTO56" s="71"/>
      <c r="VUE56" s="71"/>
      <c r="VUU56" s="71"/>
      <c r="VVK56" s="71"/>
      <c r="VWA56" s="71"/>
      <c r="VWQ56" s="71"/>
      <c r="VXG56" s="71"/>
      <c r="VXW56" s="71"/>
      <c r="VYM56" s="71"/>
      <c r="VZC56" s="71"/>
      <c r="VZS56" s="71"/>
      <c r="WAI56" s="71"/>
      <c r="WAY56" s="71"/>
      <c r="WBO56" s="71"/>
      <c r="WCE56" s="71"/>
      <c r="WCU56" s="71"/>
      <c r="WDK56" s="71"/>
      <c r="WEA56" s="71"/>
      <c r="WEQ56" s="71"/>
      <c r="WFG56" s="71"/>
      <c r="WFW56" s="71"/>
      <c r="WGM56" s="71"/>
      <c r="WHC56" s="71"/>
      <c r="WHS56" s="71"/>
      <c r="WII56" s="71"/>
      <c r="WIY56" s="71"/>
      <c r="WJO56" s="71"/>
      <c r="WKE56" s="71"/>
      <c r="WKU56" s="71"/>
      <c r="WLK56" s="71"/>
      <c r="WMA56" s="71"/>
      <c r="WMQ56" s="71"/>
      <c r="WNG56" s="71"/>
      <c r="WNW56" s="71"/>
      <c r="WOM56" s="71"/>
      <c r="WPC56" s="71"/>
      <c r="WPS56" s="71"/>
      <c r="WQI56" s="71"/>
      <c r="WQY56" s="71"/>
      <c r="WRO56" s="71"/>
      <c r="WSE56" s="71"/>
      <c r="WSU56" s="71"/>
      <c r="WTK56" s="71"/>
      <c r="WUA56" s="71"/>
      <c r="WUQ56" s="71"/>
      <c r="WVG56" s="71"/>
      <c r="WVW56" s="71"/>
      <c r="WWM56" s="71"/>
      <c r="WXC56" s="71"/>
      <c r="WXS56" s="71"/>
      <c r="WYI56" s="71"/>
      <c r="WYY56" s="71"/>
      <c r="WZO56" s="71"/>
      <c r="XAE56" s="71"/>
      <c r="XAU56" s="71"/>
      <c r="XBK56" s="71"/>
      <c r="XCA56" s="71"/>
      <c r="XCQ56" s="71"/>
      <c r="XDG56" s="71"/>
      <c r="XDW56" s="71"/>
      <c r="XEM56" s="71"/>
    </row>
    <row r="57" spans="1:1023 1039:2047 2063:3071 3087:4095 4111:5119 5135:6143 6159:7167 7183:8191 8207:9215 9231:10239 10255:11263 11279:12287 12303:13311 13327:14335 14351:15359 15375:16367">
      <c r="A57" s="20" t="str">
        <f>IF(COUNTBLANK(F57)=1," ",COUNTA($F$11:F57))</f>
        <v xml:space="preserve"> </v>
      </c>
      <c r="B57" s="73" t="s">
        <v>329</v>
      </c>
      <c r="C57" s="68" t="s">
        <v>16</v>
      </c>
      <c r="D57" s="68">
        <v>6</v>
      </c>
      <c r="E57" s="95"/>
      <c r="F57" s="134"/>
      <c r="G57" s="135"/>
      <c r="H57" s="136"/>
      <c r="I57" s="135">
        <f t="shared" si="0"/>
        <v>0</v>
      </c>
      <c r="J57" s="135">
        <f t="shared" si="1"/>
        <v>0</v>
      </c>
      <c r="K57" s="135">
        <f t="shared" si="2"/>
        <v>0</v>
      </c>
      <c r="L57" s="135">
        <f t="shared" si="3"/>
        <v>0</v>
      </c>
      <c r="M57" s="135">
        <f t="shared" si="4"/>
        <v>0</v>
      </c>
      <c r="N57" s="135">
        <f t="shared" si="5"/>
        <v>0</v>
      </c>
      <c r="O57" s="70">
        <f t="shared" si="6"/>
        <v>0</v>
      </c>
      <c r="AE57" s="71"/>
      <c r="AU57" s="71"/>
      <c r="BK57" s="71"/>
      <c r="CA57" s="71"/>
      <c r="CQ57" s="71"/>
      <c r="DG57" s="71"/>
      <c r="DW57" s="71"/>
      <c r="EM57" s="71"/>
      <c r="FC57" s="71"/>
      <c r="FS57" s="71"/>
      <c r="GI57" s="71"/>
      <c r="GY57" s="71"/>
      <c r="HO57" s="71"/>
      <c r="IE57" s="71"/>
      <c r="IU57" s="71"/>
      <c r="JK57" s="71"/>
      <c r="KA57" s="71"/>
      <c r="KQ57" s="71"/>
      <c r="LG57" s="71"/>
      <c r="LW57" s="71"/>
      <c r="MM57" s="71"/>
      <c r="NC57" s="71"/>
      <c r="NS57" s="71"/>
      <c r="OI57" s="71"/>
      <c r="OY57" s="71"/>
      <c r="PO57" s="71"/>
      <c r="QE57" s="71"/>
      <c r="QU57" s="71"/>
      <c r="RK57" s="71"/>
      <c r="SA57" s="71"/>
      <c r="SQ57" s="71"/>
      <c r="TG57" s="71"/>
      <c r="TW57" s="71"/>
      <c r="UM57" s="71"/>
      <c r="VC57" s="71"/>
      <c r="VS57" s="71"/>
      <c r="WI57" s="71"/>
      <c r="WY57" s="71"/>
      <c r="XO57" s="71"/>
      <c r="YE57" s="71"/>
      <c r="YU57" s="71"/>
      <c r="ZK57" s="71"/>
      <c r="AAA57" s="71"/>
      <c r="AAQ57" s="71"/>
      <c r="ABG57" s="71"/>
      <c r="ABW57" s="71"/>
      <c r="ACM57" s="71"/>
      <c r="ADC57" s="71"/>
      <c r="ADS57" s="71"/>
      <c r="AEI57" s="71"/>
      <c r="AEY57" s="71"/>
      <c r="AFO57" s="71"/>
      <c r="AGE57" s="71"/>
      <c r="AGU57" s="71"/>
      <c r="AHK57" s="71"/>
      <c r="AIA57" s="71"/>
      <c r="AIQ57" s="71"/>
      <c r="AJG57" s="71"/>
      <c r="AJW57" s="71"/>
      <c r="AKM57" s="71"/>
      <c r="ALC57" s="71"/>
      <c r="ALS57" s="71"/>
      <c r="AMI57" s="71"/>
      <c r="AMY57" s="71"/>
      <c r="ANO57" s="71"/>
      <c r="AOE57" s="71"/>
      <c r="AOU57" s="71"/>
      <c r="APK57" s="71"/>
      <c r="AQA57" s="71"/>
      <c r="AQQ57" s="71"/>
      <c r="ARG57" s="71"/>
      <c r="ARW57" s="71"/>
      <c r="ASM57" s="71"/>
      <c r="ATC57" s="71"/>
      <c r="ATS57" s="71"/>
      <c r="AUI57" s="71"/>
      <c r="AUY57" s="71"/>
      <c r="AVO57" s="71"/>
      <c r="AWE57" s="71"/>
      <c r="AWU57" s="71"/>
      <c r="AXK57" s="71"/>
      <c r="AYA57" s="71"/>
      <c r="AYQ57" s="71"/>
      <c r="AZG57" s="71"/>
      <c r="AZW57" s="71"/>
      <c r="BAM57" s="71"/>
      <c r="BBC57" s="71"/>
      <c r="BBS57" s="71"/>
      <c r="BCI57" s="71"/>
      <c r="BCY57" s="71"/>
      <c r="BDO57" s="71"/>
      <c r="BEE57" s="71"/>
      <c r="BEU57" s="71"/>
      <c r="BFK57" s="71"/>
      <c r="BGA57" s="71"/>
      <c r="BGQ57" s="71"/>
      <c r="BHG57" s="71"/>
      <c r="BHW57" s="71"/>
      <c r="BIM57" s="71"/>
      <c r="BJC57" s="71"/>
      <c r="BJS57" s="71"/>
      <c r="BKI57" s="71"/>
      <c r="BKY57" s="71"/>
      <c r="BLO57" s="71"/>
      <c r="BME57" s="71"/>
      <c r="BMU57" s="71"/>
      <c r="BNK57" s="71"/>
      <c r="BOA57" s="71"/>
      <c r="BOQ57" s="71"/>
      <c r="BPG57" s="71"/>
      <c r="BPW57" s="71"/>
      <c r="BQM57" s="71"/>
      <c r="BRC57" s="71"/>
      <c r="BRS57" s="71"/>
      <c r="BSI57" s="71"/>
      <c r="BSY57" s="71"/>
      <c r="BTO57" s="71"/>
      <c r="BUE57" s="71"/>
      <c r="BUU57" s="71"/>
      <c r="BVK57" s="71"/>
      <c r="BWA57" s="71"/>
      <c r="BWQ57" s="71"/>
      <c r="BXG57" s="71"/>
      <c r="BXW57" s="71"/>
      <c r="BYM57" s="71"/>
      <c r="BZC57" s="71"/>
      <c r="BZS57" s="71"/>
      <c r="CAI57" s="71"/>
      <c r="CAY57" s="71"/>
      <c r="CBO57" s="71"/>
      <c r="CCE57" s="71"/>
      <c r="CCU57" s="71"/>
      <c r="CDK57" s="71"/>
      <c r="CEA57" s="71"/>
      <c r="CEQ57" s="71"/>
      <c r="CFG57" s="71"/>
      <c r="CFW57" s="71"/>
      <c r="CGM57" s="71"/>
      <c r="CHC57" s="71"/>
      <c r="CHS57" s="71"/>
      <c r="CII57" s="71"/>
      <c r="CIY57" s="71"/>
      <c r="CJO57" s="71"/>
      <c r="CKE57" s="71"/>
      <c r="CKU57" s="71"/>
      <c r="CLK57" s="71"/>
      <c r="CMA57" s="71"/>
      <c r="CMQ57" s="71"/>
      <c r="CNG57" s="71"/>
      <c r="CNW57" s="71"/>
      <c r="COM57" s="71"/>
      <c r="CPC57" s="71"/>
      <c r="CPS57" s="71"/>
      <c r="CQI57" s="71"/>
      <c r="CQY57" s="71"/>
      <c r="CRO57" s="71"/>
      <c r="CSE57" s="71"/>
      <c r="CSU57" s="71"/>
      <c r="CTK57" s="71"/>
      <c r="CUA57" s="71"/>
      <c r="CUQ57" s="71"/>
      <c r="CVG57" s="71"/>
      <c r="CVW57" s="71"/>
      <c r="CWM57" s="71"/>
      <c r="CXC57" s="71"/>
      <c r="CXS57" s="71"/>
      <c r="CYI57" s="71"/>
      <c r="CYY57" s="71"/>
      <c r="CZO57" s="71"/>
      <c r="DAE57" s="71"/>
      <c r="DAU57" s="71"/>
      <c r="DBK57" s="71"/>
      <c r="DCA57" s="71"/>
      <c r="DCQ57" s="71"/>
      <c r="DDG57" s="71"/>
      <c r="DDW57" s="71"/>
      <c r="DEM57" s="71"/>
      <c r="DFC57" s="71"/>
      <c r="DFS57" s="71"/>
      <c r="DGI57" s="71"/>
      <c r="DGY57" s="71"/>
      <c r="DHO57" s="71"/>
      <c r="DIE57" s="71"/>
      <c r="DIU57" s="71"/>
      <c r="DJK57" s="71"/>
      <c r="DKA57" s="71"/>
      <c r="DKQ57" s="71"/>
      <c r="DLG57" s="71"/>
      <c r="DLW57" s="71"/>
      <c r="DMM57" s="71"/>
      <c r="DNC57" s="71"/>
      <c r="DNS57" s="71"/>
      <c r="DOI57" s="71"/>
      <c r="DOY57" s="71"/>
      <c r="DPO57" s="71"/>
      <c r="DQE57" s="71"/>
      <c r="DQU57" s="71"/>
      <c r="DRK57" s="71"/>
      <c r="DSA57" s="71"/>
      <c r="DSQ57" s="71"/>
      <c r="DTG57" s="71"/>
      <c r="DTW57" s="71"/>
      <c r="DUM57" s="71"/>
      <c r="DVC57" s="71"/>
      <c r="DVS57" s="71"/>
      <c r="DWI57" s="71"/>
      <c r="DWY57" s="71"/>
      <c r="DXO57" s="71"/>
      <c r="DYE57" s="71"/>
      <c r="DYU57" s="71"/>
      <c r="DZK57" s="71"/>
      <c r="EAA57" s="71"/>
      <c r="EAQ57" s="71"/>
      <c r="EBG57" s="71"/>
      <c r="EBW57" s="71"/>
      <c r="ECM57" s="71"/>
      <c r="EDC57" s="71"/>
      <c r="EDS57" s="71"/>
      <c r="EEI57" s="71"/>
      <c r="EEY57" s="71"/>
      <c r="EFO57" s="71"/>
      <c r="EGE57" s="71"/>
      <c r="EGU57" s="71"/>
      <c r="EHK57" s="71"/>
      <c r="EIA57" s="71"/>
      <c r="EIQ57" s="71"/>
      <c r="EJG57" s="71"/>
      <c r="EJW57" s="71"/>
      <c r="EKM57" s="71"/>
      <c r="ELC57" s="71"/>
      <c r="ELS57" s="71"/>
      <c r="EMI57" s="71"/>
      <c r="EMY57" s="71"/>
      <c r="ENO57" s="71"/>
      <c r="EOE57" s="71"/>
      <c r="EOU57" s="71"/>
      <c r="EPK57" s="71"/>
      <c r="EQA57" s="71"/>
      <c r="EQQ57" s="71"/>
      <c r="ERG57" s="71"/>
      <c r="ERW57" s="71"/>
      <c r="ESM57" s="71"/>
      <c r="ETC57" s="71"/>
      <c r="ETS57" s="71"/>
      <c r="EUI57" s="71"/>
      <c r="EUY57" s="71"/>
      <c r="EVO57" s="71"/>
      <c r="EWE57" s="71"/>
      <c r="EWU57" s="71"/>
      <c r="EXK57" s="71"/>
      <c r="EYA57" s="71"/>
      <c r="EYQ57" s="71"/>
      <c r="EZG57" s="71"/>
      <c r="EZW57" s="71"/>
      <c r="FAM57" s="71"/>
      <c r="FBC57" s="71"/>
      <c r="FBS57" s="71"/>
      <c r="FCI57" s="71"/>
      <c r="FCY57" s="71"/>
      <c r="FDO57" s="71"/>
      <c r="FEE57" s="71"/>
      <c r="FEU57" s="71"/>
      <c r="FFK57" s="71"/>
      <c r="FGA57" s="71"/>
      <c r="FGQ57" s="71"/>
      <c r="FHG57" s="71"/>
      <c r="FHW57" s="71"/>
      <c r="FIM57" s="71"/>
      <c r="FJC57" s="71"/>
      <c r="FJS57" s="71"/>
      <c r="FKI57" s="71"/>
      <c r="FKY57" s="71"/>
      <c r="FLO57" s="71"/>
      <c r="FME57" s="71"/>
      <c r="FMU57" s="71"/>
      <c r="FNK57" s="71"/>
      <c r="FOA57" s="71"/>
      <c r="FOQ57" s="71"/>
      <c r="FPG57" s="71"/>
      <c r="FPW57" s="71"/>
      <c r="FQM57" s="71"/>
      <c r="FRC57" s="71"/>
      <c r="FRS57" s="71"/>
      <c r="FSI57" s="71"/>
      <c r="FSY57" s="71"/>
      <c r="FTO57" s="71"/>
      <c r="FUE57" s="71"/>
      <c r="FUU57" s="71"/>
      <c r="FVK57" s="71"/>
      <c r="FWA57" s="71"/>
      <c r="FWQ57" s="71"/>
      <c r="FXG57" s="71"/>
      <c r="FXW57" s="71"/>
      <c r="FYM57" s="71"/>
      <c r="FZC57" s="71"/>
      <c r="FZS57" s="71"/>
      <c r="GAI57" s="71"/>
      <c r="GAY57" s="71"/>
      <c r="GBO57" s="71"/>
      <c r="GCE57" s="71"/>
      <c r="GCU57" s="71"/>
      <c r="GDK57" s="71"/>
      <c r="GEA57" s="71"/>
      <c r="GEQ57" s="71"/>
      <c r="GFG57" s="71"/>
      <c r="GFW57" s="71"/>
      <c r="GGM57" s="71"/>
      <c r="GHC57" s="71"/>
      <c r="GHS57" s="71"/>
      <c r="GII57" s="71"/>
      <c r="GIY57" s="71"/>
      <c r="GJO57" s="71"/>
      <c r="GKE57" s="71"/>
      <c r="GKU57" s="71"/>
      <c r="GLK57" s="71"/>
      <c r="GMA57" s="71"/>
      <c r="GMQ57" s="71"/>
      <c r="GNG57" s="71"/>
      <c r="GNW57" s="71"/>
      <c r="GOM57" s="71"/>
      <c r="GPC57" s="71"/>
      <c r="GPS57" s="71"/>
      <c r="GQI57" s="71"/>
      <c r="GQY57" s="71"/>
      <c r="GRO57" s="71"/>
      <c r="GSE57" s="71"/>
      <c r="GSU57" s="71"/>
      <c r="GTK57" s="71"/>
      <c r="GUA57" s="71"/>
      <c r="GUQ57" s="71"/>
      <c r="GVG57" s="71"/>
      <c r="GVW57" s="71"/>
      <c r="GWM57" s="71"/>
      <c r="GXC57" s="71"/>
      <c r="GXS57" s="71"/>
      <c r="GYI57" s="71"/>
      <c r="GYY57" s="71"/>
      <c r="GZO57" s="71"/>
      <c r="HAE57" s="71"/>
      <c r="HAU57" s="71"/>
      <c r="HBK57" s="71"/>
      <c r="HCA57" s="71"/>
      <c r="HCQ57" s="71"/>
      <c r="HDG57" s="71"/>
      <c r="HDW57" s="71"/>
      <c r="HEM57" s="71"/>
      <c r="HFC57" s="71"/>
      <c r="HFS57" s="71"/>
      <c r="HGI57" s="71"/>
      <c r="HGY57" s="71"/>
      <c r="HHO57" s="71"/>
      <c r="HIE57" s="71"/>
      <c r="HIU57" s="71"/>
      <c r="HJK57" s="71"/>
      <c r="HKA57" s="71"/>
      <c r="HKQ57" s="71"/>
      <c r="HLG57" s="71"/>
      <c r="HLW57" s="71"/>
      <c r="HMM57" s="71"/>
      <c r="HNC57" s="71"/>
      <c r="HNS57" s="71"/>
      <c r="HOI57" s="71"/>
      <c r="HOY57" s="71"/>
      <c r="HPO57" s="71"/>
      <c r="HQE57" s="71"/>
      <c r="HQU57" s="71"/>
      <c r="HRK57" s="71"/>
      <c r="HSA57" s="71"/>
      <c r="HSQ57" s="71"/>
      <c r="HTG57" s="71"/>
      <c r="HTW57" s="71"/>
      <c r="HUM57" s="71"/>
      <c r="HVC57" s="71"/>
      <c r="HVS57" s="71"/>
      <c r="HWI57" s="71"/>
      <c r="HWY57" s="71"/>
      <c r="HXO57" s="71"/>
      <c r="HYE57" s="71"/>
      <c r="HYU57" s="71"/>
      <c r="HZK57" s="71"/>
      <c r="IAA57" s="71"/>
      <c r="IAQ57" s="71"/>
      <c r="IBG57" s="71"/>
      <c r="IBW57" s="71"/>
      <c r="ICM57" s="71"/>
      <c r="IDC57" s="71"/>
      <c r="IDS57" s="71"/>
      <c r="IEI57" s="71"/>
      <c r="IEY57" s="71"/>
      <c r="IFO57" s="71"/>
      <c r="IGE57" s="71"/>
      <c r="IGU57" s="71"/>
      <c r="IHK57" s="71"/>
      <c r="IIA57" s="71"/>
      <c r="IIQ57" s="71"/>
      <c r="IJG57" s="71"/>
      <c r="IJW57" s="71"/>
      <c r="IKM57" s="71"/>
      <c r="ILC57" s="71"/>
      <c r="ILS57" s="71"/>
      <c r="IMI57" s="71"/>
      <c r="IMY57" s="71"/>
      <c r="INO57" s="71"/>
      <c r="IOE57" s="71"/>
      <c r="IOU57" s="71"/>
      <c r="IPK57" s="71"/>
      <c r="IQA57" s="71"/>
      <c r="IQQ57" s="71"/>
      <c r="IRG57" s="71"/>
      <c r="IRW57" s="71"/>
      <c r="ISM57" s="71"/>
      <c r="ITC57" s="71"/>
      <c r="ITS57" s="71"/>
      <c r="IUI57" s="71"/>
      <c r="IUY57" s="71"/>
      <c r="IVO57" s="71"/>
      <c r="IWE57" s="71"/>
      <c r="IWU57" s="71"/>
      <c r="IXK57" s="71"/>
      <c r="IYA57" s="71"/>
      <c r="IYQ57" s="71"/>
      <c r="IZG57" s="71"/>
      <c r="IZW57" s="71"/>
      <c r="JAM57" s="71"/>
      <c r="JBC57" s="71"/>
      <c r="JBS57" s="71"/>
      <c r="JCI57" s="71"/>
      <c r="JCY57" s="71"/>
      <c r="JDO57" s="71"/>
      <c r="JEE57" s="71"/>
      <c r="JEU57" s="71"/>
      <c r="JFK57" s="71"/>
      <c r="JGA57" s="71"/>
      <c r="JGQ57" s="71"/>
      <c r="JHG57" s="71"/>
      <c r="JHW57" s="71"/>
      <c r="JIM57" s="71"/>
      <c r="JJC57" s="71"/>
      <c r="JJS57" s="71"/>
      <c r="JKI57" s="71"/>
      <c r="JKY57" s="71"/>
      <c r="JLO57" s="71"/>
      <c r="JME57" s="71"/>
      <c r="JMU57" s="71"/>
      <c r="JNK57" s="71"/>
      <c r="JOA57" s="71"/>
      <c r="JOQ57" s="71"/>
      <c r="JPG57" s="71"/>
      <c r="JPW57" s="71"/>
      <c r="JQM57" s="71"/>
      <c r="JRC57" s="71"/>
      <c r="JRS57" s="71"/>
      <c r="JSI57" s="71"/>
      <c r="JSY57" s="71"/>
      <c r="JTO57" s="71"/>
      <c r="JUE57" s="71"/>
      <c r="JUU57" s="71"/>
      <c r="JVK57" s="71"/>
      <c r="JWA57" s="71"/>
      <c r="JWQ57" s="71"/>
      <c r="JXG57" s="71"/>
      <c r="JXW57" s="71"/>
      <c r="JYM57" s="71"/>
      <c r="JZC57" s="71"/>
      <c r="JZS57" s="71"/>
      <c r="KAI57" s="71"/>
      <c r="KAY57" s="71"/>
      <c r="KBO57" s="71"/>
      <c r="KCE57" s="71"/>
      <c r="KCU57" s="71"/>
      <c r="KDK57" s="71"/>
      <c r="KEA57" s="71"/>
      <c r="KEQ57" s="71"/>
      <c r="KFG57" s="71"/>
      <c r="KFW57" s="71"/>
      <c r="KGM57" s="71"/>
      <c r="KHC57" s="71"/>
      <c r="KHS57" s="71"/>
      <c r="KII57" s="71"/>
      <c r="KIY57" s="71"/>
      <c r="KJO57" s="71"/>
      <c r="KKE57" s="71"/>
      <c r="KKU57" s="71"/>
      <c r="KLK57" s="71"/>
      <c r="KMA57" s="71"/>
      <c r="KMQ57" s="71"/>
      <c r="KNG57" s="71"/>
      <c r="KNW57" s="71"/>
      <c r="KOM57" s="71"/>
      <c r="KPC57" s="71"/>
      <c r="KPS57" s="71"/>
      <c r="KQI57" s="71"/>
      <c r="KQY57" s="71"/>
      <c r="KRO57" s="71"/>
      <c r="KSE57" s="71"/>
      <c r="KSU57" s="71"/>
      <c r="KTK57" s="71"/>
      <c r="KUA57" s="71"/>
      <c r="KUQ57" s="71"/>
      <c r="KVG57" s="71"/>
      <c r="KVW57" s="71"/>
      <c r="KWM57" s="71"/>
      <c r="KXC57" s="71"/>
      <c r="KXS57" s="71"/>
      <c r="KYI57" s="71"/>
      <c r="KYY57" s="71"/>
      <c r="KZO57" s="71"/>
      <c r="LAE57" s="71"/>
      <c r="LAU57" s="71"/>
      <c r="LBK57" s="71"/>
      <c r="LCA57" s="71"/>
      <c r="LCQ57" s="71"/>
      <c r="LDG57" s="71"/>
      <c r="LDW57" s="71"/>
      <c r="LEM57" s="71"/>
      <c r="LFC57" s="71"/>
      <c r="LFS57" s="71"/>
      <c r="LGI57" s="71"/>
      <c r="LGY57" s="71"/>
      <c r="LHO57" s="71"/>
      <c r="LIE57" s="71"/>
      <c r="LIU57" s="71"/>
      <c r="LJK57" s="71"/>
      <c r="LKA57" s="71"/>
      <c r="LKQ57" s="71"/>
      <c r="LLG57" s="71"/>
      <c r="LLW57" s="71"/>
      <c r="LMM57" s="71"/>
      <c r="LNC57" s="71"/>
      <c r="LNS57" s="71"/>
      <c r="LOI57" s="71"/>
      <c r="LOY57" s="71"/>
      <c r="LPO57" s="71"/>
      <c r="LQE57" s="71"/>
      <c r="LQU57" s="71"/>
      <c r="LRK57" s="71"/>
      <c r="LSA57" s="71"/>
      <c r="LSQ57" s="71"/>
      <c r="LTG57" s="71"/>
      <c r="LTW57" s="71"/>
      <c r="LUM57" s="71"/>
      <c r="LVC57" s="71"/>
      <c r="LVS57" s="71"/>
      <c r="LWI57" s="71"/>
      <c r="LWY57" s="71"/>
      <c r="LXO57" s="71"/>
      <c r="LYE57" s="71"/>
      <c r="LYU57" s="71"/>
      <c r="LZK57" s="71"/>
      <c r="MAA57" s="71"/>
      <c r="MAQ57" s="71"/>
      <c r="MBG57" s="71"/>
      <c r="MBW57" s="71"/>
      <c r="MCM57" s="71"/>
      <c r="MDC57" s="71"/>
      <c r="MDS57" s="71"/>
      <c r="MEI57" s="71"/>
      <c r="MEY57" s="71"/>
      <c r="MFO57" s="71"/>
      <c r="MGE57" s="71"/>
      <c r="MGU57" s="71"/>
      <c r="MHK57" s="71"/>
      <c r="MIA57" s="71"/>
      <c r="MIQ57" s="71"/>
      <c r="MJG57" s="71"/>
      <c r="MJW57" s="71"/>
      <c r="MKM57" s="71"/>
      <c r="MLC57" s="71"/>
      <c r="MLS57" s="71"/>
      <c r="MMI57" s="71"/>
      <c r="MMY57" s="71"/>
      <c r="MNO57" s="71"/>
      <c r="MOE57" s="71"/>
      <c r="MOU57" s="71"/>
      <c r="MPK57" s="71"/>
      <c r="MQA57" s="71"/>
      <c r="MQQ57" s="71"/>
      <c r="MRG57" s="71"/>
      <c r="MRW57" s="71"/>
      <c r="MSM57" s="71"/>
      <c r="MTC57" s="71"/>
      <c r="MTS57" s="71"/>
      <c r="MUI57" s="71"/>
      <c r="MUY57" s="71"/>
      <c r="MVO57" s="71"/>
      <c r="MWE57" s="71"/>
      <c r="MWU57" s="71"/>
      <c r="MXK57" s="71"/>
      <c r="MYA57" s="71"/>
      <c r="MYQ57" s="71"/>
      <c r="MZG57" s="71"/>
      <c r="MZW57" s="71"/>
      <c r="NAM57" s="71"/>
      <c r="NBC57" s="71"/>
      <c r="NBS57" s="71"/>
      <c r="NCI57" s="71"/>
      <c r="NCY57" s="71"/>
      <c r="NDO57" s="71"/>
      <c r="NEE57" s="71"/>
      <c r="NEU57" s="71"/>
      <c r="NFK57" s="71"/>
      <c r="NGA57" s="71"/>
      <c r="NGQ57" s="71"/>
      <c r="NHG57" s="71"/>
      <c r="NHW57" s="71"/>
      <c r="NIM57" s="71"/>
      <c r="NJC57" s="71"/>
      <c r="NJS57" s="71"/>
      <c r="NKI57" s="71"/>
      <c r="NKY57" s="71"/>
      <c r="NLO57" s="71"/>
      <c r="NME57" s="71"/>
      <c r="NMU57" s="71"/>
      <c r="NNK57" s="71"/>
      <c r="NOA57" s="71"/>
      <c r="NOQ57" s="71"/>
      <c r="NPG57" s="71"/>
      <c r="NPW57" s="71"/>
      <c r="NQM57" s="71"/>
      <c r="NRC57" s="71"/>
      <c r="NRS57" s="71"/>
      <c r="NSI57" s="71"/>
      <c r="NSY57" s="71"/>
      <c r="NTO57" s="71"/>
      <c r="NUE57" s="71"/>
      <c r="NUU57" s="71"/>
      <c r="NVK57" s="71"/>
      <c r="NWA57" s="71"/>
      <c r="NWQ57" s="71"/>
      <c r="NXG57" s="71"/>
      <c r="NXW57" s="71"/>
      <c r="NYM57" s="71"/>
      <c r="NZC57" s="71"/>
      <c r="NZS57" s="71"/>
      <c r="OAI57" s="71"/>
      <c r="OAY57" s="71"/>
      <c r="OBO57" s="71"/>
      <c r="OCE57" s="71"/>
      <c r="OCU57" s="71"/>
      <c r="ODK57" s="71"/>
      <c r="OEA57" s="71"/>
      <c r="OEQ57" s="71"/>
      <c r="OFG57" s="71"/>
      <c r="OFW57" s="71"/>
      <c r="OGM57" s="71"/>
      <c r="OHC57" s="71"/>
      <c r="OHS57" s="71"/>
      <c r="OII57" s="71"/>
      <c r="OIY57" s="71"/>
      <c r="OJO57" s="71"/>
      <c r="OKE57" s="71"/>
      <c r="OKU57" s="71"/>
      <c r="OLK57" s="71"/>
      <c r="OMA57" s="71"/>
      <c r="OMQ57" s="71"/>
      <c r="ONG57" s="71"/>
      <c r="ONW57" s="71"/>
      <c r="OOM57" s="71"/>
      <c r="OPC57" s="71"/>
      <c r="OPS57" s="71"/>
      <c r="OQI57" s="71"/>
      <c r="OQY57" s="71"/>
      <c r="ORO57" s="71"/>
      <c r="OSE57" s="71"/>
      <c r="OSU57" s="71"/>
      <c r="OTK57" s="71"/>
      <c r="OUA57" s="71"/>
      <c r="OUQ57" s="71"/>
      <c r="OVG57" s="71"/>
      <c r="OVW57" s="71"/>
      <c r="OWM57" s="71"/>
      <c r="OXC57" s="71"/>
      <c r="OXS57" s="71"/>
      <c r="OYI57" s="71"/>
      <c r="OYY57" s="71"/>
      <c r="OZO57" s="71"/>
      <c r="PAE57" s="71"/>
      <c r="PAU57" s="71"/>
      <c r="PBK57" s="71"/>
      <c r="PCA57" s="71"/>
      <c r="PCQ57" s="71"/>
      <c r="PDG57" s="71"/>
      <c r="PDW57" s="71"/>
      <c r="PEM57" s="71"/>
      <c r="PFC57" s="71"/>
      <c r="PFS57" s="71"/>
      <c r="PGI57" s="71"/>
      <c r="PGY57" s="71"/>
      <c r="PHO57" s="71"/>
      <c r="PIE57" s="71"/>
      <c r="PIU57" s="71"/>
      <c r="PJK57" s="71"/>
      <c r="PKA57" s="71"/>
      <c r="PKQ57" s="71"/>
      <c r="PLG57" s="71"/>
      <c r="PLW57" s="71"/>
      <c r="PMM57" s="71"/>
      <c r="PNC57" s="71"/>
      <c r="PNS57" s="71"/>
      <c r="POI57" s="71"/>
      <c r="POY57" s="71"/>
      <c r="PPO57" s="71"/>
      <c r="PQE57" s="71"/>
      <c r="PQU57" s="71"/>
      <c r="PRK57" s="71"/>
      <c r="PSA57" s="71"/>
      <c r="PSQ57" s="71"/>
      <c r="PTG57" s="71"/>
      <c r="PTW57" s="71"/>
      <c r="PUM57" s="71"/>
      <c r="PVC57" s="71"/>
      <c r="PVS57" s="71"/>
      <c r="PWI57" s="71"/>
      <c r="PWY57" s="71"/>
      <c r="PXO57" s="71"/>
      <c r="PYE57" s="71"/>
      <c r="PYU57" s="71"/>
      <c r="PZK57" s="71"/>
      <c r="QAA57" s="71"/>
      <c r="QAQ57" s="71"/>
      <c r="QBG57" s="71"/>
      <c r="QBW57" s="71"/>
      <c r="QCM57" s="71"/>
      <c r="QDC57" s="71"/>
      <c r="QDS57" s="71"/>
      <c r="QEI57" s="71"/>
      <c r="QEY57" s="71"/>
      <c r="QFO57" s="71"/>
      <c r="QGE57" s="71"/>
      <c r="QGU57" s="71"/>
      <c r="QHK57" s="71"/>
      <c r="QIA57" s="71"/>
      <c r="QIQ57" s="71"/>
      <c r="QJG57" s="71"/>
      <c r="QJW57" s="71"/>
      <c r="QKM57" s="71"/>
      <c r="QLC57" s="71"/>
      <c r="QLS57" s="71"/>
      <c r="QMI57" s="71"/>
      <c r="QMY57" s="71"/>
      <c r="QNO57" s="71"/>
      <c r="QOE57" s="71"/>
      <c r="QOU57" s="71"/>
      <c r="QPK57" s="71"/>
      <c r="QQA57" s="71"/>
      <c r="QQQ57" s="71"/>
      <c r="QRG57" s="71"/>
      <c r="QRW57" s="71"/>
      <c r="QSM57" s="71"/>
      <c r="QTC57" s="71"/>
      <c r="QTS57" s="71"/>
      <c r="QUI57" s="71"/>
      <c r="QUY57" s="71"/>
      <c r="QVO57" s="71"/>
      <c r="QWE57" s="71"/>
      <c r="QWU57" s="71"/>
      <c r="QXK57" s="71"/>
      <c r="QYA57" s="71"/>
      <c r="QYQ57" s="71"/>
      <c r="QZG57" s="71"/>
      <c r="QZW57" s="71"/>
      <c r="RAM57" s="71"/>
      <c r="RBC57" s="71"/>
      <c r="RBS57" s="71"/>
      <c r="RCI57" s="71"/>
      <c r="RCY57" s="71"/>
      <c r="RDO57" s="71"/>
      <c r="REE57" s="71"/>
      <c r="REU57" s="71"/>
      <c r="RFK57" s="71"/>
      <c r="RGA57" s="71"/>
      <c r="RGQ57" s="71"/>
      <c r="RHG57" s="71"/>
      <c r="RHW57" s="71"/>
      <c r="RIM57" s="71"/>
      <c r="RJC57" s="71"/>
      <c r="RJS57" s="71"/>
      <c r="RKI57" s="71"/>
      <c r="RKY57" s="71"/>
      <c r="RLO57" s="71"/>
      <c r="RME57" s="71"/>
      <c r="RMU57" s="71"/>
      <c r="RNK57" s="71"/>
      <c r="ROA57" s="71"/>
      <c r="ROQ57" s="71"/>
      <c r="RPG57" s="71"/>
      <c r="RPW57" s="71"/>
      <c r="RQM57" s="71"/>
      <c r="RRC57" s="71"/>
      <c r="RRS57" s="71"/>
      <c r="RSI57" s="71"/>
      <c r="RSY57" s="71"/>
      <c r="RTO57" s="71"/>
      <c r="RUE57" s="71"/>
      <c r="RUU57" s="71"/>
      <c r="RVK57" s="71"/>
      <c r="RWA57" s="71"/>
      <c r="RWQ57" s="71"/>
      <c r="RXG57" s="71"/>
      <c r="RXW57" s="71"/>
      <c r="RYM57" s="71"/>
      <c r="RZC57" s="71"/>
      <c r="RZS57" s="71"/>
      <c r="SAI57" s="71"/>
      <c r="SAY57" s="71"/>
      <c r="SBO57" s="71"/>
      <c r="SCE57" s="71"/>
      <c r="SCU57" s="71"/>
      <c r="SDK57" s="71"/>
      <c r="SEA57" s="71"/>
      <c r="SEQ57" s="71"/>
      <c r="SFG57" s="71"/>
      <c r="SFW57" s="71"/>
      <c r="SGM57" s="71"/>
      <c r="SHC57" s="71"/>
      <c r="SHS57" s="71"/>
      <c r="SII57" s="71"/>
      <c r="SIY57" s="71"/>
      <c r="SJO57" s="71"/>
      <c r="SKE57" s="71"/>
      <c r="SKU57" s="71"/>
      <c r="SLK57" s="71"/>
      <c r="SMA57" s="71"/>
      <c r="SMQ57" s="71"/>
      <c r="SNG57" s="71"/>
      <c r="SNW57" s="71"/>
      <c r="SOM57" s="71"/>
      <c r="SPC57" s="71"/>
      <c r="SPS57" s="71"/>
      <c r="SQI57" s="71"/>
      <c r="SQY57" s="71"/>
      <c r="SRO57" s="71"/>
      <c r="SSE57" s="71"/>
      <c r="SSU57" s="71"/>
      <c r="STK57" s="71"/>
      <c r="SUA57" s="71"/>
      <c r="SUQ57" s="71"/>
      <c r="SVG57" s="71"/>
      <c r="SVW57" s="71"/>
      <c r="SWM57" s="71"/>
      <c r="SXC57" s="71"/>
      <c r="SXS57" s="71"/>
      <c r="SYI57" s="71"/>
      <c r="SYY57" s="71"/>
      <c r="SZO57" s="71"/>
      <c r="TAE57" s="71"/>
      <c r="TAU57" s="71"/>
      <c r="TBK57" s="71"/>
      <c r="TCA57" s="71"/>
      <c r="TCQ57" s="71"/>
      <c r="TDG57" s="71"/>
      <c r="TDW57" s="71"/>
      <c r="TEM57" s="71"/>
      <c r="TFC57" s="71"/>
      <c r="TFS57" s="71"/>
      <c r="TGI57" s="71"/>
      <c r="TGY57" s="71"/>
      <c r="THO57" s="71"/>
      <c r="TIE57" s="71"/>
      <c r="TIU57" s="71"/>
      <c r="TJK57" s="71"/>
      <c r="TKA57" s="71"/>
      <c r="TKQ57" s="71"/>
      <c r="TLG57" s="71"/>
      <c r="TLW57" s="71"/>
      <c r="TMM57" s="71"/>
      <c r="TNC57" s="71"/>
      <c r="TNS57" s="71"/>
      <c r="TOI57" s="71"/>
      <c r="TOY57" s="71"/>
      <c r="TPO57" s="71"/>
      <c r="TQE57" s="71"/>
      <c r="TQU57" s="71"/>
      <c r="TRK57" s="71"/>
      <c r="TSA57" s="71"/>
      <c r="TSQ57" s="71"/>
      <c r="TTG57" s="71"/>
      <c r="TTW57" s="71"/>
      <c r="TUM57" s="71"/>
      <c r="TVC57" s="71"/>
      <c r="TVS57" s="71"/>
      <c r="TWI57" s="71"/>
      <c r="TWY57" s="71"/>
      <c r="TXO57" s="71"/>
      <c r="TYE57" s="71"/>
      <c r="TYU57" s="71"/>
      <c r="TZK57" s="71"/>
      <c r="UAA57" s="71"/>
      <c r="UAQ57" s="71"/>
      <c r="UBG57" s="71"/>
      <c r="UBW57" s="71"/>
      <c r="UCM57" s="71"/>
      <c r="UDC57" s="71"/>
      <c r="UDS57" s="71"/>
      <c r="UEI57" s="71"/>
      <c r="UEY57" s="71"/>
      <c r="UFO57" s="71"/>
      <c r="UGE57" s="71"/>
      <c r="UGU57" s="71"/>
      <c r="UHK57" s="71"/>
      <c r="UIA57" s="71"/>
      <c r="UIQ57" s="71"/>
      <c r="UJG57" s="71"/>
      <c r="UJW57" s="71"/>
      <c r="UKM57" s="71"/>
      <c r="ULC57" s="71"/>
      <c r="ULS57" s="71"/>
      <c r="UMI57" s="71"/>
      <c r="UMY57" s="71"/>
      <c r="UNO57" s="71"/>
      <c r="UOE57" s="71"/>
      <c r="UOU57" s="71"/>
      <c r="UPK57" s="71"/>
      <c r="UQA57" s="71"/>
      <c r="UQQ57" s="71"/>
      <c r="URG57" s="71"/>
      <c r="URW57" s="71"/>
      <c r="USM57" s="71"/>
      <c r="UTC57" s="71"/>
      <c r="UTS57" s="71"/>
      <c r="UUI57" s="71"/>
      <c r="UUY57" s="71"/>
      <c r="UVO57" s="71"/>
      <c r="UWE57" s="71"/>
      <c r="UWU57" s="71"/>
      <c r="UXK57" s="71"/>
      <c r="UYA57" s="71"/>
      <c r="UYQ57" s="71"/>
      <c r="UZG57" s="71"/>
      <c r="UZW57" s="71"/>
      <c r="VAM57" s="71"/>
      <c r="VBC57" s="71"/>
      <c r="VBS57" s="71"/>
      <c r="VCI57" s="71"/>
      <c r="VCY57" s="71"/>
      <c r="VDO57" s="71"/>
      <c r="VEE57" s="71"/>
      <c r="VEU57" s="71"/>
      <c r="VFK57" s="71"/>
      <c r="VGA57" s="71"/>
      <c r="VGQ57" s="71"/>
      <c r="VHG57" s="71"/>
      <c r="VHW57" s="71"/>
      <c r="VIM57" s="71"/>
      <c r="VJC57" s="71"/>
      <c r="VJS57" s="71"/>
      <c r="VKI57" s="71"/>
      <c r="VKY57" s="71"/>
      <c r="VLO57" s="71"/>
      <c r="VME57" s="71"/>
      <c r="VMU57" s="71"/>
      <c r="VNK57" s="71"/>
      <c r="VOA57" s="71"/>
      <c r="VOQ57" s="71"/>
      <c r="VPG57" s="71"/>
      <c r="VPW57" s="71"/>
      <c r="VQM57" s="71"/>
      <c r="VRC57" s="71"/>
      <c r="VRS57" s="71"/>
      <c r="VSI57" s="71"/>
      <c r="VSY57" s="71"/>
      <c r="VTO57" s="71"/>
      <c r="VUE57" s="71"/>
      <c r="VUU57" s="71"/>
      <c r="VVK57" s="71"/>
      <c r="VWA57" s="71"/>
      <c r="VWQ57" s="71"/>
      <c r="VXG57" s="71"/>
      <c r="VXW57" s="71"/>
      <c r="VYM57" s="71"/>
      <c r="VZC57" s="71"/>
      <c r="VZS57" s="71"/>
      <c r="WAI57" s="71"/>
      <c r="WAY57" s="71"/>
      <c r="WBO57" s="71"/>
      <c r="WCE57" s="71"/>
      <c r="WCU57" s="71"/>
      <c r="WDK57" s="71"/>
      <c r="WEA57" s="71"/>
      <c r="WEQ57" s="71"/>
      <c r="WFG57" s="71"/>
      <c r="WFW57" s="71"/>
      <c r="WGM57" s="71"/>
      <c r="WHC57" s="71"/>
      <c r="WHS57" s="71"/>
      <c r="WII57" s="71"/>
      <c r="WIY57" s="71"/>
      <c r="WJO57" s="71"/>
      <c r="WKE57" s="71"/>
      <c r="WKU57" s="71"/>
      <c r="WLK57" s="71"/>
      <c r="WMA57" s="71"/>
      <c r="WMQ57" s="71"/>
      <c r="WNG57" s="71"/>
      <c r="WNW57" s="71"/>
      <c r="WOM57" s="71"/>
      <c r="WPC57" s="71"/>
      <c r="WPS57" s="71"/>
      <c r="WQI57" s="71"/>
      <c r="WQY57" s="71"/>
      <c r="WRO57" s="71"/>
      <c r="WSE57" s="71"/>
      <c r="WSU57" s="71"/>
      <c r="WTK57" s="71"/>
      <c r="WUA57" s="71"/>
      <c r="WUQ57" s="71"/>
      <c r="WVG57" s="71"/>
      <c r="WVW57" s="71"/>
      <c r="WWM57" s="71"/>
      <c r="WXC57" s="71"/>
      <c r="WXS57" s="71"/>
      <c r="WYI57" s="71"/>
      <c r="WYY57" s="71"/>
      <c r="WZO57" s="71"/>
      <c r="XAE57" s="71"/>
      <c r="XAU57" s="71"/>
      <c r="XBK57" s="71"/>
      <c r="XCA57" s="71"/>
      <c r="XCQ57" s="71"/>
      <c r="XDG57" s="71"/>
      <c r="XDW57" s="71"/>
      <c r="XEM57" s="71"/>
    </row>
    <row r="58" spans="1:1023 1039:2047 2063:3071 3087:4095 4111:5119 5135:6143 6159:7167 7183:8191 8207:9215 9231:10239 10255:11263 11279:12287 12303:13311 13327:14335 14351:15359 15375:16367">
      <c r="A58" s="20" t="str">
        <f>IF(COUNTBLANK(F58)=1," ",COUNTA($F$11:F58))</f>
        <v xml:space="preserve"> </v>
      </c>
      <c r="B58" s="73" t="s">
        <v>330</v>
      </c>
      <c r="C58" s="68" t="s">
        <v>16</v>
      </c>
      <c r="D58" s="68">
        <v>2</v>
      </c>
      <c r="E58" s="95"/>
      <c r="F58" s="134"/>
      <c r="G58" s="135"/>
      <c r="H58" s="136"/>
      <c r="I58" s="135">
        <f t="shared" si="0"/>
        <v>0</v>
      </c>
      <c r="J58" s="135">
        <f t="shared" si="1"/>
        <v>0</v>
      </c>
      <c r="K58" s="135">
        <f t="shared" si="2"/>
        <v>0</v>
      </c>
      <c r="L58" s="135">
        <f t="shared" si="3"/>
        <v>0</v>
      </c>
      <c r="M58" s="135">
        <f t="shared" si="4"/>
        <v>0</v>
      </c>
      <c r="N58" s="135">
        <f t="shared" si="5"/>
        <v>0</v>
      </c>
      <c r="O58" s="70">
        <f t="shared" si="6"/>
        <v>0</v>
      </c>
      <c r="AE58" s="71"/>
      <c r="AU58" s="71"/>
      <c r="BK58" s="71"/>
      <c r="CA58" s="71"/>
      <c r="CQ58" s="71"/>
      <c r="DG58" s="71"/>
      <c r="DW58" s="71"/>
      <c r="EM58" s="71"/>
      <c r="FC58" s="71"/>
      <c r="FS58" s="71"/>
      <c r="GI58" s="71"/>
      <c r="GY58" s="71"/>
      <c r="HO58" s="71"/>
      <c r="IE58" s="71"/>
      <c r="IU58" s="71"/>
      <c r="JK58" s="71"/>
      <c r="KA58" s="71"/>
      <c r="KQ58" s="71"/>
      <c r="LG58" s="71"/>
      <c r="LW58" s="71"/>
      <c r="MM58" s="71"/>
      <c r="NC58" s="71"/>
      <c r="NS58" s="71"/>
      <c r="OI58" s="71"/>
      <c r="OY58" s="71"/>
      <c r="PO58" s="71"/>
      <c r="QE58" s="71"/>
      <c r="QU58" s="71"/>
      <c r="RK58" s="71"/>
      <c r="SA58" s="71"/>
      <c r="SQ58" s="71"/>
      <c r="TG58" s="71"/>
      <c r="TW58" s="71"/>
      <c r="UM58" s="71"/>
      <c r="VC58" s="71"/>
      <c r="VS58" s="71"/>
      <c r="WI58" s="71"/>
      <c r="WY58" s="71"/>
      <c r="XO58" s="71"/>
      <c r="YE58" s="71"/>
      <c r="YU58" s="71"/>
      <c r="ZK58" s="71"/>
      <c r="AAA58" s="71"/>
      <c r="AAQ58" s="71"/>
      <c r="ABG58" s="71"/>
      <c r="ABW58" s="71"/>
      <c r="ACM58" s="71"/>
      <c r="ADC58" s="71"/>
      <c r="ADS58" s="71"/>
      <c r="AEI58" s="71"/>
      <c r="AEY58" s="71"/>
      <c r="AFO58" s="71"/>
      <c r="AGE58" s="71"/>
      <c r="AGU58" s="71"/>
      <c r="AHK58" s="71"/>
      <c r="AIA58" s="71"/>
      <c r="AIQ58" s="71"/>
      <c r="AJG58" s="71"/>
      <c r="AJW58" s="71"/>
      <c r="AKM58" s="71"/>
      <c r="ALC58" s="71"/>
      <c r="ALS58" s="71"/>
      <c r="AMI58" s="71"/>
      <c r="AMY58" s="71"/>
      <c r="ANO58" s="71"/>
      <c r="AOE58" s="71"/>
      <c r="AOU58" s="71"/>
      <c r="APK58" s="71"/>
      <c r="AQA58" s="71"/>
      <c r="AQQ58" s="71"/>
      <c r="ARG58" s="71"/>
      <c r="ARW58" s="71"/>
      <c r="ASM58" s="71"/>
      <c r="ATC58" s="71"/>
      <c r="ATS58" s="71"/>
      <c r="AUI58" s="71"/>
      <c r="AUY58" s="71"/>
      <c r="AVO58" s="71"/>
      <c r="AWE58" s="71"/>
      <c r="AWU58" s="71"/>
      <c r="AXK58" s="71"/>
      <c r="AYA58" s="71"/>
      <c r="AYQ58" s="71"/>
      <c r="AZG58" s="71"/>
      <c r="AZW58" s="71"/>
      <c r="BAM58" s="71"/>
      <c r="BBC58" s="71"/>
      <c r="BBS58" s="71"/>
      <c r="BCI58" s="71"/>
      <c r="BCY58" s="71"/>
      <c r="BDO58" s="71"/>
      <c r="BEE58" s="71"/>
      <c r="BEU58" s="71"/>
      <c r="BFK58" s="71"/>
      <c r="BGA58" s="71"/>
      <c r="BGQ58" s="71"/>
      <c r="BHG58" s="71"/>
      <c r="BHW58" s="71"/>
      <c r="BIM58" s="71"/>
      <c r="BJC58" s="71"/>
      <c r="BJS58" s="71"/>
      <c r="BKI58" s="71"/>
      <c r="BKY58" s="71"/>
      <c r="BLO58" s="71"/>
      <c r="BME58" s="71"/>
      <c r="BMU58" s="71"/>
      <c r="BNK58" s="71"/>
      <c r="BOA58" s="71"/>
      <c r="BOQ58" s="71"/>
      <c r="BPG58" s="71"/>
      <c r="BPW58" s="71"/>
      <c r="BQM58" s="71"/>
      <c r="BRC58" s="71"/>
      <c r="BRS58" s="71"/>
      <c r="BSI58" s="71"/>
      <c r="BSY58" s="71"/>
      <c r="BTO58" s="71"/>
      <c r="BUE58" s="71"/>
      <c r="BUU58" s="71"/>
      <c r="BVK58" s="71"/>
      <c r="BWA58" s="71"/>
      <c r="BWQ58" s="71"/>
      <c r="BXG58" s="71"/>
      <c r="BXW58" s="71"/>
      <c r="BYM58" s="71"/>
      <c r="BZC58" s="71"/>
      <c r="BZS58" s="71"/>
      <c r="CAI58" s="71"/>
      <c r="CAY58" s="71"/>
      <c r="CBO58" s="71"/>
      <c r="CCE58" s="71"/>
      <c r="CCU58" s="71"/>
      <c r="CDK58" s="71"/>
      <c r="CEA58" s="71"/>
      <c r="CEQ58" s="71"/>
      <c r="CFG58" s="71"/>
      <c r="CFW58" s="71"/>
      <c r="CGM58" s="71"/>
      <c r="CHC58" s="71"/>
      <c r="CHS58" s="71"/>
      <c r="CII58" s="71"/>
      <c r="CIY58" s="71"/>
      <c r="CJO58" s="71"/>
      <c r="CKE58" s="71"/>
      <c r="CKU58" s="71"/>
      <c r="CLK58" s="71"/>
      <c r="CMA58" s="71"/>
      <c r="CMQ58" s="71"/>
      <c r="CNG58" s="71"/>
      <c r="CNW58" s="71"/>
      <c r="COM58" s="71"/>
      <c r="CPC58" s="71"/>
      <c r="CPS58" s="71"/>
      <c r="CQI58" s="71"/>
      <c r="CQY58" s="71"/>
      <c r="CRO58" s="71"/>
      <c r="CSE58" s="71"/>
      <c r="CSU58" s="71"/>
      <c r="CTK58" s="71"/>
      <c r="CUA58" s="71"/>
      <c r="CUQ58" s="71"/>
      <c r="CVG58" s="71"/>
      <c r="CVW58" s="71"/>
      <c r="CWM58" s="71"/>
      <c r="CXC58" s="71"/>
      <c r="CXS58" s="71"/>
      <c r="CYI58" s="71"/>
      <c r="CYY58" s="71"/>
      <c r="CZO58" s="71"/>
      <c r="DAE58" s="71"/>
      <c r="DAU58" s="71"/>
      <c r="DBK58" s="71"/>
      <c r="DCA58" s="71"/>
      <c r="DCQ58" s="71"/>
      <c r="DDG58" s="71"/>
      <c r="DDW58" s="71"/>
      <c r="DEM58" s="71"/>
      <c r="DFC58" s="71"/>
      <c r="DFS58" s="71"/>
      <c r="DGI58" s="71"/>
      <c r="DGY58" s="71"/>
      <c r="DHO58" s="71"/>
      <c r="DIE58" s="71"/>
      <c r="DIU58" s="71"/>
      <c r="DJK58" s="71"/>
      <c r="DKA58" s="71"/>
      <c r="DKQ58" s="71"/>
      <c r="DLG58" s="71"/>
      <c r="DLW58" s="71"/>
      <c r="DMM58" s="71"/>
      <c r="DNC58" s="71"/>
      <c r="DNS58" s="71"/>
      <c r="DOI58" s="71"/>
      <c r="DOY58" s="71"/>
      <c r="DPO58" s="71"/>
      <c r="DQE58" s="71"/>
      <c r="DQU58" s="71"/>
      <c r="DRK58" s="71"/>
      <c r="DSA58" s="71"/>
      <c r="DSQ58" s="71"/>
      <c r="DTG58" s="71"/>
      <c r="DTW58" s="71"/>
      <c r="DUM58" s="71"/>
      <c r="DVC58" s="71"/>
      <c r="DVS58" s="71"/>
      <c r="DWI58" s="71"/>
      <c r="DWY58" s="71"/>
      <c r="DXO58" s="71"/>
      <c r="DYE58" s="71"/>
      <c r="DYU58" s="71"/>
      <c r="DZK58" s="71"/>
      <c r="EAA58" s="71"/>
      <c r="EAQ58" s="71"/>
      <c r="EBG58" s="71"/>
      <c r="EBW58" s="71"/>
      <c r="ECM58" s="71"/>
      <c r="EDC58" s="71"/>
      <c r="EDS58" s="71"/>
      <c r="EEI58" s="71"/>
      <c r="EEY58" s="71"/>
      <c r="EFO58" s="71"/>
      <c r="EGE58" s="71"/>
      <c r="EGU58" s="71"/>
      <c r="EHK58" s="71"/>
      <c r="EIA58" s="71"/>
      <c r="EIQ58" s="71"/>
      <c r="EJG58" s="71"/>
      <c r="EJW58" s="71"/>
      <c r="EKM58" s="71"/>
      <c r="ELC58" s="71"/>
      <c r="ELS58" s="71"/>
      <c r="EMI58" s="71"/>
      <c r="EMY58" s="71"/>
      <c r="ENO58" s="71"/>
      <c r="EOE58" s="71"/>
      <c r="EOU58" s="71"/>
      <c r="EPK58" s="71"/>
      <c r="EQA58" s="71"/>
      <c r="EQQ58" s="71"/>
      <c r="ERG58" s="71"/>
      <c r="ERW58" s="71"/>
      <c r="ESM58" s="71"/>
      <c r="ETC58" s="71"/>
      <c r="ETS58" s="71"/>
      <c r="EUI58" s="71"/>
      <c r="EUY58" s="71"/>
      <c r="EVO58" s="71"/>
      <c r="EWE58" s="71"/>
      <c r="EWU58" s="71"/>
      <c r="EXK58" s="71"/>
      <c r="EYA58" s="71"/>
      <c r="EYQ58" s="71"/>
      <c r="EZG58" s="71"/>
      <c r="EZW58" s="71"/>
      <c r="FAM58" s="71"/>
      <c r="FBC58" s="71"/>
      <c r="FBS58" s="71"/>
      <c r="FCI58" s="71"/>
      <c r="FCY58" s="71"/>
      <c r="FDO58" s="71"/>
      <c r="FEE58" s="71"/>
      <c r="FEU58" s="71"/>
      <c r="FFK58" s="71"/>
      <c r="FGA58" s="71"/>
      <c r="FGQ58" s="71"/>
      <c r="FHG58" s="71"/>
      <c r="FHW58" s="71"/>
      <c r="FIM58" s="71"/>
      <c r="FJC58" s="71"/>
      <c r="FJS58" s="71"/>
      <c r="FKI58" s="71"/>
      <c r="FKY58" s="71"/>
      <c r="FLO58" s="71"/>
      <c r="FME58" s="71"/>
      <c r="FMU58" s="71"/>
      <c r="FNK58" s="71"/>
      <c r="FOA58" s="71"/>
      <c r="FOQ58" s="71"/>
      <c r="FPG58" s="71"/>
      <c r="FPW58" s="71"/>
      <c r="FQM58" s="71"/>
      <c r="FRC58" s="71"/>
      <c r="FRS58" s="71"/>
      <c r="FSI58" s="71"/>
      <c r="FSY58" s="71"/>
      <c r="FTO58" s="71"/>
      <c r="FUE58" s="71"/>
      <c r="FUU58" s="71"/>
      <c r="FVK58" s="71"/>
      <c r="FWA58" s="71"/>
      <c r="FWQ58" s="71"/>
      <c r="FXG58" s="71"/>
      <c r="FXW58" s="71"/>
      <c r="FYM58" s="71"/>
      <c r="FZC58" s="71"/>
      <c r="FZS58" s="71"/>
      <c r="GAI58" s="71"/>
      <c r="GAY58" s="71"/>
      <c r="GBO58" s="71"/>
      <c r="GCE58" s="71"/>
      <c r="GCU58" s="71"/>
      <c r="GDK58" s="71"/>
      <c r="GEA58" s="71"/>
      <c r="GEQ58" s="71"/>
      <c r="GFG58" s="71"/>
      <c r="GFW58" s="71"/>
      <c r="GGM58" s="71"/>
      <c r="GHC58" s="71"/>
      <c r="GHS58" s="71"/>
      <c r="GII58" s="71"/>
      <c r="GIY58" s="71"/>
      <c r="GJO58" s="71"/>
      <c r="GKE58" s="71"/>
      <c r="GKU58" s="71"/>
      <c r="GLK58" s="71"/>
      <c r="GMA58" s="71"/>
      <c r="GMQ58" s="71"/>
      <c r="GNG58" s="71"/>
      <c r="GNW58" s="71"/>
      <c r="GOM58" s="71"/>
      <c r="GPC58" s="71"/>
      <c r="GPS58" s="71"/>
      <c r="GQI58" s="71"/>
      <c r="GQY58" s="71"/>
      <c r="GRO58" s="71"/>
      <c r="GSE58" s="71"/>
      <c r="GSU58" s="71"/>
      <c r="GTK58" s="71"/>
      <c r="GUA58" s="71"/>
      <c r="GUQ58" s="71"/>
      <c r="GVG58" s="71"/>
      <c r="GVW58" s="71"/>
      <c r="GWM58" s="71"/>
      <c r="GXC58" s="71"/>
      <c r="GXS58" s="71"/>
      <c r="GYI58" s="71"/>
      <c r="GYY58" s="71"/>
      <c r="GZO58" s="71"/>
      <c r="HAE58" s="71"/>
      <c r="HAU58" s="71"/>
      <c r="HBK58" s="71"/>
      <c r="HCA58" s="71"/>
      <c r="HCQ58" s="71"/>
      <c r="HDG58" s="71"/>
      <c r="HDW58" s="71"/>
      <c r="HEM58" s="71"/>
      <c r="HFC58" s="71"/>
      <c r="HFS58" s="71"/>
      <c r="HGI58" s="71"/>
      <c r="HGY58" s="71"/>
      <c r="HHO58" s="71"/>
      <c r="HIE58" s="71"/>
      <c r="HIU58" s="71"/>
      <c r="HJK58" s="71"/>
      <c r="HKA58" s="71"/>
      <c r="HKQ58" s="71"/>
      <c r="HLG58" s="71"/>
      <c r="HLW58" s="71"/>
      <c r="HMM58" s="71"/>
      <c r="HNC58" s="71"/>
      <c r="HNS58" s="71"/>
      <c r="HOI58" s="71"/>
      <c r="HOY58" s="71"/>
      <c r="HPO58" s="71"/>
      <c r="HQE58" s="71"/>
      <c r="HQU58" s="71"/>
      <c r="HRK58" s="71"/>
      <c r="HSA58" s="71"/>
      <c r="HSQ58" s="71"/>
      <c r="HTG58" s="71"/>
      <c r="HTW58" s="71"/>
      <c r="HUM58" s="71"/>
      <c r="HVC58" s="71"/>
      <c r="HVS58" s="71"/>
      <c r="HWI58" s="71"/>
      <c r="HWY58" s="71"/>
      <c r="HXO58" s="71"/>
      <c r="HYE58" s="71"/>
      <c r="HYU58" s="71"/>
      <c r="HZK58" s="71"/>
      <c r="IAA58" s="71"/>
      <c r="IAQ58" s="71"/>
      <c r="IBG58" s="71"/>
      <c r="IBW58" s="71"/>
      <c r="ICM58" s="71"/>
      <c r="IDC58" s="71"/>
      <c r="IDS58" s="71"/>
      <c r="IEI58" s="71"/>
      <c r="IEY58" s="71"/>
      <c r="IFO58" s="71"/>
      <c r="IGE58" s="71"/>
      <c r="IGU58" s="71"/>
      <c r="IHK58" s="71"/>
      <c r="IIA58" s="71"/>
      <c r="IIQ58" s="71"/>
      <c r="IJG58" s="71"/>
      <c r="IJW58" s="71"/>
      <c r="IKM58" s="71"/>
      <c r="ILC58" s="71"/>
      <c r="ILS58" s="71"/>
      <c r="IMI58" s="71"/>
      <c r="IMY58" s="71"/>
      <c r="INO58" s="71"/>
      <c r="IOE58" s="71"/>
      <c r="IOU58" s="71"/>
      <c r="IPK58" s="71"/>
      <c r="IQA58" s="71"/>
      <c r="IQQ58" s="71"/>
      <c r="IRG58" s="71"/>
      <c r="IRW58" s="71"/>
      <c r="ISM58" s="71"/>
      <c r="ITC58" s="71"/>
      <c r="ITS58" s="71"/>
      <c r="IUI58" s="71"/>
      <c r="IUY58" s="71"/>
      <c r="IVO58" s="71"/>
      <c r="IWE58" s="71"/>
      <c r="IWU58" s="71"/>
      <c r="IXK58" s="71"/>
      <c r="IYA58" s="71"/>
      <c r="IYQ58" s="71"/>
      <c r="IZG58" s="71"/>
      <c r="IZW58" s="71"/>
      <c r="JAM58" s="71"/>
      <c r="JBC58" s="71"/>
      <c r="JBS58" s="71"/>
      <c r="JCI58" s="71"/>
      <c r="JCY58" s="71"/>
      <c r="JDO58" s="71"/>
      <c r="JEE58" s="71"/>
      <c r="JEU58" s="71"/>
      <c r="JFK58" s="71"/>
      <c r="JGA58" s="71"/>
      <c r="JGQ58" s="71"/>
      <c r="JHG58" s="71"/>
      <c r="JHW58" s="71"/>
      <c r="JIM58" s="71"/>
      <c r="JJC58" s="71"/>
      <c r="JJS58" s="71"/>
      <c r="JKI58" s="71"/>
      <c r="JKY58" s="71"/>
      <c r="JLO58" s="71"/>
      <c r="JME58" s="71"/>
      <c r="JMU58" s="71"/>
      <c r="JNK58" s="71"/>
      <c r="JOA58" s="71"/>
      <c r="JOQ58" s="71"/>
      <c r="JPG58" s="71"/>
      <c r="JPW58" s="71"/>
      <c r="JQM58" s="71"/>
      <c r="JRC58" s="71"/>
      <c r="JRS58" s="71"/>
      <c r="JSI58" s="71"/>
      <c r="JSY58" s="71"/>
      <c r="JTO58" s="71"/>
      <c r="JUE58" s="71"/>
      <c r="JUU58" s="71"/>
      <c r="JVK58" s="71"/>
      <c r="JWA58" s="71"/>
      <c r="JWQ58" s="71"/>
      <c r="JXG58" s="71"/>
      <c r="JXW58" s="71"/>
      <c r="JYM58" s="71"/>
      <c r="JZC58" s="71"/>
      <c r="JZS58" s="71"/>
      <c r="KAI58" s="71"/>
      <c r="KAY58" s="71"/>
      <c r="KBO58" s="71"/>
      <c r="KCE58" s="71"/>
      <c r="KCU58" s="71"/>
      <c r="KDK58" s="71"/>
      <c r="KEA58" s="71"/>
      <c r="KEQ58" s="71"/>
      <c r="KFG58" s="71"/>
      <c r="KFW58" s="71"/>
      <c r="KGM58" s="71"/>
      <c r="KHC58" s="71"/>
      <c r="KHS58" s="71"/>
      <c r="KII58" s="71"/>
      <c r="KIY58" s="71"/>
      <c r="KJO58" s="71"/>
      <c r="KKE58" s="71"/>
      <c r="KKU58" s="71"/>
      <c r="KLK58" s="71"/>
      <c r="KMA58" s="71"/>
      <c r="KMQ58" s="71"/>
      <c r="KNG58" s="71"/>
      <c r="KNW58" s="71"/>
      <c r="KOM58" s="71"/>
      <c r="KPC58" s="71"/>
      <c r="KPS58" s="71"/>
      <c r="KQI58" s="71"/>
      <c r="KQY58" s="71"/>
      <c r="KRO58" s="71"/>
      <c r="KSE58" s="71"/>
      <c r="KSU58" s="71"/>
      <c r="KTK58" s="71"/>
      <c r="KUA58" s="71"/>
      <c r="KUQ58" s="71"/>
      <c r="KVG58" s="71"/>
      <c r="KVW58" s="71"/>
      <c r="KWM58" s="71"/>
      <c r="KXC58" s="71"/>
      <c r="KXS58" s="71"/>
      <c r="KYI58" s="71"/>
      <c r="KYY58" s="71"/>
      <c r="KZO58" s="71"/>
      <c r="LAE58" s="71"/>
      <c r="LAU58" s="71"/>
      <c r="LBK58" s="71"/>
      <c r="LCA58" s="71"/>
      <c r="LCQ58" s="71"/>
      <c r="LDG58" s="71"/>
      <c r="LDW58" s="71"/>
      <c r="LEM58" s="71"/>
      <c r="LFC58" s="71"/>
      <c r="LFS58" s="71"/>
      <c r="LGI58" s="71"/>
      <c r="LGY58" s="71"/>
      <c r="LHO58" s="71"/>
      <c r="LIE58" s="71"/>
      <c r="LIU58" s="71"/>
      <c r="LJK58" s="71"/>
      <c r="LKA58" s="71"/>
      <c r="LKQ58" s="71"/>
      <c r="LLG58" s="71"/>
      <c r="LLW58" s="71"/>
      <c r="LMM58" s="71"/>
      <c r="LNC58" s="71"/>
      <c r="LNS58" s="71"/>
      <c r="LOI58" s="71"/>
      <c r="LOY58" s="71"/>
      <c r="LPO58" s="71"/>
      <c r="LQE58" s="71"/>
      <c r="LQU58" s="71"/>
      <c r="LRK58" s="71"/>
      <c r="LSA58" s="71"/>
      <c r="LSQ58" s="71"/>
      <c r="LTG58" s="71"/>
      <c r="LTW58" s="71"/>
      <c r="LUM58" s="71"/>
      <c r="LVC58" s="71"/>
      <c r="LVS58" s="71"/>
      <c r="LWI58" s="71"/>
      <c r="LWY58" s="71"/>
      <c r="LXO58" s="71"/>
      <c r="LYE58" s="71"/>
      <c r="LYU58" s="71"/>
      <c r="LZK58" s="71"/>
      <c r="MAA58" s="71"/>
      <c r="MAQ58" s="71"/>
      <c r="MBG58" s="71"/>
      <c r="MBW58" s="71"/>
      <c r="MCM58" s="71"/>
      <c r="MDC58" s="71"/>
      <c r="MDS58" s="71"/>
      <c r="MEI58" s="71"/>
      <c r="MEY58" s="71"/>
      <c r="MFO58" s="71"/>
      <c r="MGE58" s="71"/>
      <c r="MGU58" s="71"/>
      <c r="MHK58" s="71"/>
      <c r="MIA58" s="71"/>
      <c r="MIQ58" s="71"/>
      <c r="MJG58" s="71"/>
      <c r="MJW58" s="71"/>
      <c r="MKM58" s="71"/>
      <c r="MLC58" s="71"/>
      <c r="MLS58" s="71"/>
      <c r="MMI58" s="71"/>
      <c r="MMY58" s="71"/>
      <c r="MNO58" s="71"/>
      <c r="MOE58" s="71"/>
      <c r="MOU58" s="71"/>
      <c r="MPK58" s="71"/>
      <c r="MQA58" s="71"/>
      <c r="MQQ58" s="71"/>
      <c r="MRG58" s="71"/>
      <c r="MRW58" s="71"/>
      <c r="MSM58" s="71"/>
      <c r="MTC58" s="71"/>
      <c r="MTS58" s="71"/>
      <c r="MUI58" s="71"/>
      <c r="MUY58" s="71"/>
      <c r="MVO58" s="71"/>
      <c r="MWE58" s="71"/>
      <c r="MWU58" s="71"/>
      <c r="MXK58" s="71"/>
      <c r="MYA58" s="71"/>
      <c r="MYQ58" s="71"/>
      <c r="MZG58" s="71"/>
      <c r="MZW58" s="71"/>
      <c r="NAM58" s="71"/>
      <c r="NBC58" s="71"/>
      <c r="NBS58" s="71"/>
      <c r="NCI58" s="71"/>
      <c r="NCY58" s="71"/>
      <c r="NDO58" s="71"/>
      <c r="NEE58" s="71"/>
      <c r="NEU58" s="71"/>
      <c r="NFK58" s="71"/>
      <c r="NGA58" s="71"/>
      <c r="NGQ58" s="71"/>
      <c r="NHG58" s="71"/>
      <c r="NHW58" s="71"/>
      <c r="NIM58" s="71"/>
      <c r="NJC58" s="71"/>
      <c r="NJS58" s="71"/>
      <c r="NKI58" s="71"/>
      <c r="NKY58" s="71"/>
      <c r="NLO58" s="71"/>
      <c r="NME58" s="71"/>
      <c r="NMU58" s="71"/>
      <c r="NNK58" s="71"/>
      <c r="NOA58" s="71"/>
      <c r="NOQ58" s="71"/>
      <c r="NPG58" s="71"/>
      <c r="NPW58" s="71"/>
      <c r="NQM58" s="71"/>
      <c r="NRC58" s="71"/>
      <c r="NRS58" s="71"/>
      <c r="NSI58" s="71"/>
      <c r="NSY58" s="71"/>
      <c r="NTO58" s="71"/>
      <c r="NUE58" s="71"/>
      <c r="NUU58" s="71"/>
      <c r="NVK58" s="71"/>
      <c r="NWA58" s="71"/>
      <c r="NWQ58" s="71"/>
      <c r="NXG58" s="71"/>
      <c r="NXW58" s="71"/>
      <c r="NYM58" s="71"/>
      <c r="NZC58" s="71"/>
      <c r="NZS58" s="71"/>
      <c r="OAI58" s="71"/>
      <c r="OAY58" s="71"/>
      <c r="OBO58" s="71"/>
      <c r="OCE58" s="71"/>
      <c r="OCU58" s="71"/>
      <c r="ODK58" s="71"/>
      <c r="OEA58" s="71"/>
      <c r="OEQ58" s="71"/>
      <c r="OFG58" s="71"/>
      <c r="OFW58" s="71"/>
      <c r="OGM58" s="71"/>
      <c r="OHC58" s="71"/>
      <c r="OHS58" s="71"/>
      <c r="OII58" s="71"/>
      <c r="OIY58" s="71"/>
      <c r="OJO58" s="71"/>
      <c r="OKE58" s="71"/>
      <c r="OKU58" s="71"/>
      <c r="OLK58" s="71"/>
      <c r="OMA58" s="71"/>
      <c r="OMQ58" s="71"/>
      <c r="ONG58" s="71"/>
      <c r="ONW58" s="71"/>
      <c r="OOM58" s="71"/>
      <c r="OPC58" s="71"/>
      <c r="OPS58" s="71"/>
      <c r="OQI58" s="71"/>
      <c r="OQY58" s="71"/>
      <c r="ORO58" s="71"/>
      <c r="OSE58" s="71"/>
      <c r="OSU58" s="71"/>
      <c r="OTK58" s="71"/>
      <c r="OUA58" s="71"/>
      <c r="OUQ58" s="71"/>
      <c r="OVG58" s="71"/>
      <c r="OVW58" s="71"/>
      <c r="OWM58" s="71"/>
      <c r="OXC58" s="71"/>
      <c r="OXS58" s="71"/>
      <c r="OYI58" s="71"/>
      <c r="OYY58" s="71"/>
      <c r="OZO58" s="71"/>
      <c r="PAE58" s="71"/>
      <c r="PAU58" s="71"/>
      <c r="PBK58" s="71"/>
      <c r="PCA58" s="71"/>
      <c r="PCQ58" s="71"/>
      <c r="PDG58" s="71"/>
      <c r="PDW58" s="71"/>
      <c r="PEM58" s="71"/>
      <c r="PFC58" s="71"/>
      <c r="PFS58" s="71"/>
      <c r="PGI58" s="71"/>
      <c r="PGY58" s="71"/>
      <c r="PHO58" s="71"/>
      <c r="PIE58" s="71"/>
      <c r="PIU58" s="71"/>
      <c r="PJK58" s="71"/>
      <c r="PKA58" s="71"/>
      <c r="PKQ58" s="71"/>
      <c r="PLG58" s="71"/>
      <c r="PLW58" s="71"/>
      <c r="PMM58" s="71"/>
      <c r="PNC58" s="71"/>
      <c r="PNS58" s="71"/>
      <c r="POI58" s="71"/>
      <c r="POY58" s="71"/>
      <c r="PPO58" s="71"/>
      <c r="PQE58" s="71"/>
      <c r="PQU58" s="71"/>
      <c r="PRK58" s="71"/>
      <c r="PSA58" s="71"/>
      <c r="PSQ58" s="71"/>
      <c r="PTG58" s="71"/>
      <c r="PTW58" s="71"/>
      <c r="PUM58" s="71"/>
      <c r="PVC58" s="71"/>
      <c r="PVS58" s="71"/>
      <c r="PWI58" s="71"/>
      <c r="PWY58" s="71"/>
      <c r="PXO58" s="71"/>
      <c r="PYE58" s="71"/>
      <c r="PYU58" s="71"/>
      <c r="PZK58" s="71"/>
      <c r="QAA58" s="71"/>
      <c r="QAQ58" s="71"/>
      <c r="QBG58" s="71"/>
      <c r="QBW58" s="71"/>
      <c r="QCM58" s="71"/>
      <c r="QDC58" s="71"/>
      <c r="QDS58" s="71"/>
      <c r="QEI58" s="71"/>
      <c r="QEY58" s="71"/>
      <c r="QFO58" s="71"/>
      <c r="QGE58" s="71"/>
      <c r="QGU58" s="71"/>
      <c r="QHK58" s="71"/>
      <c r="QIA58" s="71"/>
      <c r="QIQ58" s="71"/>
      <c r="QJG58" s="71"/>
      <c r="QJW58" s="71"/>
      <c r="QKM58" s="71"/>
      <c r="QLC58" s="71"/>
      <c r="QLS58" s="71"/>
      <c r="QMI58" s="71"/>
      <c r="QMY58" s="71"/>
      <c r="QNO58" s="71"/>
      <c r="QOE58" s="71"/>
      <c r="QOU58" s="71"/>
      <c r="QPK58" s="71"/>
      <c r="QQA58" s="71"/>
      <c r="QQQ58" s="71"/>
      <c r="QRG58" s="71"/>
      <c r="QRW58" s="71"/>
      <c r="QSM58" s="71"/>
      <c r="QTC58" s="71"/>
      <c r="QTS58" s="71"/>
      <c r="QUI58" s="71"/>
      <c r="QUY58" s="71"/>
      <c r="QVO58" s="71"/>
      <c r="QWE58" s="71"/>
      <c r="QWU58" s="71"/>
      <c r="QXK58" s="71"/>
      <c r="QYA58" s="71"/>
      <c r="QYQ58" s="71"/>
      <c r="QZG58" s="71"/>
      <c r="QZW58" s="71"/>
      <c r="RAM58" s="71"/>
      <c r="RBC58" s="71"/>
      <c r="RBS58" s="71"/>
      <c r="RCI58" s="71"/>
      <c r="RCY58" s="71"/>
      <c r="RDO58" s="71"/>
      <c r="REE58" s="71"/>
      <c r="REU58" s="71"/>
      <c r="RFK58" s="71"/>
      <c r="RGA58" s="71"/>
      <c r="RGQ58" s="71"/>
      <c r="RHG58" s="71"/>
      <c r="RHW58" s="71"/>
      <c r="RIM58" s="71"/>
      <c r="RJC58" s="71"/>
      <c r="RJS58" s="71"/>
      <c r="RKI58" s="71"/>
      <c r="RKY58" s="71"/>
      <c r="RLO58" s="71"/>
      <c r="RME58" s="71"/>
      <c r="RMU58" s="71"/>
      <c r="RNK58" s="71"/>
      <c r="ROA58" s="71"/>
      <c r="ROQ58" s="71"/>
      <c r="RPG58" s="71"/>
      <c r="RPW58" s="71"/>
      <c r="RQM58" s="71"/>
      <c r="RRC58" s="71"/>
      <c r="RRS58" s="71"/>
      <c r="RSI58" s="71"/>
      <c r="RSY58" s="71"/>
      <c r="RTO58" s="71"/>
      <c r="RUE58" s="71"/>
      <c r="RUU58" s="71"/>
      <c r="RVK58" s="71"/>
      <c r="RWA58" s="71"/>
      <c r="RWQ58" s="71"/>
      <c r="RXG58" s="71"/>
      <c r="RXW58" s="71"/>
      <c r="RYM58" s="71"/>
      <c r="RZC58" s="71"/>
      <c r="RZS58" s="71"/>
      <c r="SAI58" s="71"/>
      <c r="SAY58" s="71"/>
      <c r="SBO58" s="71"/>
      <c r="SCE58" s="71"/>
      <c r="SCU58" s="71"/>
      <c r="SDK58" s="71"/>
      <c r="SEA58" s="71"/>
      <c r="SEQ58" s="71"/>
      <c r="SFG58" s="71"/>
      <c r="SFW58" s="71"/>
      <c r="SGM58" s="71"/>
      <c r="SHC58" s="71"/>
      <c r="SHS58" s="71"/>
      <c r="SII58" s="71"/>
      <c r="SIY58" s="71"/>
      <c r="SJO58" s="71"/>
      <c r="SKE58" s="71"/>
      <c r="SKU58" s="71"/>
      <c r="SLK58" s="71"/>
      <c r="SMA58" s="71"/>
      <c r="SMQ58" s="71"/>
      <c r="SNG58" s="71"/>
      <c r="SNW58" s="71"/>
      <c r="SOM58" s="71"/>
      <c r="SPC58" s="71"/>
      <c r="SPS58" s="71"/>
      <c r="SQI58" s="71"/>
      <c r="SQY58" s="71"/>
      <c r="SRO58" s="71"/>
      <c r="SSE58" s="71"/>
      <c r="SSU58" s="71"/>
      <c r="STK58" s="71"/>
      <c r="SUA58" s="71"/>
      <c r="SUQ58" s="71"/>
      <c r="SVG58" s="71"/>
      <c r="SVW58" s="71"/>
      <c r="SWM58" s="71"/>
      <c r="SXC58" s="71"/>
      <c r="SXS58" s="71"/>
      <c r="SYI58" s="71"/>
      <c r="SYY58" s="71"/>
      <c r="SZO58" s="71"/>
      <c r="TAE58" s="71"/>
      <c r="TAU58" s="71"/>
      <c r="TBK58" s="71"/>
      <c r="TCA58" s="71"/>
      <c r="TCQ58" s="71"/>
      <c r="TDG58" s="71"/>
      <c r="TDW58" s="71"/>
      <c r="TEM58" s="71"/>
      <c r="TFC58" s="71"/>
      <c r="TFS58" s="71"/>
      <c r="TGI58" s="71"/>
      <c r="TGY58" s="71"/>
      <c r="THO58" s="71"/>
      <c r="TIE58" s="71"/>
      <c r="TIU58" s="71"/>
      <c r="TJK58" s="71"/>
      <c r="TKA58" s="71"/>
      <c r="TKQ58" s="71"/>
      <c r="TLG58" s="71"/>
      <c r="TLW58" s="71"/>
      <c r="TMM58" s="71"/>
      <c r="TNC58" s="71"/>
      <c r="TNS58" s="71"/>
      <c r="TOI58" s="71"/>
      <c r="TOY58" s="71"/>
      <c r="TPO58" s="71"/>
      <c r="TQE58" s="71"/>
      <c r="TQU58" s="71"/>
      <c r="TRK58" s="71"/>
      <c r="TSA58" s="71"/>
      <c r="TSQ58" s="71"/>
      <c r="TTG58" s="71"/>
      <c r="TTW58" s="71"/>
      <c r="TUM58" s="71"/>
      <c r="TVC58" s="71"/>
      <c r="TVS58" s="71"/>
      <c r="TWI58" s="71"/>
      <c r="TWY58" s="71"/>
      <c r="TXO58" s="71"/>
      <c r="TYE58" s="71"/>
      <c r="TYU58" s="71"/>
      <c r="TZK58" s="71"/>
      <c r="UAA58" s="71"/>
      <c r="UAQ58" s="71"/>
      <c r="UBG58" s="71"/>
      <c r="UBW58" s="71"/>
      <c r="UCM58" s="71"/>
      <c r="UDC58" s="71"/>
      <c r="UDS58" s="71"/>
      <c r="UEI58" s="71"/>
      <c r="UEY58" s="71"/>
      <c r="UFO58" s="71"/>
      <c r="UGE58" s="71"/>
      <c r="UGU58" s="71"/>
      <c r="UHK58" s="71"/>
      <c r="UIA58" s="71"/>
      <c r="UIQ58" s="71"/>
      <c r="UJG58" s="71"/>
      <c r="UJW58" s="71"/>
      <c r="UKM58" s="71"/>
      <c r="ULC58" s="71"/>
      <c r="ULS58" s="71"/>
      <c r="UMI58" s="71"/>
      <c r="UMY58" s="71"/>
      <c r="UNO58" s="71"/>
      <c r="UOE58" s="71"/>
      <c r="UOU58" s="71"/>
      <c r="UPK58" s="71"/>
      <c r="UQA58" s="71"/>
      <c r="UQQ58" s="71"/>
      <c r="URG58" s="71"/>
      <c r="URW58" s="71"/>
      <c r="USM58" s="71"/>
      <c r="UTC58" s="71"/>
      <c r="UTS58" s="71"/>
      <c r="UUI58" s="71"/>
      <c r="UUY58" s="71"/>
      <c r="UVO58" s="71"/>
      <c r="UWE58" s="71"/>
      <c r="UWU58" s="71"/>
      <c r="UXK58" s="71"/>
      <c r="UYA58" s="71"/>
      <c r="UYQ58" s="71"/>
      <c r="UZG58" s="71"/>
      <c r="UZW58" s="71"/>
      <c r="VAM58" s="71"/>
      <c r="VBC58" s="71"/>
      <c r="VBS58" s="71"/>
      <c r="VCI58" s="71"/>
      <c r="VCY58" s="71"/>
      <c r="VDO58" s="71"/>
      <c r="VEE58" s="71"/>
      <c r="VEU58" s="71"/>
      <c r="VFK58" s="71"/>
      <c r="VGA58" s="71"/>
      <c r="VGQ58" s="71"/>
      <c r="VHG58" s="71"/>
      <c r="VHW58" s="71"/>
      <c r="VIM58" s="71"/>
      <c r="VJC58" s="71"/>
      <c r="VJS58" s="71"/>
      <c r="VKI58" s="71"/>
      <c r="VKY58" s="71"/>
      <c r="VLO58" s="71"/>
      <c r="VME58" s="71"/>
      <c r="VMU58" s="71"/>
      <c r="VNK58" s="71"/>
      <c r="VOA58" s="71"/>
      <c r="VOQ58" s="71"/>
      <c r="VPG58" s="71"/>
      <c r="VPW58" s="71"/>
      <c r="VQM58" s="71"/>
      <c r="VRC58" s="71"/>
      <c r="VRS58" s="71"/>
      <c r="VSI58" s="71"/>
      <c r="VSY58" s="71"/>
      <c r="VTO58" s="71"/>
      <c r="VUE58" s="71"/>
      <c r="VUU58" s="71"/>
      <c r="VVK58" s="71"/>
      <c r="VWA58" s="71"/>
      <c r="VWQ58" s="71"/>
      <c r="VXG58" s="71"/>
      <c r="VXW58" s="71"/>
      <c r="VYM58" s="71"/>
      <c r="VZC58" s="71"/>
      <c r="VZS58" s="71"/>
      <c r="WAI58" s="71"/>
      <c r="WAY58" s="71"/>
      <c r="WBO58" s="71"/>
      <c r="WCE58" s="71"/>
      <c r="WCU58" s="71"/>
      <c r="WDK58" s="71"/>
      <c r="WEA58" s="71"/>
      <c r="WEQ58" s="71"/>
      <c r="WFG58" s="71"/>
      <c r="WFW58" s="71"/>
      <c r="WGM58" s="71"/>
      <c r="WHC58" s="71"/>
      <c r="WHS58" s="71"/>
      <c r="WII58" s="71"/>
      <c r="WIY58" s="71"/>
      <c r="WJO58" s="71"/>
      <c r="WKE58" s="71"/>
      <c r="WKU58" s="71"/>
      <c r="WLK58" s="71"/>
      <c r="WMA58" s="71"/>
      <c r="WMQ58" s="71"/>
      <c r="WNG58" s="71"/>
      <c r="WNW58" s="71"/>
      <c r="WOM58" s="71"/>
      <c r="WPC58" s="71"/>
      <c r="WPS58" s="71"/>
      <c r="WQI58" s="71"/>
      <c r="WQY58" s="71"/>
      <c r="WRO58" s="71"/>
      <c r="WSE58" s="71"/>
      <c r="WSU58" s="71"/>
      <c r="WTK58" s="71"/>
      <c r="WUA58" s="71"/>
      <c r="WUQ58" s="71"/>
      <c r="WVG58" s="71"/>
      <c r="WVW58" s="71"/>
      <c r="WWM58" s="71"/>
      <c r="WXC58" s="71"/>
      <c r="WXS58" s="71"/>
      <c r="WYI58" s="71"/>
      <c r="WYY58" s="71"/>
      <c r="WZO58" s="71"/>
      <c r="XAE58" s="71"/>
      <c r="XAU58" s="71"/>
      <c r="XBK58" s="71"/>
      <c r="XCA58" s="71"/>
      <c r="XCQ58" s="71"/>
      <c r="XDG58" s="71"/>
      <c r="XDW58" s="71"/>
      <c r="XEM58" s="71"/>
    </row>
    <row r="59" spans="1:1023 1039:2047 2063:3071 3087:4095 4111:5119 5135:6143 6159:7167 7183:8191 8207:9215 9231:10239 10255:11263 11279:12287 12303:13311 13327:14335 14351:15359 15375:16367">
      <c r="A59" s="20" t="str">
        <f>IF(COUNTBLANK(F59)=1," ",COUNTA($F$11:F59))</f>
        <v xml:space="preserve"> </v>
      </c>
      <c r="B59" s="73" t="s">
        <v>331</v>
      </c>
      <c r="C59" s="68" t="s">
        <v>16</v>
      </c>
      <c r="D59" s="68">
        <v>6</v>
      </c>
      <c r="E59" s="95"/>
      <c r="F59" s="134"/>
      <c r="G59" s="135"/>
      <c r="H59" s="136"/>
      <c r="I59" s="135">
        <f t="shared" si="0"/>
        <v>0</v>
      </c>
      <c r="J59" s="135">
        <f t="shared" si="1"/>
        <v>0</v>
      </c>
      <c r="K59" s="135">
        <f t="shared" si="2"/>
        <v>0</v>
      </c>
      <c r="L59" s="135">
        <f t="shared" si="3"/>
        <v>0</v>
      </c>
      <c r="M59" s="135">
        <f t="shared" si="4"/>
        <v>0</v>
      </c>
      <c r="N59" s="135">
        <f t="shared" si="5"/>
        <v>0</v>
      </c>
      <c r="O59" s="70">
        <f t="shared" si="6"/>
        <v>0</v>
      </c>
      <c r="AE59" s="71"/>
      <c r="AU59" s="71"/>
      <c r="BK59" s="71"/>
      <c r="CA59" s="71"/>
      <c r="CQ59" s="71"/>
      <c r="DG59" s="71"/>
      <c r="DW59" s="71"/>
      <c r="EM59" s="71"/>
      <c r="FC59" s="71"/>
      <c r="FS59" s="71"/>
      <c r="GI59" s="71"/>
      <c r="GY59" s="71"/>
      <c r="HO59" s="71"/>
      <c r="IE59" s="71"/>
      <c r="IU59" s="71"/>
      <c r="JK59" s="71"/>
      <c r="KA59" s="71"/>
      <c r="KQ59" s="71"/>
      <c r="LG59" s="71"/>
      <c r="LW59" s="71"/>
      <c r="MM59" s="71"/>
      <c r="NC59" s="71"/>
      <c r="NS59" s="71"/>
      <c r="OI59" s="71"/>
      <c r="OY59" s="71"/>
      <c r="PO59" s="71"/>
      <c r="QE59" s="71"/>
      <c r="QU59" s="71"/>
      <c r="RK59" s="71"/>
      <c r="SA59" s="71"/>
      <c r="SQ59" s="71"/>
      <c r="TG59" s="71"/>
      <c r="TW59" s="71"/>
      <c r="UM59" s="71"/>
      <c r="VC59" s="71"/>
      <c r="VS59" s="71"/>
      <c r="WI59" s="71"/>
      <c r="WY59" s="71"/>
      <c r="XO59" s="71"/>
      <c r="YE59" s="71"/>
      <c r="YU59" s="71"/>
      <c r="ZK59" s="71"/>
      <c r="AAA59" s="71"/>
      <c r="AAQ59" s="71"/>
      <c r="ABG59" s="71"/>
      <c r="ABW59" s="71"/>
      <c r="ACM59" s="71"/>
      <c r="ADC59" s="71"/>
      <c r="ADS59" s="71"/>
      <c r="AEI59" s="71"/>
      <c r="AEY59" s="71"/>
      <c r="AFO59" s="71"/>
      <c r="AGE59" s="71"/>
      <c r="AGU59" s="71"/>
      <c r="AHK59" s="71"/>
      <c r="AIA59" s="71"/>
      <c r="AIQ59" s="71"/>
      <c r="AJG59" s="71"/>
      <c r="AJW59" s="71"/>
      <c r="AKM59" s="71"/>
      <c r="ALC59" s="71"/>
      <c r="ALS59" s="71"/>
      <c r="AMI59" s="71"/>
      <c r="AMY59" s="71"/>
      <c r="ANO59" s="71"/>
      <c r="AOE59" s="71"/>
      <c r="AOU59" s="71"/>
      <c r="APK59" s="71"/>
      <c r="AQA59" s="71"/>
      <c r="AQQ59" s="71"/>
      <c r="ARG59" s="71"/>
      <c r="ARW59" s="71"/>
      <c r="ASM59" s="71"/>
      <c r="ATC59" s="71"/>
      <c r="ATS59" s="71"/>
      <c r="AUI59" s="71"/>
      <c r="AUY59" s="71"/>
      <c r="AVO59" s="71"/>
      <c r="AWE59" s="71"/>
      <c r="AWU59" s="71"/>
      <c r="AXK59" s="71"/>
      <c r="AYA59" s="71"/>
      <c r="AYQ59" s="71"/>
      <c r="AZG59" s="71"/>
      <c r="AZW59" s="71"/>
      <c r="BAM59" s="71"/>
      <c r="BBC59" s="71"/>
      <c r="BBS59" s="71"/>
      <c r="BCI59" s="71"/>
      <c r="BCY59" s="71"/>
      <c r="BDO59" s="71"/>
      <c r="BEE59" s="71"/>
      <c r="BEU59" s="71"/>
      <c r="BFK59" s="71"/>
      <c r="BGA59" s="71"/>
      <c r="BGQ59" s="71"/>
      <c r="BHG59" s="71"/>
      <c r="BHW59" s="71"/>
      <c r="BIM59" s="71"/>
      <c r="BJC59" s="71"/>
      <c r="BJS59" s="71"/>
      <c r="BKI59" s="71"/>
      <c r="BKY59" s="71"/>
      <c r="BLO59" s="71"/>
      <c r="BME59" s="71"/>
      <c r="BMU59" s="71"/>
      <c r="BNK59" s="71"/>
      <c r="BOA59" s="71"/>
      <c r="BOQ59" s="71"/>
      <c r="BPG59" s="71"/>
      <c r="BPW59" s="71"/>
      <c r="BQM59" s="71"/>
      <c r="BRC59" s="71"/>
      <c r="BRS59" s="71"/>
      <c r="BSI59" s="71"/>
      <c r="BSY59" s="71"/>
      <c r="BTO59" s="71"/>
      <c r="BUE59" s="71"/>
      <c r="BUU59" s="71"/>
      <c r="BVK59" s="71"/>
      <c r="BWA59" s="71"/>
      <c r="BWQ59" s="71"/>
      <c r="BXG59" s="71"/>
      <c r="BXW59" s="71"/>
      <c r="BYM59" s="71"/>
      <c r="BZC59" s="71"/>
      <c r="BZS59" s="71"/>
      <c r="CAI59" s="71"/>
      <c r="CAY59" s="71"/>
      <c r="CBO59" s="71"/>
      <c r="CCE59" s="71"/>
      <c r="CCU59" s="71"/>
      <c r="CDK59" s="71"/>
      <c r="CEA59" s="71"/>
      <c r="CEQ59" s="71"/>
      <c r="CFG59" s="71"/>
      <c r="CFW59" s="71"/>
      <c r="CGM59" s="71"/>
      <c r="CHC59" s="71"/>
      <c r="CHS59" s="71"/>
      <c r="CII59" s="71"/>
      <c r="CIY59" s="71"/>
      <c r="CJO59" s="71"/>
      <c r="CKE59" s="71"/>
      <c r="CKU59" s="71"/>
      <c r="CLK59" s="71"/>
      <c r="CMA59" s="71"/>
      <c r="CMQ59" s="71"/>
      <c r="CNG59" s="71"/>
      <c r="CNW59" s="71"/>
      <c r="COM59" s="71"/>
      <c r="CPC59" s="71"/>
      <c r="CPS59" s="71"/>
      <c r="CQI59" s="71"/>
      <c r="CQY59" s="71"/>
      <c r="CRO59" s="71"/>
      <c r="CSE59" s="71"/>
      <c r="CSU59" s="71"/>
      <c r="CTK59" s="71"/>
      <c r="CUA59" s="71"/>
      <c r="CUQ59" s="71"/>
      <c r="CVG59" s="71"/>
      <c r="CVW59" s="71"/>
      <c r="CWM59" s="71"/>
      <c r="CXC59" s="71"/>
      <c r="CXS59" s="71"/>
      <c r="CYI59" s="71"/>
      <c r="CYY59" s="71"/>
      <c r="CZO59" s="71"/>
      <c r="DAE59" s="71"/>
      <c r="DAU59" s="71"/>
      <c r="DBK59" s="71"/>
      <c r="DCA59" s="71"/>
      <c r="DCQ59" s="71"/>
      <c r="DDG59" s="71"/>
      <c r="DDW59" s="71"/>
      <c r="DEM59" s="71"/>
      <c r="DFC59" s="71"/>
      <c r="DFS59" s="71"/>
      <c r="DGI59" s="71"/>
      <c r="DGY59" s="71"/>
      <c r="DHO59" s="71"/>
      <c r="DIE59" s="71"/>
      <c r="DIU59" s="71"/>
      <c r="DJK59" s="71"/>
      <c r="DKA59" s="71"/>
      <c r="DKQ59" s="71"/>
      <c r="DLG59" s="71"/>
      <c r="DLW59" s="71"/>
      <c r="DMM59" s="71"/>
      <c r="DNC59" s="71"/>
      <c r="DNS59" s="71"/>
      <c r="DOI59" s="71"/>
      <c r="DOY59" s="71"/>
      <c r="DPO59" s="71"/>
      <c r="DQE59" s="71"/>
      <c r="DQU59" s="71"/>
      <c r="DRK59" s="71"/>
      <c r="DSA59" s="71"/>
      <c r="DSQ59" s="71"/>
      <c r="DTG59" s="71"/>
      <c r="DTW59" s="71"/>
      <c r="DUM59" s="71"/>
      <c r="DVC59" s="71"/>
      <c r="DVS59" s="71"/>
      <c r="DWI59" s="71"/>
      <c r="DWY59" s="71"/>
      <c r="DXO59" s="71"/>
      <c r="DYE59" s="71"/>
      <c r="DYU59" s="71"/>
      <c r="DZK59" s="71"/>
      <c r="EAA59" s="71"/>
      <c r="EAQ59" s="71"/>
      <c r="EBG59" s="71"/>
      <c r="EBW59" s="71"/>
      <c r="ECM59" s="71"/>
      <c r="EDC59" s="71"/>
      <c r="EDS59" s="71"/>
      <c r="EEI59" s="71"/>
      <c r="EEY59" s="71"/>
      <c r="EFO59" s="71"/>
      <c r="EGE59" s="71"/>
      <c r="EGU59" s="71"/>
      <c r="EHK59" s="71"/>
      <c r="EIA59" s="71"/>
      <c r="EIQ59" s="71"/>
      <c r="EJG59" s="71"/>
      <c r="EJW59" s="71"/>
      <c r="EKM59" s="71"/>
      <c r="ELC59" s="71"/>
      <c r="ELS59" s="71"/>
      <c r="EMI59" s="71"/>
      <c r="EMY59" s="71"/>
      <c r="ENO59" s="71"/>
      <c r="EOE59" s="71"/>
      <c r="EOU59" s="71"/>
      <c r="EPK59" s="71"/>
      <c r="EQA59" s="71"/>
      <c r="EQQ59" s="71"/>
      <c r="ERG59" s="71"/>
      <c r="ERW59" s="71"/>
      <c r="ESM59" s="71"/>
      <c r="ETC59" s="71"/>
      <c r="ETS59" s="71"/>
      <c r="EUI59" s="71"/>
      <c r="EUY59" s="71"/>
      <c r="EVO59" s="71"/>
      <c r="EWE59" s="71"/>
      <c r="EWU59" s="71"/>
      <c r="EXK59" s="71"/>
      <c r="EYA59" s="71"/>
      <c r="EYQ59" s="71"/>
      <c r="EZG59" s="71"/>
      <c r="EZW59" s="71"/>
      <c r="FAM59" s="71"/>
      <c r="FBC59" s="71"/>
      <c r="FBS59" s="71"/>
      <c r="FCI59" s="71"/>
      <c r="FCY59" s="71"/>
      <c r="FDO59" s="71"/>
      <c r="FEE59" s="71"/>
      <c r="FEU59" s="71"/>
      <c r="FFK59" s="71"/>
      <c r="FGA59" s="71"/>
      <c r="FGQ59" s="71"/>
      <c r="FHG59" s="71"/>
      <c r="FHW59" s="71"/>
      <c r="FIM59" s="71"/>
      <c r="FJC59" s="71"/>
      <c r="FJS59" s="71"/>
      <c r="FKI59" s="71"/>
      <c r="FKY59" s="71"/>
      <c r="FLO59" s="71"/>
      <c r="FME59" s="71"/>
      <c r="FMU59" s="71"/>
      <c r="FNK59" s="71"/>
      <c r="FOA59" s="71"/>
      <c r="FOQ59" s="71"/>
      <c r="FPG59" s="71"/>
      <c r="FPW59" s="71"/>
      <c r="FQM59" s="71"/>
      <c r="FRC59" s="71"/>
      <c r="FRS59" s="71"/>
      <c r="FSI59" s="71"/>
      <c r="FSY59" s="71"/>
      <c r="FTO59" s="71"/>
      <c r="FUE59" s="71"/>
      <c r="FUU59" s="71"/>
      <c r="FVK59" s="71"/>
      <c r="FWA59" s="71"/>
      <c r="FWQ59" s="71"/>
      <c r="FXG59" s="71"/>
      <c r="FXW59" s="71"/>
      <c r="FYM59" s="71"/>
      <c r="FZC59" s="71"/>
      <c r="FZS59" s="71"/>
      <c r="GAI59" s="71"/>
      <c r="GAY59" s="71"/>
      <c r="GBO59" s="71"/>
      <c r="GCE59" s="71"/>
      <c r="GCU59" s="71"/>
      <c r="GDK59" s="71"/>
      <c r="GEA59" s="71"/>
      <c r="GEQ59" s="71"/>
      <c r="GFG59" s="71"/>
      <c r="GFW59" s="71"/>
      <c r="GGM59" s="71"/>
      <c r="GHC59" s="71"/>
      <c r="GHS59" s="71"/>
      <c r="GII59" s="71"/>
      <c r="GIY59" s="71"/>
      <c r="GJO59" s="71"/>
      <c r="GKE59" s="71"/>
      <c r="GKU59" s="71"/>
      <c r="GLK59" s="71"/>
      <c r="GMA59" s="71"/>
      <c r="GMQ59" s="71"/>
      <c r="GNG59" s="71"/>
      <c r="GNW59" s="71"/>
      <c r="GOM59" s="71"/>
      <c r="GPC59" s="71"/>
      <c r="GPS59" s="71"/>
      <c r="GQI59" s="71"/>
      <c r="GQY59" s="71"/>
      <c r="GRO59" s="71"/>
      <c r="GSE59" s="71"/>
      <c r="GSU59" s="71"/>
      <c r="GTK59" s="71"/>
      <c r="GUA59" s="71"/>
      <c r="GUQ59" s="71"/>
      <c r="GVG59" s="71"/>
      <c r="GVW59" s="71"/>
      <c r="GWM59" s="71"/>
      <c r="GXC59" s="71"/>
      <c r="GXS59" s="71"/>
      <c r="GYI59" s="71"/>
      <c r="GYY59" s="71"/>
      <c r="GZO59" s="71"/>
      <c r="HAE59" s="71"/>
      <c r="HAU59" s="71"/>
      <c r="HBK59" s="71"/>
      <c r="HCA59" s="71"/>
      <c r="HCQ59" s="71"/>
      <c r="HDG59" s="71"/>
      <c r="HDW59" s="71"/>
      <c r="HEM59" s="71"/>
      <c r="HFC59" s="71"/>
      <c r="HFS59" s="71"/>
      <c r="HGI59" s="71"/>
      <c r="HGY59" s="71"/>
      <c r="HHO59" s="71"/>
      <c r="HIE59" s="71"/>
      <c r="HIU59" s="71"/>
      <c r="HJK59" s="71"/>
      <c r="HKA59" s="71"/>
      <c r="HKQ59" s="71"/>
      <c r="HLG59" s="71"/>
      <c r="HLW59" s="71"/>
      <c r="HMM59" s="71"/>
      <c r="HNC59" s="71"/>
      <c r="HNS59" s="71"/>
      <c r="HOI59" s="71"/>
      <c r="HOY59" s="71"/>
      <c r="HPO59" s="71"/>
      <c r="HQE59" s="71"/>
      <c r="HQU59" s="71"/>
      <c r="HRK59" s="71"/>
      <c r="HSA59" s="71"/>
      <c r="HSQ59" s="71"/>
      <c r="HTG59" s="71"/>
      <c r="HTW59" s="71"/>
      <c r="HUM59" s="71"/>
      <c r="HVC59" s="71"/>
      <c r="HVS59" s="71"/>
      <c r="HWI59" s="71"/>
      <c r="HWY59" s="71"/>
      <c r="HXO59" s="71"/>
      <c r="HYE59" s="71"/>
      <c r="HYU59" s="71"/>
      <c r="HZK59" s="71"/>
      <c r="IAA59" s="71"/>
      <c r="IAQ59" s="71"/>
      <c r="IBG59" s="71"/>
      <c r="IBW59" s="71"/>
      <c r="ICM59" s="71"/>
      <c r="IDC59" s="71"/>
      <c r="IDS59" s="71"/>
      <c r="IEI59" s="71"/>
      <c r="IEY59" s="71"/>
      <c r="IFO59" s="71"/>
      <c r="IGE59" s="71"/>
      <c r="IGU59" s="71"/>
      <c r="IHK59" s="71"/>
      <c r="IIA59" s="71"/>
      <c r="IIQ59" s="71"/>
      <c r="IJG59" s="71"/>
      <c r="IJW59" s="71"/>
      <c r="IKM59" s="71"/>
      <c r="ILC59" s="71"/>
      <c r="ILS59" s="71"/>
      <c r="IMI59" s="71"/>
      <c r="IMY59" s="71"/>
      <c r="INO59" s="71"/>
      <c r="IOE59" s="71"/>
      <c r="IOU59" s="71"/>
      <c r="IPK59" s="71"/>
      <c r="IQA59" s="71"/>
      <c r="IQQ59" s="71"/>
      <c r="IRG59" s="71"/>
      <c r="IRW59" s="71"/>
      <c r="ISM59" s="71"/>
      <c r="ITC59" s="71"/>
      <c r="ITS59" s="71"/>
      <c r="IUI59" s="71"/>
      <c r="IUY59" s="71"/>
      <c r="IVO59" s="71"/>
      <c r="IWE59" s="71"/>
      <c r="IWU59" s="71"/>
      <c r="IXK59" s="71"/>
      <c r="IYA59" s="71"/>
      <c r="IYQ59" s="71"/>
      <c r="IZG59" s="71"/>
      <c r="IZW59" s="71"/>
      <c r="JAM59" s="71"/>
      <c r="JBC59" s="71"/>
      <c r="JBS59" s="71"/>
      <c r="JCI59" s="71"/>
      <c r="JCY59" s="71"/>
      <c r="JDO59" s="71"/>
      <c r="JEE59" s="71"/>
      <c r="JEU59" s="71"/>
      <c r="JFK59" s="71"/>
      <c r="JGA59" s="71"/>
      <c r="JGQ59" s="71"/>
      <c r="JHG59" s="71"/>
      <c r="JHW59" s="71"/>
      <c r="JIM59" s="71"/>
      <c r="JJC59" s="71"/>
      <c r="JJS59" s="71"/>
      <c r="JKI59" s="71"/>
      <c r="JKY59" s="71"/>
      <c r="JLO59" s="71"/>
      <c r="JME59" s="71"/>
      <c r="JMU59" s="71"/>
      <c r="JNK59" s="71"/>
      <c r="JOA59" s="71"/>
      <c r="JOQ59" s="71"/>
      <c r="JPG59" s="71"/>
      <c r="JPW59" s="71"/>
      <c r="JQM59" s="71"/>
      <c r="JRC59" s="71"/>
      <c r="JRS59" s="71"/>
      <c r="JSI59" s="71"/>
      <c r="JSY59" s="71"/>
      <c r="JTO59" s="71"/>
      <c r="JUE59" s="71"/>
      <c r="JUU59" s="71"/>
      <c r="JVK59" s="71"/>
      <c r="JWA59" s="71"/>
      <c r="JWQ59" s="71"/>
      <c r="JXG59" s="71"/>
      <c r="JXW59" s="71"/>
      <c r="JYM59" s="71"/>
      <c r="JZC59" s="71"/>
      <c r="JZS59" s="71"/>
      <c r="KAI59" s="71"/>
      <c r="KAY59" s="71"/>
      <c r="KBO59" s="71"/>
      <c r="KCE59" s="71"/>
      <c r="KCU59" s="71"/>
      <c r="KDK59" s="71"/>
      <c r="KEA59" s="71"/>
      <c r="KEQ59" s="71"/>
      <c r="KFG59" s="71"/>
      <c r="KFW59" s="71"/>
      <c r="KGM59" s="71"/>
      <c r="KHC59" s="71"/>
      <c r="KHS59" s="71"/>
      <c r="KII59" s="71"/>
      <c r="KIY59" s="71"/>
      <c r="KJO59" s="71"/>
      <c r="KKE59" s="71"/>
      <c r="KKU59" s="71"/>
      <c r="KLK59" s="71"/>
      <c r="KMA59" s="71"/>
      <c r="KMQ59" s="71"/>
      <c r="KNG59" s="71"/>
      <c r="KNW59" s="71"/>
      <c r="KOM59" s="71"/>
      <c r="KPC59" s="71"/>
      <c r="KPS59" s="71"/>
      <c r="KQI59" s="71"/>
      <c r="KQY59" s="71"/>
      <c r="KRO59" s="71"/>
      <c r="KSE59" s="71"/>
      <c r="KSU59" s="71"/>
      <c r="KTK59" s="71"/>
      <c r="KUA59" s="71"/>
      <c r="KUQ59" s="71"/>
      <c r="KVG59" s="71"/>
      <c r="KVW59" s="71"/>
      <c r="KWM59" s="71"/>
      <c r="KXC59" s="71"/>
      <c r="KXS59" s="71"/>
      <c r="KYI59" s="71"/>
      <c r="KYY59" s="71"/>
      <c r="KZO59" s="71"/>
      <c r="LAE59" s="71"/>
      <c r="LAU59" s="71"/>
      <c r="LBK59" s="71"/>
      <c r="LCA59" s="71"/>
      <c r="LCQ59" s="71"/>
      <c r="LDG59" s="71"/>
      <c r="LDW59" s="71"/>
      <c r="LEM59" s="71"/>
      <c r="LFC59" s="71"/>
      <c r="LFS59" s="71"/>
      <c r="LGI59" s="71"/>
      <c r="LGY59" s="71"/>
      <c r="LHO59" s="71"/>
      <c r="LIE59" s="71"/>
      <c r="LIU59" s="71"/>
      <c r="LJK59" s="71"/>
      <c r="LKA59" s="71"/>
      <c r="LKQ59" s="71"/>
      <c r="LLG59" s="71"/>
      <c r="LLW59" s="71"/>
      <c r="LMM59" s="71"/>
      <c r="LNC59" s="71"/>
      <c r="LNS59" s="71"/>
      <c r="LOI59" s="71"/>
      <c r="LOY59" s="71"/>
      <c r="LPO59" s="71"/>
      <c r="LQE59" s="71"/>
      <c r="LQU59" s="71"/>
      <c r="LRK59" s="71"/>
      <c r="LSA59" s="71"/>
      <c r="LSQ59" s="71"/>
      <c r="LTG59" s="71"/>
      <c r="LTW59" s="71"/>
      <c r="LUM59" s="71"/>
      <c r="LVC59" s="71"/>
      <c r="LVS59" s="71"/>
      <c r="LWI59" s="71"/>
      <c r="LWY59" s="71"/>
      <c r="LXO59" s="71"/>
      <c r="LYE59" s="71"/>
      <c r="LYU59" s="71"/>
      <c r="LZK59" s="71"/>
      <c r="MAA59" s="71"/>
      <c r="MAQ59" s="71"/>
      <c r="MBG59" s="71"/>
      <c r="MBW59" s="71"/>
      <c r="MCM59" s="71"/>
      <c r="MDC59" s="71"/>
      <c r="MDS59" s="71"/>
      <c r="MEI59" s="71"/>
      <c r="MEY59" s="71"/>
      <c r="MFO59" s="71"/>
      <c r="MGE59" s="71"/>
      <c r="MGU59" s="71"/>
      <c r="MHK59" s="71"/>
      <c r="MIA59" s="71"/>
      <c r="MIQ59" s="71"/>
      <c r="MJG59" s="71"/>
      <c r="MJW59" s="71"/>
      <c r="MKM59" s="71"/>
      <c r="MLC59" s="71"/>
      <c r="MLS59" s="71"/>
      <c r="MMI59" s="71"/>
      <c r="MMY59" s="71"/>
      <c r="MNO59" s="71"/>
      <c r="MOE59" s="71"/>
      <c r="MOU59" s="71"/>
      <c r="MPK59" s="71"/>
      <c r="MQA59" s="71"/>
      <c r="MQQ59" s="71"/>
      <c r="MRG59" s="71"/>
      <c r="MRW59" s="71"/>
      <c r="MSM59" s="71"/>
      <c r="MTC59" s="71"/>
      <c r="MTS59" s="71"/>
      <c r="MUI59" s="71"/>
      <c r="MUY59" s="71"/>
      <c r="MVO59" s="71"/>
      <c r="MWE59" s="71"/>
      <c r="MWU59" s="71"/>
      <c r="MXK59" s="71"/>
      <c r="MYA59" s="71"/>
      <c r="MYQ59" s="71"/>
      <c r="MZG59" s="71"/>
      <c r="MZW59" s="71"/>
      <c r="NAM59" s="71"/>
      <c r="NBC59" s="71"/>
      <c r="NBS59" s="71"/>
      <c r="NCI59" s="71"/>
      <c r="NCY59" s="71"/>
      <c r="NDO59" s="71"/>
      <c r="NEE59" s="71"/>
      <c r="NEU59" s="71"/>
      <c r="NFK59" s="71"/>
      <c r="NGA59" s="71"/>
      <c r="NGQ59" s="71"/>
      <c r="NHG59" s="71"/>
      <c r="NHW59" s="71"/>
      <c r="NIM59" s="71"/>
      <c r="NJC59" s="71"/>
      <c r="NJS59" s="71"/>
      <c r="NKI59" s="71"/>
      <c r="NKY59" s="71"/>
      <c r="NLO59" s="71"/>
      <c r="NME59" s="71"/>
      <c r="NMU59" s="71"/>
      <c r="NNK59" s="71"/>
      <c r="NOA59" s="71"/>
      <c r="NOQ59" s="71"/>
      <c r="NPG59" s="71"/>
      <c r="NPW59" s="71"/>
      <c r="NQM59" s="71"/>
      <c r="NRC59" s="71"/>
      <c r="NRS59" s="71"/>
      <c r="NSI59" s="71"/>
      <c r="NSY59" s="71"/>
      <c r="NTO59" s="71"/>
      <c r="NUE59" s="71"/>
      <c r="NUU59" s="71"/>
      <c r="NVK59" s="71"/>
      <c r="NWA59" s="71"/>
      <c r="NWQ59" s="71"/>
      <c r="NXG59" s="71"/>
      <c r="NXW59" s="71"/>
      <c r="NYM59" s="71"/>
      <c r="NZC59" s="71"/>
      <c r="NZS59" s="71"/>
      <c r="OAI59" s="71"/>
      <c r="OAY59" s="71"/>
      <c r="OBO59" s="71"/>
      <c r="OCE59" s="71"/>
      <c r="OCU59" s="71"/>
      <c r="ODK59" s="71"/>
      <c r="OEA59" s="71"/>
      <c r="OEQ59" s="71"/>
      <c r="OFG59" s="71"/>
      <c r="OFW59" s="71"/>
      <c r="OGM59" s="71"/>
      <c r="OHC59" s="71"/>
      <c r="OHS59" s="71"/>
      <c r="OII59" s="71"/>
      <c r="OIY59" s="71"/>
      <c r="OJO59" s="71"/>
      <c r="OKE59" s="71"/>
      <c r="OKU59" s="71"/>
      <c r="OLK59" s="71"/>
      <c r="OMA59" s="71"/>
      <c r="OMQ59" s="71"/>
      <c r="ONG59" s="71"/>
      <c r="ONW59" s="71"/>
      <c r="OOM59" s="71"/>
      <c r="OPC59" s="71"/>
      <c r="OPS59" s="71"/>
      <c r="OQI59" s="71"/>
      <c r="OQY59" s="71"/>
      <c r="ORO59" s="71"/>
      <c r="OSE59" s="71"/>
      <c r="OSU59" s="71"/>
      <c r="OTK59" s="71"/>
      <c r="OUA59" s="71"/>
      <c r="OUQ59" s="71"/>
      <c r="OVG59" s="71"/>
      <c r="OVW59" s="71"/>
      <c r="OWM59" s="71"/>
      <c r="OXC59" s="71"/>
      <c r="OXS59" s="71"/>
      <c r="OYI59" s="71"/>
      <c r="OYY59" s="71"/>
      <c r="OZO59" s="71"/>
      <c r="PAE59" s="71"/>
      <c r="PAU59" s="71"/>
      <c r="PBK59" s="71"/>
      <c r="PCA59" s="71"/>
      <c r="PCQ59" s="71"/>
      <c r="PDG59" s="71"/>
      <c r="PDW59" s="71"/>
      <c r="PEM59" s="71"/>
      <c r="PFC59" s="71"/>
      <c r="PFS59" s="71"/>
      <c r="PGI59" s="71"/>
      <c r="PGY59" s="71"/>
      <c r="PHO59" s="71"/>
      <c r="PIE59" s="71"/>
      <c r="PIU59" s="71"/>
      <c r="PJK59" s="71"/>
      <c r="PKA59" s="71"/>
      <c r="PKQ59" s="71"/>
      <c r="PLG59" s="71"/>
      <c r="PLW59" s="71"/>
      <c r="PMM59" s="71"/>
      <c r="PNC59" s="71"/>
      <c r="PNS59" s="71"/>
      <c r="POI59" s="71"/>
      <c r="POY59" s="71"/>
      <c r="PPO59" s="71"/>
      <c r="PQE59" s="71"/>
      <c r="PQU59" s="71"/>
      <c r="PRK59" s="71"/>
      <c r="PSA59" s="71"/>
      <c r="PSQ59" s="71"/>
      <c r="PTG59" s="71"/>
      <c r="PTW59" s="71"/>
      <c r="PUM59" s="71"/>
      <c r="PVC59" s="71"/>
      <c r="PVS59" s="71"/>
      <c r="PWI59" s="71"/>
      <c r="PWY59" s="71"/>
      <c r="PXO59" s="71"/>
      <c r="PYE59" s="71"/>
      <c r="PYU59" s="71"/>
      <c r="PZK59" s="71"/>
      <c r="QAA59" s="71"/>
      <c r="QAQ59" s="71"/>
      <c r="QBG59" s="71"/>
      <c r="QBW59" s="71"/>
      <c r="QCM59" s="71"/>
      <c r="QDC59" s="71"/>
      <c r="QDS59" s="71"/>
      <c r="QEI59" s="71"/>
      <c r="QEY59" s="71"/>
      <c r="QFO59" s="71"/>
      <c r="QGE59" s="71"/>
      <c r="QGU59" s="71"/>
      <c r="QHK59" s="71"/>
      <c r="QIA59" s="71"/>
      <c r="QIQ59" s="71"/>
      <c r="QJG59" s="71"/>
      <c r="QJW59" s="71"/>
      <c r="QKM59" s="71"/>
      <c r="QLC59" s="71"/>
      <c r="QLS59" s="71"/>
      <c r="QMI59" s="71"/>
      <c r="QMY59" s="71"/>
      <c r="QNO59" s="71"/>
      <c r="QOE59" s="71"/>
      <c r="QOU59" s="71"/>
      <c r="QPK59" s="71"/>
      <c r="QQA59" s="71"/>
      <c r="QQQ59" s="71"/>
      <c r="QRG59" s="71"/>
      <c r="QRW59" s="71"/>
      <c r="QSM59" s="71"/>
      <c r="QTC59" s="71"/>
      <c r="QTS59" s="71"/>
      <c r="QUI59" s="71"/>
      <c r="QUY59" s="71"/>
      <c r="QVO59" s="71"/>
      <c r="QWE59" s="71"/>
      <c r="QWU59" s="71"/>
      <c r="QXK59" s="71"/>
      <c r="QYA59" s="71"/>
      <c r="QYQ59" s="71"/>
      <c r="QZG59" s="71"/>
      <c r="QZW59" s="71"/>
      <c r="RAM59" s="71"/>
      <c r="RBC59" s="71"/>
      <c r="RBS59" s="71"/>
      <c r="RCI59" s="71"/>
      <c r="RCY59" s="71"/>
      <c r="RDO59" s="71"/>
      <c r="REE59" s="71"/>
      <c r="REU59" s="71"/>
      <c r="RFK59" s="71"/>
      <c r="RGA59" s="71"/>
      <c r="RGQ59" s="71"/>
      <c r="RHG59" s="71"/>
      <c r="RHW59" s="71"/>
      <c r="RIM59" s="71"/>
      <c r="RJC59" s="71"/>
      <c r="RJS59" s="71"/>
      <c r="RKI59" s="71"/>
      <c r="RKY59" s="71"/>
      <c r="RLO59" s="71"/>
      <c r="RME59" s="71"/>
      <c r="RMU59" s="71"/>
      <c r="RNK59" s="71"/>
      <c r="ROA59" s="71"/>
      <c r="ROQ59" s="71"/>
      <c r="RPG59" s="71"/>
      <c r="RPW59" s="71"/>
      <c r="RQM59" s="71"/>
      <c r="RRC59" s="71"/>
      <c r="RRS59" s="71"/>
      <c r="RSI59" s="71"/>
      <c r="RSY59" s="71"/>
      <c r="RTO59" s="71"/>
      <c r="RUE59" s="71"/>
      <c r="RUU59" s="71"/>
      <c r="RVK59" s="71"/>
      <c r="RWA59" s="71"/>
      <c r="RWQ59" s="71"/>
      <c r="RXG59" s="71"/>
      <c r="RXW59" s="71"/>
      <c r="RYM59" s="71"/>
      <c r="RZC59" s="71"/>
      <c r="RZS59" s="71"/>
      <c r="SAI59" s="71"/>
      <c r="SAY59" s="71"/>
      <c r="SBO59" s="71"/>
      <c r="SCE59" s="71"/>
      <c r="SCU59" s="71"/>
      <c r="SDK59" s="71"/>
      <c r="SEA59" s="71"/>
      <c r="SEQ59" s="71"/>
      <c r="SFG59" s="71"/>
      <c r="SFW59" s="71"/>
      <c r="SGM59" s="71"/>
      <c r="SHC59" s="71"/>
      <c r="SHS59" s="71"/>
      <c r="SII59" s="71"/>
      <c r="SIY59" s="71"/>
      <c r="SJO59" s="71"/>
      <c r="SKE59" s="71"/>
      <c r="SKU59" s="71"/>
      <c r="SLK59" s="71"/>
      <c r="SMA59" s="71"/>
      <c r="SMQ59" s="71"/>
      <c r="SNG59" s="71"/>
      <c r="SNW59" s="71"/>
      <c r="SOM59" s="71"/>
      <c r="SPC59" s="71"/>
      <c r="SPS59" s="71"/>
      <c r="SQI59" s="71"/>
      <c r="SQY59" s="71"/>
      <c r="SRO59" s="71"/>
      <c r="SSE59" s="71"/>
      <c r="SSU59" s="71"/>
      <c r="STK59" s="71"/>
      <c r="SUA59" s="71"/>
      <c r="SUQ59" s="71"/>
      <c r="SVG59" s="71"/>
      <c r="SVW59" s="71"/>
      <c r="SWM59" s="71"/>
      <c r="SXC59" s="71"/>
      <c r="SXS59" s="71"/>
      <c r="SYI59" s="71"/>
      <c r="SYY59" s="71"/>
      <c r="SZO59" s="71"/>
      <c r="TAE59" s="71"/>
      <c r="TAU59" s="71"/>
      <c r="TBK59" s="71"/>
      <c r="TCA59" s="71"/>
      <c r="TCQ59" s="71"/>
      <c r="TDG59" s="71"/>
      <c r="TDW59" s="71"/>
      <c r="TEM59" s="71"/>
      <c r="TFC59" s="71"/>
      <c r="TFS59" s="71"/>
      <c r="TGI59" s="71"/>
      <c r="TGY59" s="71"/>
      <c r="THO59" s="71"/>
      <c r="TIE59" s="71"/>
      <c r="TIU59" s="71"/>
      <c r="TJK59" s="71"/>
      <c r="TKA59" s="71"/>
      <c r="TKQ59" s="71"/>
      <c r="TLG59" s="71"/>
      <c r="TLW59" s="71"/>
      <c r="TMM59" s="71"/>
      <c r="TNC59" s="71"/>
      <c r="TNS59" s="71"/>
      <c r="TOI59" s="71"/>
      <c r="TOY59" s="71"/>
      <c r="TPO59" s="71"/>
      <c r="TQE59" s="71"/>
      <c r="TQU59" s="71"/>
      <c r="TRK59" s="71"/>
      <c r="TSA59" s="71"/>
      <c r="TSQ59" s="71"/>
      <c r="TTG59" s="71"/>
      <c r="TTW59" s="71"/>
      <c r="TUM59" s="71"/>
      <c r="TVC59" s="71"/>
      <c r="TVS59" s="71"/>
      <c r="TWI59" s="71"/>
      <c r="TWY59" s="71"/>
      <c r="TXO59" s="71"/>
      <c r="TYE59" s="71"/>
      <c r="TYU59" s="71"/>
      <c r="TZK59" s="71"/>
      <c r="UAA59" s="71"/>
      <c r="UAQ59" s="71"/>
      <c r="UBG59" s="71"/>
      <c r="UBW59" s="71"/>
      <c r="UCM59" s="71"/>
      <c r="UDC59" s="71"/>
      <c r="UDS59" s="71"/>
      <c r="UEI59" s="71"/>
      <c r="UEY59" s="71"/>
      <c r="UFO59" s="71"/>
      <c r="UGE59" s="71"/>
      <c r="UGU59" s="71"/>
      <c r="UHK59" s="71"/>
      <c r="UIA59" s="71"/>
      <c r="UIQ59" s="71"/>
      <c r="UJG59" s="71"/>
      <c r="UJW59" s="71"/>
      <c r="UKM59" s="71"/>
      <c r="ULC59" s="71"/>
      <c r="ULS59" s="71"/>
      <c r="UMI59" s="71"/>
      <c r="UMY59" s="71"/>
      <c r="UNO59" s="71"/>
      <c r="UOE59" s="71"/>
      <c r="UOU59" s="71"/>
      <c r="UPK59" s="71"/>
      <c r="UQA59" s="71"/>
      <c r="UQQ59" s="71"/>
      <c r="URG59" s="71"/>
      <c r="URW59" s="71"/>
      <c r="USM59" s="71"/>
      <c r="UTC59" s="71"/>
      <c r="UTS59" s="71"/>
      <c r="UUI59" s="71"/>
      <c r="UUY59" s="71"/>
      <c r="UVO59" s="71"/>
      <c r="UWE59" s="71"/>
      <c r="UWU59" s="71"/>
      <c r="UXK59" s="71"/>
      <c r="UYA59" s="71"/>
      <c r="UYQ59" s="71"/>
      <c r="UZG59" s="71"/>
      <c r="UZW59" s="71"/>
      <c r="VAM59" s="71"/>
      <c r="VBC59" s="71"/>
      <c r="VBS59" s="71"/>
      <c r="VCI59" s="71"/>
      <c r="VCY59" s="71"/>
      <c r="VDO59" s="71"/>
      <c r="VEE59" s="71"/>
      <c r="VEU59" s="71"/>
      <c r="VFK59" s="71"/>
      <c r="VGA59" s="71"/>
      <c r="VGQ59" s="71"/>
      <c r="VHG59" s="71"/>
      <c r="VHW59" s="71"/>
      <c r="VIM59" s="71"/>
      <c r="VJC59" s="71"/>
      <c r="VJS59" s="71"/>
      <c r="VKI59" s="71"/>
      <c r="VKY59" s="71"/>
      <c r="VLO59" s="71"/>
      <c r="VME59" s="71"/>
      <c r="VMU59" s="71"/>
      <c r="VNK59" s="71"/>
      <c r="VOA59" s="71"/>
      <c r="VOQ59" s="71"/>
      <c r="VPG59" s="71"/>
      <c r="VPW59" s="71"/>
      <c r="VQM59" s="71"/>
      <c r="VRC59" s="71"/>
      <c r="VRS59" s="71"/>
      <c r="VSI59" s="71"/>
      <c r="VSY59" s="71"/>
      <c r="VTO59" s="71"/>
      <c r="VUE59" s="71"/>
      <c r="VUU59" s="71"/>
      <c r="VVK59" s="71"/>
      <c r="VWA59" s="71"/>
      <c r="VWQ59" s="71"/>
      <c r="VXG59" s="71"/>
      <c r="VXW59" s="71"/>
      <c r="VYM59" s="71"/>
      <c r="VZC59" s="71"/>
      <c r="VZS59" s="71"/>
      <c r="WAI59" s="71"/>
      <c r="WAY59" s="71"/>
      <c r="WBO59" s="71"/>
      <c r="WCE59" s="71"/>
      <c r="WCU59" s="71"/>
      <c r="WDK59" s="71"/>
      <c r="WEA59" s="71"/>
      <c r="WEQ59" s="71"/>
      <c r="WFG59" s="71"/>
      <c r="WFW59" s="71"/>
      <c r="WGM59" s="71"/>
      <c r="WHC59" s="71"/>
      <c r="WHS59" s="71"/>
      <c r="WII59" s="71"/>
      <c r="WIY59" s="71"/>
      <c r="WJO59" s="71"/>
      <c r="WKE59" s="71"/>
      <c r="WKU59" s="71"/>
      <c r="WLK59" s="71"/>
      <c r="WMA59" s="71"/>
      <c r="WMQ59" s="71"/>
      <c r="WNG59" s="71"/>
      <c r="WNW59" s="71"/>
      <c r="WOM59" s="71"/>
      <c r="WPC59" s="71"/>
      <c r="WPS59" s="71"/>
      <c r="WQI59" s="71"/>
      <c r="WQY59" s="71"/>
      <c r="WRO59" s="71"/>
      <c r="WSE59" s="71"/>
      <c r="WSU59" s="71"/>
      <c r="WTK59" s="71"/>
      <c r="WUA59" s="71"/>
      <c r="WUQ59" s="71"/>
      <c r="WVG59" s="71"/>
      <c r="WVW59" s="71"/>
      <c r="WWM59" s="71"/>
      <c r="WXC59" s="71"/>
      <c r="WXS59" s="71"/>
      <c r="WYI59" s="71"/>
      <c r="WYY59" s="71"/>
      <c r="WZO59" s="71"/>
      <c r="XAE59" s="71"/>
      <c r="XAU59" s="71"/>
      <c r="XBK59" s="71"/>
      <c r="XCA59" s="71"/>
      <c r="XCQ59" s="71"/>
      <c r="XDG59" s="71"/>
      <c r="XDW59" s="71"/>
      <c r="XEM59" s="71"/>
    </row>
    <row r="60" spans="1:1023 1039:2047 2063:3071 3087:4095 4111:5119 5135:6143 6159:7167 7183:8191 8207:9215 9231:10239 10255:11263 11279:12287 12303:13311 13327:14335 14351:15359 15375:16367">
      <c r="A60" s="20" t="str">
        <f>IF(COUNTBLANK(F60)=1," ",COUNTA($F$11:F60))</f>
        <v xml:space="preserve"> </v>
      </c>
      <c r="B60" s="73" t="s">
        <v>332</v>
      </c>
      <c r="C60" s="68" t="s">
        <v>16</v>
      </c>
      <c r="D60" s="68">
        <v>2</v>
      </c>
      <c r="E60" s="95"/>
      <c r="F60" s="134"/>
      <c r="G60" s="135"/>
      <c r="H60" s="136"/>
      <c r="I60" s="135">
        <f t="shared" si="0"/>
        <v>0</v>
      </c>
      <c r="J60" s="135">
        <f t="shared" si="1"/>
        <v>0</v>
      </c>
      <c r="K60" s="135">
        <f t="shared" si="2"/>
        <v>0</v>
      </c>
      <c r="L60" s="135">
        <f t="shared" si="3"/>
        <v>0</v>
      </c>
      <c r="M60" s="135">
        <f t="shared" si="4"/>
        <v>0</v>
      </c>
      <c r="N60" s="135">
        <f t="shared" si="5"/>
        <v>0</v>
      </c>
      <c r="O60" s="70">
        <f t="shared" si="6"/>
        <v>0</v>
      </c>
      <c r="AE60" s="71"/>
      <c r="AU60" s="71"/>
      <c r="BK60" s="71"/>
      <c r="CA60" s="71"/>
      <c r="CQ60" s="71"/>
      <c r="DG60" s="71"/>
      <c r="DW60" s="71"/>
      <c r="EM60" s="71"/>
      <c r="FC60" s="71"/>
      <c r="FS60" s="71"/>
      <c r="GI60" s="71"/>
      <c r="GY60" s="71"/>
      <c r="HO60" s="71"/>
      <c r="IE60" s="71"/>
      <c r="IU60" s="71"/>
      <c r="JK60" s="71"/>
      <c r="KA60" s="71"/>
      <c r="KQ60" s="71"/>
      <c r="LG60" s="71"/>
      <c r="LW60" s="71"/>
      <c r="MM60" s="71"/>
      <c r="NC60" s="71"/>
      <c r="NS60" s="71"/>
      <c r="OI60" s="71"/>
      <c r="OY60" s="71"/>
      <c r="PO60" s="71"/>
      <c r="QE60" s="71"/>
      <c r="QU60" s="71"/>
      <c r="RK60" s="71"/>
      <c r="SA60" s="71"/>
      <c r="SQ60" s="71"/>
      <c r="TG60" s="71"/>
      <c r="TW60" s="71"/>
      <c r="UM60" s="71"/>
      <c r="VC60" s="71"/>
      <c r="VS60" s="71"/>
      <c r="WI60" s="71"/>
      <c r="WY60" s="71"/>
      <c r="XO60" s="71"/>
      <c r="YE60" s="71"/>
      <c r="YU60" s="71"/>
      <c r="ZK60" s="71"/>
      <c r="AAA60" s="71"/>
      <c r="AAQ60" s="71"/>
      <c r="ABG60" s="71"/>
      <c r="ABW60" s="71"/>
      <c r="ACM60" s="71"/>
      <c r="ADC60" s="71"/>
      <c r="ADS60" s="71"/>
      <c r="AEI60" s="71"/>
      <c r="AEY60" s="71"/>
      <c r="AFO60" s="71"/>
      <c r="AGE60" s="71"/>
      <c r="AGU60" s="71"/>
      <c r="AHK60" s="71"/>
      <c r="AIA60" s="71"/>
      <c r="AIQ60" s="71"/>
      <c r="AJG60" s="71"/>
      <c r="AJW60" s="71"/>
      <c r="AKM60" s="71"/>
      <c r="ALC60" s="71"/>
      <c r="ALS60" s="71"/>
      <c r="AMI60" s="71"/>
      <c r="AMY60" s="71"/>
      <c r="ANO60" s="71"/>
      <c r="AOE60" s="71"/>
      <c r="AOU60" s="71"/>
      <c r="APK60" s="71"/>
      <c r="AQA60" s="71"/>
      <c r="AQQ60" s="71"/>
      <c r="ARG60" s="71"/>
      <c r="ARW60" s="71"/>
      <c r="ASM60" s="71"/>
      <c r="ATC60" s="71"/>
      <c r="ATS60" s="71"/>
      <c r="AUI60" s="71"/>
      <c r="AUY60" s="71"/>
      <c r="AVO60" s="71"/>
      <c r="AWE60" s="71"/>
      <c r="AWU60" s="71"/>
      <c r="AXK60" s="71"/>
      <c r="AYA60" s="71"/>
      <c r="AYQ60" s="71"/>
      <c r="AZG60" s="71"/>
      <c r="AZW60" s="71"/>
      <c r="BAM60" s="71"/>
      <c r="BBC60" s="71"/>
      <c r="BBS60" s="71"/>
      <c r="BCI60" s="71"/>
      <c r="BCY60" s="71"/>
      <c r="BDO60" s="71"/>
      <c r="BEE60" s="71"/>
      <c r="BEU60" s="71"/>
      <c r="BFK60" s="71"/>
      <c r="BGA60" s="71"/>
      <c r="BGQ60" s="71"/>
      <c r="BHG60" s="71"/>
      <c r="BHW60" s="71"/>
      <c r="BIM60" s="71"/>
      <c r="BJC60" s="71"/>
      <c r="BJS60" s="71"/>
      <c r="BKI60" s="71"/>
      <c r="BKY60" s="71"/>
      <c r="BLO60" s="71"/>
      <c r="BME60" s="71"/>
      <c r="BMU60" s="71"/>
      <c r="BNK60" s="71"/>
      <c r="BOA60" s="71"/>
      <c r="BOQ60" s="71"/>
      <c r="BPG60" s="71"/>
      <c r="BPW60" s="71"/>
      <c r="BQM60" s="71"/>
      <c r="BRC60" s="71"/>
      <c r="BRS60" s="71"/>
      <c r="BSI60" s="71"/>
      <c r="BSY60" s="71"/>
      <c r="BTO60" s="71"/>
      <c r="BUE60" s="71"/>
      <c r="BUU60" s="71"/>
      <c r="BVK60" s="71"/>
      <c r="BWA60" s="71"/>
      <c r="BWQ60" s="71"/>
      <c r="BXG60" s="71"/>
      <c r="BXW60" s="71"/>
      <c r="BYM60" s="71"/>
      <c r="BZC60" s="71"/>
      <c r="BZS60" s="71"/>
      <c r="CAI60" s="71"/>
      <c r="CAY60" s="71"/>
      <c r="CBO60" s="71"/>
      <c r="CCE60" s="71"/>
      <c r="CCU60" s="71"/>
      <c r="CDK60" s="71"/>
      <c r="CEA60" s="71"/>
      <c r="CEQ60" s="71"/>
      <c r="CFG60" s="71"/>
      <c r="CFW60" s="71"/>
      <c r="CGM60" s="71"/>
      <c r="CHC60" s="71"/>
      <c r="CHS60" s="71"/>
      <c r="CII60" s="71"/>
      <c r="CIY60" s="71"/>
      <c r="CJO60" s="71"/>
      <c r="CKE60" s="71"/>
      <c r="CKU60" s="71"/>
      <c r="CLK60" s="71"/>
      <c r="CMA60" s="71"/>
      <c r="CMQ60" s="71"/>
      <c r="CNG60" s="71"/>
      <c r="CNW60" s="71"/>
      <c r="COM60" s="71"/>
      <c r="CPC60" s="71"/>
      <c r="CPS60" s="71"/>
      <c r="CQI60" s="71"/>
      <c r="CQY60" s="71"/>
      <c r="CRO60" s="71"/>
      <c r="CSE60" s="71"/>
      <c r="CSU60" s="71"/>
      <c r="CTK60" s="71"/>
      <c r="CUA60" s="71"/>
      <c r="CUQ60" s="71"/>
      <c r="CVG60" s="71"/>
      <c r="CVW60" s="71"/>
      <c r="CWM60" s="71"/>
      <c r="CXC60" s="71"/>
      <c r="CXS60" s="71"/>
      <c r="CYI60" s="71"/>
      <c r="CYY60" s="71"/>
      <c r="CZO60" s="71"/>
      <c r="DAE60" s="71"/>
      <c r="DAU60" s="71"/>
      <c r="DBK60" s="71"/>
      <c r="DCA60" s="71"/>
      <c r="DCQ60" s="71"/>
      <c r="DDG60" s="71"/>
      <c r="DDW60" s="71"/>
      <c r="DEM60" s="71"/>
      <c r="DFC60" s="71"/>
      <c r="DFS60" s="71"/>
      <c r="DGI60" s="71"/>
      <c r="DGY60" s="71"/>
      <c r="DHO60" s="71"/>
      <c r="DIE60" s="71"/>
      <c r="DIU60" s="71"/>
      <c r="DJK60" s="71"/>
      <c r="DKA60" s="71"/>
      <c r="DKQ60" s="71"/>
      <c r="DLG60" s="71"/>
      <c r="DLW60" s="71"/>
      <c r="DMM60" s="71"/>
      <c r="DNC60" s="71"/>
      <c r="DNS60" s="71"/>
      <c r="DOI60" s="71"/>
      <c r="DOY60" s="71"/>
      <c r="DPO60" s="71"/>
      <c r="DQE60" s="71"/>
      <c r="DQU60" s="71"/>
      <c r="DRK60" s="71"/>
      <c r="DSA60" s="71"/>
      <c r="DSQ60" s="71"/>
      <c r="DTG60" s="71"/>
      <c r="DTW60" s="71"/>
      <c r="DUM60" s="71"/>
      <c r="DVC60" s="71"/>
      <c r="DVS60" s="71"/>
      <c r="DWI60" s="71"/>
      <c r="DWY60" s="71"/>
      <c r="DXO60" s="71"/>
      <c r="DYE60" s="71"/>
      <c r="DYU60" s="71"/>
      <c r="DZK60" s="71"/>
      <c r="EAA60" s="71"/>
      <c r="EAQ60" s="71"/>
      <c r="EBG60" s="71"/>
      <c r="EBW60" s="71"/>
      <c r="ECM60" s="71"/>
      <c r="EDC60" s="71"/>
      <c r="EDS60" s="71"/>
      <c r="EEI60" s="71"/>
      <c r="EEY60" s="71"/>
      <c r="EFO60" s="71"/>
      <c r="EGE60" s="71"/>
      <c r="EGU60" s="71"/>
      <c r="EHK60" s="71"/>
      <c r="EIA60" s="71"/>
      <c r="EIQ60" s="71"/>
      <c r="EJG60" s="71"/>
      <c r="EJW60" s="71"/>
      <c r="EKM60" s="71"/>
      <c r="ELC60" s="71"/>
      <c r="ELS60" s="71"/>
      <c r="EMI60" s="71"/>
      <c r="EMY60" s="71"/>
      <c r="ENO60" s="71"/>
      <c r="EOE60" s="71"/>
      <c r="EOU60" s="71"/>
      <c r="EPK60" s="71"/>
      <c r="EQA60" s="71"/>
      <c r="EQQ60" s="71"/>
      <c r="ERG60" s="71"/>
      <c r="ERW60" s="71"/>
      <c r="ESM60" s="71"/>
      <c r="ETC60" s="71"/>
      <c r="ETS60" s="71"/>
      <c r="EUI60" s="71"/>
      <c r="EUY60" s="71"/>
      <c r="EVO60" s="71"/>
      <c r="EWE60" s="71"/>
      <c r="EWU60" s="71"/>
      <c r="EXK60" s="71"/>
      <c r="EYA60" s="71"/>
      <c r="EYQ60" s="71"/>
      <c r="EZG60" s="71"/>
      <c r="EZW60" s="71"/>
      <c r="FAM60" s="71"/>
      <c r="FBC60" s="71"/>
      <c r="FBS60" s="71"/>
      <c r="FCI60" s="71"/>
      <c r="FCY60" s="71"/>
      <c r="FDO60" s="71"/>
      <c r="FEE60" s="71"/>
      <c r="FEU60" s="71"/>
      <c r="FFK60" s="71"/>
      <c r="FGA60" s="71"/>
      <c r="FGQ60" s="71"/>
      <c r="FHG60" s="71"/>
      <c r="FHW60" s="71"/>
      <c r="FIM60" s="71"/>
      <c r="FJC60" s="71"/>
      <c r="FJS60" s="71"/>
      <c r="FKI60" s="71"/>
      <c r="FKY60" s="71"/>
      <c r="FLO60" s="71"/>
      <c r="FME60" s="71"/>
      <c r="FMU60" s="71"/>
      <c r="FNK60" s="71"/>
      <c r="FOA60" s="71"/>
      <c r="FOQ60" s="71"/>
      <c r="FPG60" s="71"/>
      <c r="FPW60" s="71"/>
      <c r="FQM60" s="71"/>
      <c r="FRC60" s="71"/>
      <c r="FRS60" s="71"/>
      <c r="FSI60" s="71"/>
      <c r="FSY60" s="71"/>
      <c r="FTO60" s="71"/>
      <c r="FUE60" s="71"/>
      <c r="FUU60" s="71"/>
      <c r="FVK60" s="71"/>
      <c r="FWA60" s="71"/>
      <c r="FWQ60" s="71"/>
      <c r="FXG60" s="71"/>
      <c r="FXW60" s="71"/>
      <c r="FYM60" s="71"/>
      <c r="FZC60" s="71"/>
      <c r="FZS60" s="71"/>
      <c r="GAI60" s="71"/>
      <c r="GAY60" s="71"/>
      <c r="GBO60" s="71"/>
      <c r="GCE60" s="71"/>
      <c r="GCU60" s="71"/>
      <c r="GDK60" s="71"/>
      <c r="GEA60" s="71"/>
      <c r="GEQ60" s="71"/>
      <c r="GFG60" s="71"/>
      <c r="GFW60" s="71"/>
      <c r="GGM60" s="71"/>
      <c r="GHC60" s="71"/>
      <c r="GHS60" s="71"/>
      <c r="GII60" s="71"/>
      <c r="GIY60" s="71"/>
      <c r="GJO60" s="71"/>
      <c r="GKE60" s="71"/>
      <c r="GKU60" s="71"/>
      <c r="GLK60" s="71"/>
      <c r="GMA60" s="71"/>
      <c r="GMQ60" s="71"/>
      <c r="GNG60" s="71"/>
      <c r="GNW60" s="71"/>
      <c r="GOM60" s="71"/>
      <c r="GPC60" s="71"/>
      <c r="GPS60" s="71"/>
      <c r="GQI60" s="71"/>
      <c r="GQY60" s="71"/>
      <c r="GRO60" s="71"/>
      <c r="GSE60" s="71"/>
      <c r="GSU60" s="71"/>
      <c r="GTK60" s="71"/>
      <c r="GUA60" s="71"/>
      <c r="GUQ60" s="71"/>
      <c r="GVG60" s="71"/>
      <c r="GVW60" s="71"/>
      <c r="GWM60" s="71"/>
      <c r="GXC60" s="71"/>
      <c r="GXS60" s="71"/>
      <c r="GYI60" s="71"/>
      <c r="GYY60" s="71"/>
      <c r="GZO60" s="71"/>
      <c r="HAE60" s="71"/>
      <c r="HAU60" s="71"/>
      <c r="HBK60" s="71"/>
      <c r="HCA60" s="71"/>
      <c r="HCQ60" s="71"/>
      <c r="HDG60" s="71"/>
      <c r="HDW60" s="71"/>
      <c r="HEM60" s="71"/>
      <c r="HFC60" s="71"/>
      <c r="HFS60" s="71"/>
      <c r="HGI60" s="71"/>
      <c r="HGY60" s="71"/>
      <c r="HHO60" s="71"/>
      <c r="HIE60" s="71"/>
      <c r="HIU60" s="71"/>
      <c r="HJK60" s="71"/>
      <c r="HKA60" s="71"/>
      <c r="HKQ60" s="71"/>
      <c r="HLG60" s="71"/>
      <c r="HLW60" s="71"/>
      <c r="HMM60" s="71"/>
      <c r="HNC60" s="71"/>
      <c r="HNS60" s="71"/>
      <c r="HOI60" s="71"/>
      <c r="HOY60" s="71"/>
      <c r="HPO60" s="71"/>
      <c r="HQE60" s="71"/>
      <c r="HQU60" s="71"/>
      <c r="HRK60" s="71"/>
      <c r="HSA60" s="71"/>
      <c r="HSQ60" s="71"/>
      <c r="HTG60" s="71"/>
      <c r="HTW60" s="71"/>
      <c r="HUM60" s="71"/>
      <c r="HVC60" s="71"/>
      <c r="HVS60" s="71"/>
      <c r="HWI60" s="71"/>
      <c r="HWY60" s="71"/>
      <c r="HXO60" s="71"/>
      <c r="HYE60" s="71"/>
      <c r="HYU60" s="71"/>
      <c r="HZK60" s="71"/>
      <c r="IAA60" s="71"/>
      <c r="IAQ60" s="71"/>
      <c r="IBG60" s="71"/>
      <c r="IBW60" s="71"/>
      <c r="ICM60" s="71"/>
      <c r="IDC60" s="71"/>
      <c r="IDS60" s="71"/>
      <c r="IEI60" s="71"/>
      <c r="IEY60" s="71"/>
      <c r="IFO60" s="71"/>
      <c r="IGE60" s="71"/>
      <c r="IGU60" s="71"/>
      <c r="IHK60" s="71"/>
      <c r="IIA60" s="71"/>
      <c r="IIQ60" s="71"/>
      <c r="IJG60" s="71"/>
      <c r="IJW60" s="71"/>
      <c r="IKM60" s="71"/>
      <c r="ILC60" s="71"/>
      <c r="ILS60" s="71"/>
      <c r="IMI60" s="71"/>
      <c r="IMY60" s="71"/>
      <c r="INO60" s="71"/>
      <c r="IOE60" s="71"/>
      <c r="IOU60" s="71"/>
      <c r="IPK60" s="71"/>
      <c r="IQA60" s="71"/>
      <c r="IQQ60" s="71"/>
      <c r="IRG60" s="71"/>
      <c r="IRW60" s="71"/>
      <c r="ISM60" s="71"/>
      <c r="ITC60" s="71"/>
      <c r="ITS60" s="71"/>
      <c r="IUI60" s="71"/>
      <c r="IUY60" s="71"/>
      <c r="IVO60" s="71"/>
      <c r="IWE60" s="71"/>
      <c r="IWU60" s="71"/>
      <c r="IXK60" s="71"/>
      <c r="IYA60" s="71"/>
      <c r="IYQ60" s="71"/>
      <c r="IZG60" s="71"/>
      <c r="IZW60" s="71"/>
      <c r="JAM60" s="71"/>
      <c r="JBC60" s="71"/>
      <c r="JBS60" s="71"/>
      <c r="JCI60" s="71"/>
      <c r="JCY60" s="71"/>
      <c r="JDO60" s="71"/>
      <c r="JEE60" s="71"/>
      <c r="JEU60" s="71"/>
      <c r="JFK60" s="71"/>
      <c r="JGA60" s="71"/>
      <c r="JGQ60" s="71"/>
      <c r="JHG60" s="71"/>
      <c r="JHW60" s="71"/>
      <c r="JIM60" s="71"/>
      <c r="JJC60" s="71"/>
      <c r="JJS60" s="71"/>
      <c r="JKI60" s="71"/>
      <c r="JKY60" s="71"/>
      <c r="JLO60" s="71"/>
      <c r="JME60" s="71"/>
      <c r="JMU60" s="71"/>
      <c r="JNK60" s="71"/>
      <c r="JOA60" s="71"/>
      <c r="JOQ60" s="71"/>
      <c r="JPG60" s="71"/>
      <c r="JPW60" s="71"/>
      <c r="JQM60" s="71"/>
      <c r="JRC60" s="71"/>
      <c r="JRS60" s="71"/>
      <c r="JSI60" s="71"/>
      <c r="JSY60" s="71"/>
      <c r="JTO60" s="71"/>
      <c r="JUE60" s="71"/>
      <c r="JUU60" s="71"/>
      <c r="JVK60" s="71"/>
      <c r="JWA60" s="71"/>
      <c r="JWQ60" s="71"/>
      <c r="JXG60" s="71"/>
      <c r="JXW60" s="71"/>
      <c r="JYM60" s="71"/>
      <c r="JZC60" s="71"/>
      <c r="JZS60" s="71"/>
      <c r="KAI60" s="71"/>
      <c r="KAY60" s="71"/>
      <c r="KBO60" s="71"/>
      <c r="KCE60" s="71"/>
      <c r="KCU60" s="71"/>
      <c r="KDK60" s="71"/>
      <c r="KEA60" s="71"/>
      <c r="KEQ60" s="71"/>
      <c r="KFG60" s="71"/>
      <c r="KFW60" s="71"/>
      <c r="KGM60" s="71"/>
      <c r="KHC60" s="71"/>
      <c r="KHS60" s="71"/>
      <c r="KII60" s="71"/>
      <c r="KIY60" s="71"/>
      <c r="KJO60" s="71"/>
      <c r="KKE60" s="71"/>
      <c r="KKU60" s="71"/>
      <c r="KLK60" s="71"/>
      <c r="KMA60" s="71"/>
      <c r="KMQ60" s="71"/>
      <c r="KNG60" s="71"/>
      <c r="KNW60" s="71"/>
      <c r="KOM60" s="71"/>
      <c r="KPC60" s="71"/>
      <c r="KPS60" s="71"/>
      <c r="KQI60" s="71"/>
      <c r="KQY60" s="71"/>
      <c r="KRO60" s="71"/>
      <c r="KSE60" s="71"/>
      <c r="KSU60" s="71"/>
      <c r="KTK60" s="71"/>
      <c r="KUA60" s="71"/>
      <c r="KUQ60" s="71"/>
      <c r="KVG60" s="71"/>
      <c r="KVW60" s="71"/>
      <c r="KWM60" s="71"/>
      <c r="KXC60" s="71"/>
      <c r="KXS60" s="71"/>
      <c r="KYI60" s="71"/>
      <c r="KYY60" s="71"/>
      <c r="KZO60" s="71"/>
      <c r="LAE60" s="71"/>
      <c r="LAU60" s="71"/>
      <c r="LBK60" s="71"/>
      <c r="LCA60" s="71"/>
      <c r="LCQ60" s="71"/>
      <c r="LDG60" s="71"/>
      <c r="LDW60" s="71"/>
      <c r="LEM60" s="71"/>
      <c r="LFC60" s="71"/>
      <c r="LFS60" s="71"/>
      <c r="LGI60" s="71"/>
      <c r="LGY60" s="71"/>
      <c r="LHO60" s="71"/>
      <c r="LIE60" s="71"/>
      <c r="LIU60" s="71"/>
      <c r="LJK60" s="71"/>
      <c r="LKA60" s="71"/>
      <c r="LKQ60" s="71"/>
      <c r="LLG60" s="71"/>
      <c r="LLW60" s="71"/>
      <c r="LMM60" s="71"/>
      <c r="LNC60" s="71"/>
      <c r="LNS60" s="71"/>
      <c r="LOI60" s="71"/>
      <c r="LOY60" s="71"/>
      <c r="LPO60" s="71"/>
      <c r="LQE60" s="71"/>
      <c r="LQU60" s="71"/>
      <c r="LRK60" s="71"/>
      <c r="LSA60" s="71"/>
      <c r="LSQ60" s="71"/>
      <c r="LTG60" s="71"/>
      <c r="LTW60" s="71"/>
      <c r="LUM60" s="71"/>
      <c r="LVC60" s="71"/>
      <c r="LVS60" s="71"/>
      <c r="LWI60" s="71"/>
      <c r="LWY60" s="71"/>
      <c r="LXO60" s="71"/>
      <c r="LYE60" s="71"/>
      <c r="LYU60" s="71"/>
      <c r="LZK60" s="71"/>
      <c r="MAA60" s="71"/>
      <c r="MAQ60" s="71"/>
      <c r="MBG60" s="71"/>
      <c r="MBW60" s="71"/>
      <c r="MCM60" s="71"/>
      <c r="MDC60" s="71"/>
      <c r="MDS60" s="71"/>
      <c r="MEI60" s="71"/>
      <c r="MEY60" s="71"/>
      <c r="MFO60" s="71"/>
      <c r="MGE60" s="71"/>
      <c r="MGU60" s="71"/>
      <c r="MHK60" s="71"/>
      <c r="MIA60" s="71"/>
      <c r="MIQ60" s="71"/>
      <c r="MJG60" s="71"/>
      <c r="MJW60" s="71"/>
      <c r="MKM60" s="71"/>
      <c r="MLC60" s="71"/>
      <c r="MLS60" s="71"/>
      <c r="MMI60" s="71"/>
      <c r="MMY60" s="71"/>
      <c r="MNO60" s="71"/>
      <c r="MOE60" s="71"/>
      <c r="MOU60" s="71"/>
      <c r="MPK60" s="71"/>
      <c r="MQA60" s="71"/>
      <c r="MQQ60" s="71"/>
      <c r="MRG60" s="71"/>
      <c r="MRW60" s="71"/>
      <c r="MSM60" s="71"/>
      <c r="MTC60" s="71"/>
      <c r="MTS60" s="71"/>
      <c r="MUI60" s="71"/>
      <c r="MUY60" s="71"/>
      <c r="MVO60" s="71"/>
      <c r="MWE60" s="71"/>
      <c r="MWU60" s="71"/>
      <c r="MXK60" s="71"/>
      <c r="MYA60" s="71"/>
      <c r="MYQ60" s="71"/>
      <c r="MZG60" s="71"/>
      <c r="MZW60" s="71"/>
      <c r="NAM60" s="71"/>
      <c r="NBC60" s="71"/>
      <c r="NBS60" s="71"/>
      <c r="NCI60" s="71"/>
      <c r="NCY60" s="71"/>
      <c r="NDO60" s="71"/>
      <c r="NEE60" s="71"/>
      <c r="NEU60" s="71"/>
      <c r="NFK60" s="71"/>
      <c r="NGA60" s="71"/>
      <c r="NGQ60" s="71"/>
      <c r="NHG60" s="71"/>
      <c r="NHW60" s="71"/>
      <c r="NIM60" s="71"/>
      <c r="NJC60" s="71"/>
      <c r="NJS60" s="71"/>
      <c r="NKI60" s="71"/>
      <c r="NKY60" s="71"/>
      <c r="NLO60" s="71"/>
      <c r="NME60" s="71"/>
      <c r="NMU60" s="71"/>
      <c r="NNK60" s="71"/>
      <c r="NOA60" s="71"/>
      <c r="NOQ60" s="71"/>
      <c r="NPG60" s="71"/>
      <c r="NPW60" s="71"/>
      <c r="NQM60" s="71"/>
      <c r="NRC60" s="71"/>
      <c r="NRS60" s="71"/>
      <c r="NSI60" s="71"/>
      <c r="NSY60" s="71"/>
      <c r="NTO60" s="71"/>
      <c r="NUE60" s="71"/>
      <c r="NUU60" s="71"/>
      <c r="NVK60" s="71"/>
      <c r="NWA60" s="71"/>
      <c r="NWQ60" s="71"/>
      <c r="NXG60" s="71"/>
      <c r="NXW60" s="71"/>
      <c r="NYM60" s="71"/>
      <c r="NZC60" s="71"/>
      <c r="NZS60" s="71"/>
      <c r="OAI60" s="71"/>
      <c r="OAY60" s="71"/>
      <c r="OBO60" s="71"/>
      <c r="OCE60" s="71"/>
      <c r="OCU60" s="71"/>
      <c r="ODK60" s="71"/>
      <c r="OEA60" s="71"/>
      <c r="OEQ60" s="71"/>
      <c r="OFG60" s="71"/>
      <c r="OFW60" s="71"/>
      <c r="OGM60" s="71"/>
      <c r="OHC60" s="71"/>
      <c r="OHS60" s="71"/>
      <c r="OII60" s="71"/>
      <c r="OIY60" s="71"/>
      <c r="OJO60" s="71"/>
      <c r="OKE60" s="71"/>
      <c r="OKU60" s="71"/>
      <c r="OLK60" s="71"/>
      <c r="OMA60" s="71"/>
      <c r="OMQ60" s="71"/>
      <c r="ONG60" s="71"/>
      <c r="ONW60" s="71"/>
      <c r="OOM60" s="71"/>
      <c r="OPC60" s="71"/>
      <c r="OPS60" s="71"/>
      <c r="OQI60" s="71"/>
      <c r="OQY60" s="71"/>
      <c r="ORO60" s="71"/>
      <c r="OSE60" s="71"/>
      <c r="OSU60" s="71"/>
      <c r="OTK60" s="71"/>
      <c r="OUA60" s="71"/>
      <c r="OUQ60" s="71"/>
      <c r="OVG60" s="71"/>
      <c r="OVW60" s="71"/>
      <c r="OWM60" s="71"/>
      <c r="OXC60" s="71"/>
      <c r="OXS60" s="71"/>
      <c r="OYI60" s="71"/>
      <c r="OYY60" s="71"/>
      <c r="OZO60" s="71"/>
      <c r="PAE60" s="71"/>
      <c r="PAU60" s="71"/>
      <c r="PBK60" s="71"/>
      <c r="PCA60" s="71"/>
      <c r="PCQ60" s="71"/>
      <c r="PDG60" s="71"/>
      <c r="PDW60" s="71"/>
      <c r="PEM60" s="71"/>
      <c r="PFC60" s="71"/>
      <c r="PFS60" s="71"/>
      <c r="PGI60" s="71"/>
      <c r="PGY60" s="71"/>
      <c r="PHO60" s="71"/>
      <c r="PIE60" s="71"/>
      <c r="PIU60" s="71"/>
      <c r="PJK60" s="71"/>
      <c r="PKA60" s="71"/>
      <c r="PKQ60" s="71"/>
      <c r="PLG60" s="71"/>
      <c r="PLW60" s="71"/>
      <c r="PMM60" s="71"/>
      <c r="PNC60" s="71"/>
      <c r="PNS60" s="71"/>
      <c r="POI60" s="71"/>
      <c r="POY60" s="71"/>
      <c r="PPO60" s="71"/>
      <c r="PQE60" s="71"/>
      <c r="PQU60" s="71"/>
      <c r="PRK60" s="71"/>
      <c r="PSA60" s="71"/>
      <c r="PSQ60" s="71"/>
      <c r="PTG60" s="71"/>
      <c r="PTW60" s="71"/>
      <c r="PUM60" s="71"/>
      <c r="PVC60" s="71"/>
      <c r="PVS60" s="71"/>
      <c r="PWI60" s="71"/>
      <c r="PWY60" s="71"/>
      <c r="PXO60" s="71"/>
      <c r="PYE60" s="71"/>
      <c r="PYU60" s="71"/>
      <c r="PZK60" s="71"/>
      <c r="QAA60" s="71"/>
      <c r="QAQ60" s="71"/>
      <c r="QBG60" s="71"/>
      <c r="QBW60" s="71"/>
      <c r="QCM60" s="71"/>
      <c r="QDC60" s="71"/>
      <c r="QDS60" s="71"/>
      <c r="QEI60" s="71"/>
      <c r="QEY60" s="71"/>
      <c r="QFO60" s="71"/>
      <c r="QGE60" s="71"/>
      <c r="QGU60" s="71"/>
      <c r="QHK60" s="71"/>
      <c r="QIA60" s="71"/>
      <c r="QIQ60" s="71"/>
      <c r="QJG60" s="71"/>
      <c r="QJW60" s="71"/>
      <c r="QKM60" s="71"/>
      <c r="QLC60" s="71"/>
      <c r="QLS60" s="71"/>
      <c r="QMI60" s="71"/>
      <c r="QMY60" s="71"/>
      <c r="QNO60" s="71"/>
      <c r="QOE60" s="71"/>
      <c r="QOU60" s="71"/>
      <c r="QPK60" s="71"/>
      <c r="QQA60" s="71"/>
      <c r="QQQ60" s="71"/>
      <c r="QRG60" s="71"/>
      <c r="QRW60" s="71"/>
      <c r="QSM60" s="71"/>
      <c r="QTC60" s="71"/>
      <c r="QTS60" s="71"/>
      <c r="QUI60" s="71"/>
      <c r="QUY60" s="71"/>
      <c r="QVO60" s="71"/>
      <c r="QWE60" s="71"/>
      <c r="QWU60" s="71"/>
      <c r="QXK60" s="71"/>
      <c r="QYA60" s="71"/>
      <c r="QYQ60" s="71"/>
      <c r="QZG60" s="71"/>
      <c r="QZW60" s="71"/>
      <c r="RAM60" s="71"/>
      <c r="RBC60" s="71"/>
      <c r="RBS60" s="71"/>
      <c r="RCI60" s="71"/>
      <c r="RCY60" s="71"/>
      <c r="RDO60" s="71"/>
      <c r="REE60" s="71"/>
      <c r="REU60" s="71"/>
      <c r="RFK60" s="71"/>
      <c r="RGA60" s="71"/>
      <c r="RGQ60" s="71"/>
      <c r="RHG60" s="71"/>
      <c r="RHW60" s="71"/>
      <c r="RIM60" s="71"/>
      <c r="RJC60" s="71"/>
      <c r="RJS60" s="71"/>
      <c r="RKI60" s="71"/>
      <c r="RKY60" s="71"/>
      <c r="RLO60" s="71"/>
      <c r="RME60" s="71"/>
      <c r="RMU60" s="71"/>
      <c r="RNK60" s="71"/>
      <c r="ROA60" s="71"/>
      <c r="ROQ60" s="71"/>
      <c r="RPG60" s="71"/>
      <c r="RPW60" s="71"/>
      <c r="RQM60" s="71"/>
      <c r="RRC60" s="71"/>
      <c r="RRS60" s="71"/>
      <c r="RSI60" s="71"/>
      <c r="RSY60" s="71"/>
      <c r="RTO60" s="71"/>
      <c r="RUE60" s="71"/>
      <c r="RUU60" s="71"/>
      <c r="RVK60" s="71"/>
      <c r="RWA60" s="71"/>
      <c r="RWQ60" s="71"/>
      <c r="RXG60" s="71"/>
      <c r="RXW60" s="71"/>
      <c r="RYM60" s="71"/>
      <c r="RZC60" s="71"/>
      <c r="RZS60" s="71"/>
      <c r="SAI60" s="71"/>
      <c r="SAY60" s="71"/>
      <c r="SBO60" s="71"/>
      <c r="SCE60" s="71"/>
      <c r="SCU60" s="71"/>
      <c r="SDK60" s="71"/>
      <c r="SEA60" s="71"/>
      <c r="SEQ60" s="71"/>
      <c r="SFG60" s="71"/>
      <c r="SFW60" s="71"/>
      <c r="SGM60" s="71"/>
      <c r="SHC60" s="71"/>
      <c r="SHS60" s="71"/>
      <c r="SII60" s="71"/>
      <c r="SIY60" s="71"/>
      <c r="SJO60" s="71"/>
      <c r="SKE60" s="71"/>
      <c r="SKU60" s="71"/>
      <c r="SLK60" s="71"/>
      <c r="SMA60" s="71"/>
      <c r="SMQ60" s="71"/>
      <c r="SNG60" s="71"/>
      <c r="SNW60" s="71"/>
      <c r="SOM60" s="71"/>
      <c r="SPC60" s="71"/>
      <c r="SPS60" s="71"/>
      <c r="SQI60" s="71"/>
      <c r="SQY60" s="71"/>
      <c r="SRO60" s="71"/>
      <c r="SSE60" s="71"/>
      <c r="SSU60" s="71"/>
      <c r="STK60" s="71"/>
      <c r="SUA60" s="71"/>
      <c r="SUQ60" s="71"/>
      <c r="SVG60" s="71"/>
      <c r="SVW60" s="71"/>
      <c r="SWM60" s="71"/>
      <c r="SXC60" s="71"/>
      <c r="SXS60" s="71"/>
      <c r="SYI60" s="71"/>
      <c r="SYY60" s="71"/>
      <c r="SZO60" s="71"/>
      <c r="TAE60" s="71"/>
      <c r="TAU60" s="71"/>
      <c r="TBK60" s="71"/>
      <c r="TCA60" s="71"/>
      <c r="TCQ60" s="71"/>
      <c r="TDG60" s="71"/>
      <c r="TDW60" s="71"/>
      <c r="TEM60" s="71"/>
      <c r="TFC60" s="71"/>
      <c r="TFS60" s="71"/>
      <c r="TGI60" s="71"/>
      <c r="TGY60" s="71"/>
      <c r="THO60" s="71"/>
      <c r="TIE60" s="71"/>
      <c r="TIU60" s="71"/>
      <c r="TJK60" s="71"/>
      <c r="TKA60" s="71"/>
      <c r="TKQ60" s="71"/>
      <c r="TLG60" s="71"/>
      <c r="TLW60" s="71"/>
      <c r="TMM60" s="71"/>
      <c r="TNC60" s="71"/>
      <c r="TNS60" s="71"/>
      <c r="TOI60" s="71"/>
      <c r="TOY60" s="71"/>
      <c r="TPO60" s="71"/>
      <c r="TQE60" s="71"/>
      <c r="TQU60" s="71"/>
      <c r="TRK60" s="71"/>
      <c r="TSA60" s="71"/>
      <c r="TSQ60" s="71"/>
      <c r="TTG60" s="71"/>
      <c r="TTW60" s="71"/>
      <c r="TUM60" s="71"/>
      <c r="TVC60" s="71"/>
      <c r="TVS60" s="71"/>
      <c r="TWI60" s="71"/>
      <c r="TWY60" s="71"/>
      <c r="TXO60" s="71"/>
      <c r="TYE60" s="71"/>
      <c r="TYU60" s="71"/>
      <c r="TZK60" s="71"/>
      <c r="UAA60" s="71"/>
      <c r="UAQ60" s="71"/>
      <c r="UBG60" s="71"/>
      <c r="UBW60" s="71"/>
      <c r="UCM60" s="71"/>
      <c r="UDC60" s="71"/>
      <c r="UDS60" s="71"/>
      <c r="UEI60" s="71"/>
      <c r="UEY60" s="71"/>
      <c r="UFO60" s="71"/>
      <c r="UGE60" s="71"/>
      <c r="UGU60" s="71"/>
      <c r="UHK60" s="71"/>
      <c r="UIA60" s="71"/>
      <c r="UIQ60" s="71"/>
      <c r="UJG60" s="71"/>
      <c r="UJW60" s="71"/>
      <c r="UKM60" s="71"/>
      <c r="ULC60" s="71"/>
      <c r="ULS60" s="71"/>
      <c r="UMI60" s="71"/>
      <c r="UMY60" s="71"/>
      <c r="UNO60" s="71"/>
      <c r="UOE60" s="71"/>
      <c r="UOU60" s="71"/>
      <c r="UPK60" s="71"/>
      <c r="UQA60" s="71"/>
      <c r="UQQ60" s="71"/>
      <c r="URG60" s="71"/>
      <c r="URW60" s="71"/>
      <c r="USM60" s="71"/>
      <c r="UTC60" s="71"/>
      <c r="UTS60" s="71"/>
      <c r="UUI60" s="71"/>
      <c r="UUY60" s="71"/>
      <c r="UVO60" s="71"/>
      <c r="UWE60" s="71"/>
      <c r="UWU60" s="71"/>
      <c r="UXK60" s="71"/>
      <c r="UYA60" s="71"/>
      <c r="UYQ60" s="71"/>
      <c r="UZG60" s="71"/>
      <c r="UZW60" s="71"/>
      <c r="VAM60" s="71"/>
      <c r="VBC60" s="71"/>
      <c r="VBS60" s="71"/>
      <c r="VCI60" s="71"/>
      <c r="VCY60" s="71"/>
      <c r="VDO60" s="71"/>
      <c r="VEE60" s="71"/>
      <c r="VEU60" s="71"/>
      <c r="VFK60" s="71"/>
      <c r="VGA60" s="71"/>
      <c r="VGQ60" s="71"/>
      <c r="VHG60" s="71"/>
      <c r="VHW60" s="71"/>
      <c r="VIM60" s="71"/>
      <c r="VJC60" s="71"/>
      <c r="VJS60" s="71"/>
      <c r="VKI60" s="71"/>
      <c r="VKY60" s="71"/>
      <c r="VLO60" s="71"/>
      <c r="VME60" s="71"/>
      <c r="VMU60" s="71"/>
      <c r="VNK60" s="71"/>
      <c r="VOA60" s="71"/>
      <c r="VOQ60" s="71"/>
      <c r="VPG60" s="71"/>
      <c r="VPW60" s="71"/>
      <c r="VQM60" s="71"/>
      <c r="VRC60" s="71"/>
      <c r="VRS60" s="71"/>
      <c r="VSI60" s="71"/>
      <c r="VSY60" s="71"/>
      <c r="VTO60" s="71"/>
      <c r="VUE60" s="71"/>
      <c r="VUU60" s="71"/>
      <c r="VVK60" s="71"/>
      <c r="VWA60" s="71"/>
      <c r="VWQ60" s="71"/>
      <c r="VXG60" s="71"/>
      <c r="VXW60" s="71"/>
      <c r="VYM60" s="71"/>
      <c r="VZC60" s="71"/>
      <c r="VZS60" s="71"/>
      <c r="WAI60" s="71"/>
      <c r="WAY60" s="71"/>
      <c r="WBO60" s="71"/>
      <c r="WCE60" s="71"/>
      <c r="WCU60" s="71"/>
      <c r="WDK60" s="71"/>
      <c r="WEA60" s="71"/>
      <c r="WEQ60" s="71"/>
      <c r="WFG60" s="71"/>
      <c r="WFW60" s="71"/>
      <c r="WGM60" s="71"/>
      <c r="WHC60" s="71"/>
      <c r="WHS60" s="71"/>
      <c r="WII60" s="71"/>
      <c r="WIY60" s="71"/>
      <c r="WJO60" s="71"/>
      <c r="WKE60" s="71"/>
      <c r="WKU60" s="71"/>
      <c r="WLK60" s="71"/>
      <c r="WMA60" s="71"/>
      <c r="WMQ60" s="71"/>
      <c r="WNG60" s="71"/>
      <c r="WNW60" s="71"/>
      <c r="WOM60" s="71"/>
      <c r="WPC60" s="71"/>
      <c r="WPS60" s="71"/>
      <c r="WQI60" s="71"/>
      <c r="WQY60" s="71"/>
      <c r="WRO60" s="71"/>
      <c r="WSE60" s="71"/>
      <c r="WSU60" s="71"/>
      <c r="WTK60" s="71"/>
      <c r="WUA60" s="71"/>
      <c r="WUQ60" s="71"/>
      <c r="WVG60" s="71"/>
      <c r="WVW60" s="71"/>
      <c r="WWM60" s="71"/>
      <c r="WXC60" s="71"/>
      <c r="WXS60" s="71"/>
      <c r="WYI60" s="71"/>
      <c r="WYY60" s="71"/>
      <c r="WZO60" s="71"/>
      <c r="XAE60" s="71"/>
      <c r="XAU60" s="71"/>
      <c r="XBK60" s="71"/>
      <c r="XCA60" s="71"/>
      <c r="XCQ60" s="71"/>
      <c r="XDG60" s="71"/>
      <c r="XDW60" s="71"/>
      <c r="XEM60" s="71"/>
    </row>
    <row r="61" spans="1:1023 1039:2047 2063:3071 3087:4095 4111:5119 5135:6143 6159:7167 7183:8191 8207:9215 9231:10239 10255:11263 11279:12287 12303:13311 13327:14335 14351:15359 15375:16367">
      <c r="A61" s="20" t="str">
        <f>IF(COUNTBLANK(F61)=1," ",COUNTA($F$11:F61))</f>
        <v xml:space="preserve"> </v>
      </c>
      <c r="B61" s="73" t="s">
        <v>333</v>
      </c>
      <c r="C61" s="68" t="s">
        <v>16</v>
      </c>
      <c r="D61" s="68">
        <v>6</v>
      </c>
      <c r="E61" s="95"/>
      <c r="F61" s="134"/>
      <c r="G61" s="135"/>
      <c r="H61" s="136"/>
      <c r="I61" s="135">
        <f t="shared" si="0"/>
        <v>0</v>
      </c>
      <c r="J61" s="135">
        <f t="shared" si="1"/>
        <v>0</v>
      </c>
      <c r="K61" s="135">
        <f t="shared" si="2"/>
        <v>0</v>
      </c>
      <c r="L61" s="135">
        <f t="shared" si="3"/>
        <v>0</v>
      </c>
      <c r="M61" s="135">
        <f t="shared" si="4"/>
        <v>0</v>
      </c>
      <c r="N61" s="135">
        <f t="shared" si="5"/>
        <v>0</v>
      </c>
      <c r="O61" s="70">
        <f t="shared" si="6"/>
        <v>0</v>
      </c>
      <c r="AE61" s="71"/>
      <c r="AU61" s="71"/>
      <c r="BK61" s="71"/>
      <c r="CA61" s="71"/>
      <c r="CQ61" s="71"/>
      <c r="DG61" s="71"/>
      <c r="DW61" s="71"/>
      <c r="EM61" s="71"/>
      <c r="FC61" s="71"/>
      <c r="FS61" s="71"/>
      <c r="GI61" s="71"/>
      <c r="GY61" s="71"/>
      <c r="HO61" s="71"/>
      <c r="IE61" s="71"/>
      <c r="IU61" s="71"/>
      <c r="JK61" s="71"/>
      <c r="KA61" s="71"/>
      <c r="KQ61" s="71"/>
      <c r="LG61" s="71"/>
      <c r="LW61" s="71"/>
      <c r="MM61" s="71"/>
      <c r="NC61" s="71"/>
      <c r="NS61" s="71"/>
      <c r="OI61" s="71"/>
      <c r="OY61" s="71"/>
      <c r="PO61" s="71"/>
      <c r="QE61" s="71"/>
      <c r="QU61" s="71"/>
      <c r="RK61" s="71"/>
      <c r="SA61" s="71"/>
      <c r="SQ61" s="71"/>
      <c r="TG61" s="71"/>
      <c r="TW61" s="71"/>
      <c r="UM61" s="71"/>
      <c r="VC61" s="71"/>
      <c r="VS61" s="71"/>
      <c r="WI61" s="71"/>
      <c r="WY61" s="71"/>
      <c r="XO61" s="71"/>
      <c r="YE61" s="71"/>
      <c r="YU61" s="71"/>
      <c r="ZK61" s="71"/>
      <c r="AAA61" s="71"/>
      <c r="AAQ61" s="71"/>
      <c r="ABG61" s="71"/>
      <c r="ABW61" s="71"/>
      <c r="ACM61" s="71"/>
      <c r="ADC61" s="71"/>
      <c r="ADS61" s="71"/>
      <c r="AEI61" s="71"/>
      <c r="AEY61" s="71"/>
      <c r="AFO61" s="71"/>
      <c r="AGE61" s="71"/>
      <c r="AGU61" s="71"/>
      <c r="AHK61" s="71"/>
      <c r="AIA61" s="71"/>
      <c r="AIQ61" s="71"/>
      <c r="AJG61" s="71"/>
      <c r="AJW61" s="71"/>
      <c r="AKM61" s="71"/>
      <c r="ALC61" s="71"/>
      <c r="ALS61" s="71"/>
      <c r="AMI61" s="71"/>
      <c r="AMY61" s="71"/>
      <c r="ANO61" s="71"/>
      <c r="AOE61" s="71"/>
      <c r="AOU61" s="71"/>
      <c r="APK61" s="71"/>
      <c r="AQA61" s="71"/>
      <c r="AQQ61" s="71"/>
      <c r="ARG61" s="71"/>
      <c r="ARW61" s="71"/>
      <c r="ASM61" s="71"/>
      <c r="ATC61" s="71"/>
      <c r="ATS61" s="71"/>
      <c r="AUI61" s="71"/>
      <c r="AUY61" s="71"/>
      <c r="AVO61" s="71"/>
      <c r="AWE61" s="71"/>
      <c r="AWU61" s="71"/>
      <c r="AXK61" s="71"/>
      <c r="AYA61" s="71"/>
      <c r="AYQ61" s="71"/>
      <c r="AZG61" s="71"/>
      <c r="AZW61" s="71"/>
      <c r="BAM61" s="71"/>
      <c r="BBC61" s="71"/>
      <c r="BBS61" s="71"/>
      <c r="BCI61" s="71"/>
      <c r="BCY61" s="71"/>
      <c r="BDO61" s="71"/>
      <c r="BEE61" s="71"/>
      <c r="BEU61" s="71"/>
      <c r="BFK61" s="71"/>
      <c r="BGA61" s="71"/>
      <c r="BGQ61" s="71"/>
      <c r="BHG61" s="71"/>
      <c r="BHW61" s="71"/>
      <c r="BIM61" s="71"/>
      <c r="BJC61" s="71"/>
      <c r="BJS61" s="71"/>
      <c r="BKI61" s="71"/>
      <c r="BKY61" s="71"/>
      <c r="BLO61" s="71"/>
      <c r="BME61" s="71"/>
      <c r="BMU61" s="71"/>
      <c r="BNK61" s="71"/>
      <c r="BOA61" s="71"/>
      <c r="BOQ61" s="71"/>
      <c r="BPG61" s="71"/>
      <c r="BPW61" s="71"/>
      <c r="BQM61" s="71"/>
      <c r="BRC61" s="71"/>
      <c r="BRS61" s="71"/>
      <c r="BSI61" s="71"/>
      <c r="BSY61" s="71"/>
      <c r="BTO61" s="71"/>
      <c r="BUE61" s="71"/>
      <c r="BUU61" s="71"/>
      <c r="BVK61" s="71"/>
      <c r="BWA61" s="71"/>
      <c r="BWQ61" s="71"/>
      <c r="BXG61" s="71"/>
      <c r="BXW61" s="71"/>
      <c r="BYM61" s="71"/>
      <c r="BZC61" s="71"/>
      <c r="BZS61" s="71"/>
      <c r="CAI61" s="71"/>
      <c r="CAY61" s="71"/>
      <c r="CBO61" s="71"/>
      <c r="CCE61" s="71"/>
      <c r="CCU61" s="71"/>
      <c r="CDK61" s="71"/>
      <c r="CEA61" s="71"/>
      <c r="CEQ61" s="71"/>
      <c r="CFG61" s="71"/>
      <c r="CFW61" s="71"/>
      <c r="CGM61" s="71"/>
      <c r="CHC61" s="71"/>
      <c r="CHS61" s="71"/>
      <c r="CII61" s="71"/>
      <c r="CIY61" s="71"/>
      <c r="CJO61" s="71"/>
      <c r="CKE61" s="71"/>
      <c r="CKU61" s="71"/>
      <c r="CLK61" s="71"/>
      <c r="CMA61" s="71"/>
      <c r="CMQ61" s="71"/>
      <c r="CNG61" s="71"/>
      <c r="CNW61" s="71"/>
      <c r="COM61" s="71"/>
      <c r="CPC61" s="71"/>
      <c r="CPS61" s="71"/>
      <c r="CQI61" s="71"/>
      <c r="CQY61" s="71"/>
      <c r="CRO61" s="71"/>
      <c r="CSE61" s="71"/>
      <c r="CSU61" s="71"/>
      <c r="CTK61" s="71"/>
      <c r="CUA61" s="71"/>
      <c r="CUQ61" s="71"/>
      <c r="CVG61" s="71"/>
      <c r="CVW61" s="71"/>
      <c r="CWM61" s="71"/>
      <c r="CXC61" s="71"/>
      <c r="CXS61" s="71"/>
      <c r="CYI61" s="71"/>
      <c r="CYY61" s="71"/>
      <c r="CZO61" s="71"/>
      <c r="DAE61" s="71"/>
      <c r="DAU61" s="71"/>
      <c r="DBK61" s="71"/>
      <c r="DCA61" s="71"/>
      <c r="DCQ61" s="71"/>
      <c r="DDG61" s="71"/>
      <c r="DDW61" s="71"/>
      <c r="DEM61" s="71"/>
      <c r="DFC61" s="71"/>
      <c r="DFS61" s="71"/>
      <c r="DGI61" s="71"/>
      <c r="DGY61" s="71"/>
      <c r="DHO61" s="71"/>
      <c r="DIE61" s="71"/>
      <c r="DIU61" s="71"/>
      <c r="DJK61" s="71"/>
      <c r="DKA61" s="71"/>
      <c r="DKQ61" s="71"/>
      <c r="DLG61" s="71"/>
      <c r="DLW61" s="71"/>
      <c r="DMM61" s="71"/>
      <c r="DNC61" s="71"/>
      <c r="DNS61" s="71"/>
      <c r="DOI61" s="71"/>
      <c r="DOY61" s="71"/>
      <c r="DPO61" s="71"/>
      <c r="DQE61" s="71"/>
      <c r="DQU61" s="71"/>
      <c r="DRK61" s="71"/>
      <c r="DSA61" s="71"/>
      <c r="DSQ61" s="71"/>
      <c r="DTG61" s="71"/>
      <c r="DTW61" s="71"/>
      <c r="DUM61" s="71"/>
      <c r="DVC61" s="71"/>
      <c r="DVS61" s="71"/>
      <c r="DWI61" s="71"/>
      <c r="DWY61" s="71"/>
      <c r="DXO61" s="71"/>
      <c r="DYE61" s="71"/>
      <c r="DYU61" s="71"/>
      <c r="DZK61" s="71"/>
      <c r="EAA61" s="71"/>
      <c r="EAQ61" s="71"/>
      <c r="EBG61" s="71"/>
      <c r="EBW61" s="71"/>
      <c r="ECM61" s="71"/>
      <c r="EDC61" s="71"/>
      <c r="EDS61" s="71"/>
      <c r="EEI61" s="71"/>
      <c r="EEY61" s="71"/>
      <c r="EFO61" s="71"/>
      <c r="EGE61" s="71"/>
      <c r="EGU61" s="71"/>
      <c r="EHK61" s="71"/>
      <c r="EIA61" s="71"/>
      <c r="EIQ61" s="71"/>
      <c r="EJG61" s="71"/>
      <c r="EJW61" s="71"/>
      <c r="EKM61" s="71"/>
      <c r="ELC61" s="71"/>
      <c r="ELS61" s="71"/>
      <c r="EMI61" s="71"/>
      <c r="EMY61" s="71"/>
      <c r="ENO61" s="71"/>
      <c r="EOE61" s="71"/>
      <c r="EOU61" s="71"/>
      <c r="EPK61" s="71"/>
      <c r="EQA61" s="71"/>
      <c r="EQQ61" s="71"/>
      <c r="ERG61" s="71"/>
      <c r="ERW61" s="71"/>
      <c r="ESM61" s="71"/>
      <c r="ETC61" s="71"/>
      <c r="ETS61" s="71"/>
      <c r="EUI61" s="71"/>
      <c r="EUY61" s="71"/>
      <c r="EVO61" s="71"/>
      <c r="EWE61" s="71"/>
      <c r="EWU61" s="71"/>
      <c r="EXK61" s="71"/>
      <c r="EYA61" s="71"/>
      <c r="EYQ61" s="71"/>
      <c r="EZG61" s="71"/>
      <c r="EZW61" s="71"/>
      <c r="FAM61" s="71"/>
      <c r="FBC61" s="71"/>
      <c r="FBS61" s="71"/>
      <c r="FCI61" s="71"/>
      <c r="FCY61" s="71"/>
      <c r="FDO61" s="71"/>
      <c r="FEE61" s="71"/>
      <c r="FEU61" s="71"/>
      <c r="FFK61" s="71"/>
      <c r="FGA61" s="71"/>
      <c r="FGQ61" s="71"/>
      <c r="FHG61" s="71"/>
      <c r="FHW61" s="71"/>
      <c r="FIM61" s="71"/>
      <c r="FJC61" s="71"/>
      <c r="FJS61" s="71"/>
      <c r="FKI61" s="71"/>
      <c r="FKY61" s="71"/>
      <c r="FLO61" s="71"/>
      <c r="FME61" s="71"/>
      <c r="FMU61" s="71"/>
      <c r="FNK61" s="71"/>
      <c r="FOA61" s="71"/>
      <c r="FOQ61" s="71"/>
      <c r="FPG61" s="71"/>
      <c r="FPW61" s="71"/>
      <c r="FQM61" s="71"/>
      <c r="FRC61" s="71"/>
      <c r="FRS61" s="71"/>
      <c r="FSI61" s="71"/>
      <c r="FSY61" s="71"/>
      <c r="FTO61" s="71"/>
      <c r="FUE61" s="71"/>
      <c r="FUU61" s="71"/>
      <c r="FVK61" s="71"/>
      <c r="FWA61" s="71"/>
      <c r="FWQ61" s="71"/>
      <c r="FXG61" s="71"/>
      <c r="FXW61" s="71"/>
      <c r="FYM61" s="71"/>
      <c r="FZC61" s="71"/>
      <c r="FZS61" s="71"/>
      <c r="GAI61" s="71"/>
      <c r="GAY61" s="71"/>
      <c r="GBO61" s="71"/>
      <c r="GCE61" s="71"/>
      <c r="GCU61" s="71"/>
      <c r="GDK61" s="71"/>
      <c r="GEA61" s="71"/>
      <c r="GEQ61" s="71"/>
      <c r="GFG61" s="71"/>
      <c r="GFW61" s="71"/>
      <c r="GGM61" s="71"/>
      <c r="GHC61" s="71"/>
      <c r="GHS61" s="71"/>
      <c r="GII61" s="71"/>
      <c r="GIY61" s="71"/>
      <c r="GJO61" s="71"/>
      <c r="GKE61" s="71"/>
      <c r="GKU61" s="71"/>
      <c r="GLK61" s="71"/>
      <c r="GMA61" s="71"/>
      <c r="GMQ61" s="71"/>
      <c r="GNG61" s="71"/>
      <c r="GNW61" s="71"/>
      <c r="GOM61" s="71"/>
      <c r="GPC61" s="71"/>
      <c r="GPS61" s="71"/>
      <c r="GQI61" s="71"/>
      <c r="GQY61" s="71"/>
      <c r="GRO61" s="71"/>
      <c r="GSE61" s="71"/>
      <c r="GSU61" s="71"/>
      <c r="GTK61" s="71"/>
      <c r="GUA61" s="71"/>
      <c r="GUQ61" s="71"/>
      <c r="GVG61" s="71"/>
      <c r="GVW61" s="71"/>
      <c r="GWM61" s="71"/>
      <c r="GXC61" s="71"/>
      <c r="GXS61" s="71"/>
      <c r="GYI61" s="71"/>
      <c r="GYY61" s="71"/>
      <c r="GZO61" s="71"/>
      <c r="HAE61" s="71"/>
      <c r="HAU61" s="71"/>
      <c r="HBK61" s="71"/>
      <c r="HCA61" s="71"/>
      <c r="HCQ61" s="71"/>
      <c r="HDG61" s="71"/>
      <c r="HDW61" s="71"/>
      <c r="HEM61" s="71"/>
      <c r="HFC61" s="71"/>
      <c r="HFS61" s="71"/>
      <c r="HGI61" s="71"/>
      <c r="HGY61" s="71"/>
      <c r="HHO61" s="71"/>
      <c r="HIE61" s="71"/>
      <c r="HIU61" s="71"/>
      <c r="HJK61" s="71"/>
      <c r="HKA61" s="71"/>
      <c r="HKQ61" s="71"/>
      <c r="HLG61" s="71"/>
      <c r="HLW61" s="71"/>
      <c r="HMM61" s="71"/>
      <c r="HNC61" s="71"/>
      <c r="HNS61" s="71"/>
      <c r="HOI61" s="71"/>
      <c r="HOY61" s="71"/>
      <c r="HPO61" s="71"/>
      <c r="HQE61" s="71"/>
      <c r="HQU61" s="71"/>
      <c r="HRK61" s="71"/>
      <c r="HSA61" s="71"/>
      <c r="HSQ61" s="71"/>
      <c r="HTG61" s="71"/>
      <c r="HTW61" s="71"/>
      <c r="HUM61" s="71"/>
      <c r="HVC61" s="71"/>
      <c r="HVS61" s="71"/>
      <c r="HWI61" s="71"/>
      <c r="HWY61" s="71"/>
      <c r="HXO61" s="71"/>
      <c r="HYE61" s="71"/>
      <c r="HYU61" s="71"/>
      <c r="HZK61" s="71"/>
      <c r="IAA61" s="71"/>
      <c r="IAQ61" s="71"/>
      <c r="IBG61" s="71"/>
      <c r="IBW61" s="71"/>
      <c r="ICM61" s="71"/>
      <c r="IDC61" s="71"/>
      <c r="IDS61" s="71"/>
      <c r="IEI61" s="71"/>
      <c r="IEY61" s="71"/>
      <c r="IFO61" s="71"/>
      <c r="IGE61" s="71"/>
      <c r="IGU61" s="71"/>
      <c r="IHK61" s="71"/>
      <c r="IIA61" s="71"/>
      <c r="IIQ61" s="71"/>
      <c r="IJG61" s="71"/>
      <c r="IJW61" s="71"/>
      <c r="IKM61" s="71"/>
      <c r="ILC61" s="71"/>
      <c r="ILS61" s="71"/>
      <c r="IMI61" s="71"/>
      <c r="IMY61" s="71"/>
      <c r="INO61" s="71"/>
      <c r="IOE61" s="71"/>
      <c r="IOU61" s="71"/>
      <c r="IPK61" s="71"/>
      <c r="IQA61" s="71"/>
      <c r="IQQ61" s="71"/>
      <c r="IRG61" s="71"/>
      <c r="IRW61" s="71"/>
      <c r="ISM61" s="71"/>
      <c r="ITC61" s="71"/>
      <c r="ITS61" s="71"/>
      <c r="IUI61" s="71"/>
      <c r="IUY61" s="71"/>
      <c r="IVO61" s="71"/>
      <c r="IWE61" s="71"/>
      <c r="IWU61" s="71"/>
      <c r="IXK61" s="71"/>
      <c r="IYA61" s="71"/>
      <c r="IYQ61" s="71"/>
      <c r="IZG61" s="71"/>
      <c r="IZW61" s="71"/>
      <c r="JAM61" s="71"/>
      <c r="JBC61" s="71"/>
      <c r="JBS61" s="71"/>
      <c r="JCI61" s="71"/>
      <c r="JCY61" s="71"/>
      <c r="JDO61" s="71"/>
      <c r="JEE61" s="71"/>
      <c r="JEU61" s="71"/>
      <c r="JFK61" s="71"/>
      <c r="JGA61" s="71"/>
      <c r="JGQ61" s="71"/>
      <c r="JHG61" s="71"/>
      <c r="JHW61" s="71"/>
      <c r="JIM61" s="71"/>
      <c r="JJC61" s="71"/>
      <c r="JJS61" s="71"/>
      <c r="JKI61" s="71"/>
      <c r="JKY61" s="71"/>
      <c r="JLO61" s="71"/>
      <c r="JME61" s="71"/>
      <c r="JMU61" s="71"/>
      <c r="JNK61" s="71"/>
      <c r="JOA61" s="71"/>
      <c r="JOQ61" s="71"/>
      <c r="JPG61" s="71"/>
      <c r="JPW61" s="71"/>
      <c r="JQM61" s="71"/>
      <c r="JRC61" s="71"/>
      <c r="JRS61" s="71"/>
      <c r="JSI61" s="71"/>
      <c r="JSY61" s="71"/>
      <c r="JTO61" s="71"/>
      <c r="JUE61" s="71"/>
      <c r="JUU61" s="71"/>
      <c r="JVK61" s="71"/>
      <c r="JWA61" s="71"/>
      <c r="JWQ61" s="71"/>
      <c r="JXG61" s="71"/>
      <c r="JXW61" s="71"/>
      <c r="JYM61" s="71"/>
      <c r="JZC61" s="71"/>
      <c r="JZS61" s="71"/>
      <c r="KAI61" s="71"/>
      <c r="KAY61" s="71"/>
      <c r="KBO61" s="71"/>
      <c r="KCE61" s="71"/>
      <c r="KCU61" s="71"/>
      <c r="KDK61" s="71"/>
      <c r="KEA61" s="71"/>
      <c r="KEQ61" s="71"/>
      <c r="KFG61" s="71"/>
      <c r="KFW61" s="71"/>
      <c r="KGM61" s="71"/>
      <c r="KHC61" s="71"/>
      <c r="KHS61" s="71"/>
      <c r="KII61" s="71"/>
      <c r="KIY61" s="71"/>
      <c r="KJO61" s="71"/>
      <c r="KKE61" s="71"/>
      <c r="KKU61" s="71"/>
      <c r="KLK61" s="71"/>
      <c r="KMA61" s="71"/>
      <c r="KMQ61" s="71"/>
      <c r="KNG61" s="71"/>
      <c r="KNW61" s="71"/>
      <c r="KOM61" s="71"/>
      <c r="KPC61" s="71"/>
      <c r="KPS61" s="71"/>
      <c r="KQI61" s="71"/>
      <c r="KQY61" s="71"/>
      <c r="KRO61" s="71"/>
      <c r="KSE61" s="71"/>
      <c r="KSU61" s="71"/>
      <c r="KTK61" s="71"/>
      <c r="KUA61" s="71"/>
      <c r="KUQ61" s="71"/>
      <c r="KVG61" s="71"/>
      <c r="KVW61" s="71"/>
      <c r="KWM61" s="71"/>
      <c r="KXC61" s="71"/>
      <c r="KXS61" s="71"/>
      <c r="KYI61" s="71"/>
      <c r="KYY61" s="71"/>
      <c r="KZO61" s="71"/>
      <c r="LAE61" s="71"/>
      <c r="LAU61" s="71"/>
      <c r="LBK61" s="71"/>
      <c r="LCA61" s="71"/>
      <c r="LCQ61" s="71"/>
      <c r="LDG61" s="71"/>
      <c r="LDW61" s="71"/>
      <c r="LEM61" s="71"/>
      <c r="LFC61" s="71"/>
      <c r="LFS61" s="71"/>
      <c r="LGI61" s="71"/>
      <c r="LGY61" s="71"/>
      <c r="LHO61" s="71"/>
      <c r="LIE61" s="71"/>
      <c r="LIU61" s="71"/>
      <c r="LJK61" s="71"/>
      <c r="LKA61" s="71"/>
      <c r="LKQ61" s="71"/>
      <c r="LLG61" s="71"/>
      <c r="LLW61" s="71"/>
      <c r="LMM61" s="71"/>
      <c r="LNC61" s="71"/>
      <c r="LNS61" s="71"/>
      <c r="LOI61" s="71"/>
      <c r="LOY61" s="71"/>
      <c r="LPO61" s="71"/>
      <c r="LQE61" s="71"/>
      <c r="LQU61" s="71"/>
      <c r="LRK61" s="71"/>
      <c r="LSA61" s="71"/>
      <c r="LSQ61" s="71"/>
      <c r="LTG61" s="71"/>
      <c r="LTW61" s="71"/>
      <c r="LUM61" s="71"/>
      <c r="LVC61" s="71"/>
      <c r="LVS61" s="71"/>
      <c r="LWI61" s="71"/>
      <c r="LWY61" s="71"/>
      <c r="LXO61" s="71"/>
      <c r="LYE61" s="71"/>
      <c r="LYU61" s="71"/>
      <c r="LZK61" s="71"/>
      <c r="MAA61" s="71"/>
      <c r="MAQ61" s="71"/>
      <c r="MBG61" s="71"/>
      <c r="MBW61" s="71"/>
      <c r="MCM61" s="71"/>
      <c r="MDC61" s="71"/>
      <c r="MDS61" s="71"/>
      <c r="MEI61" s="71"/>
      <c r="MEY61" s="71"/>
      <c r="MFO61" s="71"/>
      <c r="MGE61" s="71"/>
      <c r="MGU61" s="71"/>
      <c r="MHK61" s="71"/>
      <c r="MIA61" s="71"/>
      <c r="MIQ61" s="71"/>
      <c r="MJG61" s="71"/>
      <c r="MJW61" s="71"/>
      <c r="MKM61" s="71"/>
      <c r="MLC61" s="71"/>
      <c r="MLS61" s="71"/>
      <c r="MMI61" s="71"/>
      <c r="MMY61" s="71"/>
      <c r="MNO61" s="71"/>
      <c r="MOE61" s="71"/>
      <c r="MOU61" s="71"/>
      <c r="MPK61" s="71"/>
      <c r="MQA61" s="71"/>
      <c r="MQQ61" s="71"/>
      <c r="MRG61" s="71"/>
      <c r="MRW61" s="71"/>
      <c r="MSM61" s="71"/>
      <c r="MTC61" s="71"/>
      <c r="MTS61" s="71"/>
      <c r="MUI61" s="71"/>
      <c r="MUY61" s="71"/>
      <c r="MVO61" s="71"/>
      <c r="MWE61" s="71"/>
      <c r="MWU61" s="71"/>
      <c r="MXK61" s="71"/>
      <c r="MYA61" s="71"/>
      <c r="MYQ61" s="71"/>
      <c r="MZG61" s="71"/>
      <c r="MZW61" s="71"/>
      <c r="NAM61" s="71"/>
      <c r="NBC61" s="71"/>
      <c r="NBS61" s="71"/>
      <c r="NCI61" s="71"/>
      <c r="NCY61" s="71"/>
      <c r="NDO61" s="71"/>
      <c r="NEE61" s="71"/>
      <c r="NEU61" s="71"/>
      <c r="NFK61" s="71"/>
      <c r="NGA61" s="71"/>
      <c r="NGQ61" s="71"/>
      <c r="NHG61" s="71"/>
      <c r="NHW61" s="71"/>
      <c r="NIM61" s="71"/>
      <c r="NJC61" s="71"/>
      <c r="NJS61" s="71"/>
      <c r="NKI61" s="71"/>
      <c r="NKY61" s="71"/>
      <c r="NLO61" s="71"/>
      <c r="NME61" s="71"/>
      <c r="NMU61" s="71"/>
      <c r="NNK61" s="71"/>
      <c r="NOA61" s="71"/>
      <c r="NOQ61" s="71"/>
      <c r="NPG61" s="71"/>
      <c r="NPW61" s="71"/>
      <c r="NQM61" s="71"/>
      <c r="NRC61" s="71"/>
      <c r="NRS61" s="71"/>
      <c r="NSI61" s="71"/>
      <c r="NSY61" s="71"/>
      <c r="NTO61" s="71"/>
      <c r="NUE61" s="71"/>
      <c r="NUU61" s="71"/>
      <c r="NVK61" s="71"/>
      <c r="NWA61" s="71"/>
      <c r="NWQ61" s="71"/>
      <c r="NXG61" s="71"/>
      <c r="NXW61" s="71"/>
      <c r="NYM61" s="71"/>
      <c r="NZC61" s="71"/>
      <c r="NZS61" s="71"/>
      <c r="OAI61" s="71"/>
      <c r="OAY61" s="71"/>
      <c r="OBO61" s="71"/>
      <c r="OCE61" s="71"/>
      <c r="OCU61" s="71"/>
      <c r="ODK61" s="71"/>
      <c r="OEA61" s="71"/>
      <c r="OEQ61" s="71"/>
      <c r="OFG61" s="71"/>
      <c r="OFW61" s="71"/>
      <c r="OGM61" s="71"/>
      <c r="OHC61" s="71"/>
      <c r="OHS61" s="71"/>
      <c r="OII61" s="71"/>
      <c r="OIY61" s="71"/>
      <c r="OJO61" s="71"/>
      <c r="OKE61" s="71"/>
      <c r="OKU61" s="71"/>
      <c r="OLK61" s="71"/>
      <c r="OMA61" s="71"/>
      <c r="OMQ61" s="71"/>
      <c r="ONG61" s="71"/>
      <c r="ONW61" s="71"/>
      <c r="OOM61" s="71"/>
      <c r="OPC61" s="71"/>
      <c r="OPS61" s="71"/>
      <c r="OQI61" s="71"/>
      <c r="OQY61" s="71"/>
      <c r="ORO61" s="71"/>
      <c r="OSE61" s="71"/>
      <c r="OSU61" s="71"/>
      <c r="OTK61" s="71"/>
      <c r="OUA61" s="71"/>
      <c r="OUQ61" s="71"/>
      <c r="OVG61" s="71"/>
      <c r="OVW61" s="71"/>
      <c r="OWM61" s="71"/>
      <c r="OXC61" s="71"/>
      <c r="OXS61" s="71"/>
      <c r="OYI61" s="71"/>
      <c r="OYY61" s="71"/>
      <c r="OZO61" s="71"/>
      <c r="PAE61" s="71"/>
      <c r="PAU61" s="71"/>
      <c r="PBK61" s="71"/>
      <c r="PCA61" s="71"/>
      <c r="PCQ61" s="71"/>
      <c r="PDG61" s="71"/>
      <c r="PDW61" s="71"/>
      <c r="PEM61" s="71"/>
      <c r="PFC61" s="71"/>
      <c r="PFS61" s="71"/>
      <c r="PGI61" s="71"/>
      <c r="PGY61" s="71"/>
      <c r="PHO61" s="71"/>
      <c r="PIE61" s="71"/>
      <c r="PIU61" s="71"/>
      <c r="PJK61" s="71"/>
      <c r="PKA61" s="71"/>
      <c r="PKQ61" s="71"/>
      <c r="PLG61" s="71"/>
      <c r="PLW61" s="71"/>
      <c r="PMM61" s="71"/>
      <c r="PNC61" s="71"/>
      <c r="PNS61" s="71"/>
      <c r="POI61" s="71"/>
      <c r="POY61" s="71"/>
      <c r="PPO61" s="71"/>
      <c r="PQE61" s="71"/>
      <c r="PQU61" s="71"/>
      <c r="PRK61" s="71"/>
      <c r="PSA61" s="71"/>
      <c r="PSQ61" s="71"/>
      <c r="PTG61" s="71"/>
      <c r="PTW61" s="71"/>
      <c r="PUM61" s="71"/>
      <c r="PVC61" s="71"/>
      <c r="PVS61" s="71"/>
      <c r="PWI61" s="71"/>
      <c r="PWY61" s="71"/>
      <c r="PXO61" s="71"/>
      <c r="PYE61" s="71"/>
      <c r="PYU61" s="71"/>
      <c r="PZK61" s="71"/>
      <c r="QAA61" s="71"/>
      <c r="QAQ61" s="71"/>
      <c r="QBG61" s="71"/>
      <c r="QBW61" s="71"/>
      <c r="QCM61" s="71"/>
      <c r="QDC61" s="71"/>
      <c r="QDS61" s="71"/>
      <c r="QEI61" s="71"/>
      <c r="QEY61" s="71"/>
      <c r="QFO61" s="71"/>
      <c r="QGE61" s="71"/>
      <c r="QGU61" s="71"/>
      <c r="QHK61" s="71"/>
      <c r="QIA61" s="71"/>
      <c r="QIQ61" s="71"/>
      <c r="QJG61" s="71"/>
      <c r="QJW61" s="71"/>
      <c r="QKM61" s="71"/>
      <c r="QLC61" s="71"/>
      <c r="QLS61" s="71"/>
      <c r="QMI61" s="71"/>
      <c r="QMY61" s="71"/>
      <c r="QNO61" s="71"/>
      <c r="QOE61" s="71"/>
      <c r="QOU61" s="71"/>
      <c r="QPK61" s="71"/>
      <c r="QQA61" s="71"/>
      <c r="QQQ61" s="71"/>
      <c r="QRG61" s="71"/>
      <c r="QRW61" s="71"/>
      <c r="QSM61" s="71"/>
      <c r="QTC61" s="71"/>
      <c r="QTS61" s="71"/>
      <c r="QUI61" s="71"/>
      <c r="QUY61" s="71"/>
      <c r="QVO61" s="71"/>
      <c r="QWE61" s="71"/>
      <c r="QWU61" s="71"/>
      <c r="QXK61" s="71"/>
      <c r="QYA61" s="71"/>
      <c r="QYQ61" s="71"/>
      <c r="QZG61" s="71"/>
      <c r="QZW61" s="71"/>
      <c r="RAM61" s="71"/>
      <c r="RBC61" s="71"/>
      <c r="RBS61" s="71"/>
      <c r="RCI61" s="71"/>
      <c r="RCY61" s="71"/>
      <c r="RDO61" s="71"/>
      <c r="REE61" s="71"/>
      <c r="REU61" s="71"/>
      <c r="RFK61" s="71"/>
      <c r="RGA61" s="71"/>
      <c r="RGQ61" s="71"/>
      <c r="RHG61" s="71"/>
      <c r="RHW61" s="71"/>
      <c r="RIM61" s="71"/>
      <c r="RJC61" s="71"/>
      <c r="RJS61" s="71"/>
      <c r="RKI61" s="71"/>
      <c r="RKY61" s="71"/>
      <c r="RLO61" s="71"/>
      <c r="RME61" s="71"/>
      <c r="RMU61" s="71"/>
      <c r="RNK61" s="71"/>
      <c r="ROA61" s="71"/>
      <c r="ROQ61" s="71"/>
      <c r="RPG61" s="71"/>
      <c r="RPW61" s="71"/>
      <c r="RQM61" s="71"/>
      <c r="RRC61" s="71"/>
      <c r="RRS61" s="71"/>
      <c r="RSI61" s="71"/>
      <c r="RSY61" s="71"/>
      <c r="RTO61" s="71"/>
      <c r="RUE61" s="71"/>
      <c r="RUU61" s="71"/>
      <c r="RVK61" s="71"/>
      <c r="RWA61" s="71"/>
      <c r="RWQ61" s="71"/>
      <c r="RXG61" s="71"/>
      <c r="RXW61" s="71"/>
      <c r="RYM61" s="71"/>
      <c r="RZC61" s="71"/>
      <c r="RZS61" s="71"/>
      <c r="SAI61" s="71"/>
      <c r="SAY61" s="71"/>
      <c r="SBO61" s="71"/>
      <c r="SCE61" s="71"/>
      <c r="SCU61" s="71"/>
      <c r="SDK61" s="71"/>
      <c r="SEA61" s="71"/>
      <c r="SEQ61" s="71"/>
      <c r="SFG61" s="71"/>
      <c r="SFW61" s="71"/>
      <c r="SGM61" s="71"/>
      <c r="SHC61" s="71"/>
      <c r="SHS61" s="71"/>
      <c r="SII61" s="71"/>
      <c r="SIY61" s="71"/>
      <c r="SJO61" s="71"/>
      <c r="SKE61" s="71"/>
      <c r="SKU61" s="71"/>
      <c r="SLK61" s="71"/>
      <c r="SMA61" s="71"/>
      <c r="SMQ61" s="71"/>
      <c r="SNG61" s="71"/>
      <c r="SNW61" s="71"/>
      <c r="SOM61" s="71"/>
      <c r="SPC61" s="71"/>
      <c r="SPS61" s="71"/>
      <c r="SQI61" s="71"/>
      <c r="SQY61" s="71"/>
      <c r="SRO61" s="71"/>
      <c r="SSE61" s="71"/>
      <c r="SSU61" s="71"/>
      <c r="STK61" s="71"/>
      <c r="SUA61" s="71"/>
      <c r="SUQ61" s="71"/>
      <c r="SVG61" s="71"/>
      <c r="SVW61" s="71"/>
      <c r="SWM61" s="71"/>
      <c r="SXC61" s="71"/>
      <c r="SXS61" s="71"/>
      <c r="SYI61" s="71"/>
      <c r="SYY61" s="71"/>
      <c r="SZO61" s="71"/>
      <c r="TAE61" s="71"/>
      <c r="TAU61" s="71"/>
      <c r="TBK61" s="71"/>
      <c r="TCA61" s="71"/>
      <c r="TCQ61" s="71"/>
      <c r="TDG61" s="71"/>
      <c r="TDW61" s="71"/>
      <c r="TEM61" s="71"/>
      <c r="TFC61" s="71"/>
      <c r="TFS61" s="71"/>
      <c r="TGI61" s="71"/>
      <c r="TGY61" s="71"/>
      <c r="THO61" s="71"/>
      <c r="TIE61" s="71"/>
      <c r="TIU61" s="71"/>
      <c r="TJK61" s="71"/>
      <c r="TKA61" s="71"/>
      <c r="TKQ61" s="71"/>
      <c r="TLG61" s="71"/>
      <c r="TLW61" s="71"/>
      <c r="TMM61" s="71"/>
      <c r="TNC61" s="71"/>
      <c r="TNS61" s="71"/>
      <c r="TOI61" s="71"/>
      <c r="TOY61" s="71"/>
      <c r="TPO61" s="71"/>
      <c r="TQE61" s="71"/>
      <c r="TQU61" s="71"/>
      <c r="TRK61" s="71"/>
      <c r="TSA61" s="71"/>
      <c r="TSQ61" s="71"/>
      <c r="TTG61" s="71"/>
      <c r="TTW61" s="71"/>
      <c r="TUM61" s="71"/>
      <c r="TVC61" s="71"/>
      <c r="TVS61" s="71"/>
      <c r="TWI61" s="71"/>
      <c r="TWY61" s="71"/>
      <c r="TXO61" s="71"/>
      <c r="TYE61" s="71"/>
      <c r="TYU61" s="71"/>
      <c r="TZK61" s="71"/>
      <c r="UAA61" s="71"/>
      <c r="UAQ61" s="71"/>
      <c r="UBG61" s="71"/>
      <c r="UBW61" s="71"/>
      <c r="UCM61" s="71"/>
      <c r="UDC61" s="71"/>
      <c r="UDS61" s="71"/>
      <c r="UEI61" s="71"/>
      <c r="UEY61" s="71"/>
      <c r="UFO61" s="71"/>
      <c r="UGE61" s="71"/>
      <c r="UGU61" s="71"/>
      <c r="UHK61" s="71"/>
      <c r="UIA61" s="71"/>
      <c r="UIQ61" s="71"/>
      <c r="UJG61" s="71"/>
      <c r="UJW61" s="71"/>
      <c r="UKM61" s="71"/>
      <c r="ULC61" s="71"/>
      <c r="ULS61" s="71"/>
      <c r="UMI61" s="71"/>
      <c r="UMY61" s="71"/>
      <c r="UNO61" s="71"/>
      <c r="UOE61" s="71"/>
      <c r="UOU61" s="71"/>
      <c r="UPK61" s="71"/>
      <c r="UQA61" s="71"/>
      <c r="UQQ61" s="71"/>
      <c r="URG61" s="71"/>
      <c r="URW61" s="71"/>
      <c r="USM61" s="71"/>
      <c r="UTC61" s="71"/>
      <c r="UTS61" s="71"/>
      <c r="UUI61" s="71"/>
      <c r="UUY61" s="71"/>
      <c r="UVO61" s="71"/>
      <c r="UWE61" s="71"/>
      <c r="UWU61" s="71"/>
      <c r="UXK61" s="71"/>
      <c r="UYA61" s="71"/>
      <c r="UYQ61" s="71"/>
      <c r="UZG61" s="71"/>
      <c r="UZW61" s="71"/>
      <c r="VAM61" s="71"/>
      <c r="VBC61" s="71"/>
      <c r="VBS61" s="71"/>
      <c r="VCI61" s="71"/>
      <c r="VCY61" s="71"/>
      <c r="VDO61" s="71"/>
      <c r="VEE61" s="71"/>
      <c r="VEU61" s="71"/>
      <c r="VFK61" s="71"/>
      <c r="VGA61" s="71"/>
      <c r="VGQ61" s="71"/>
      <c r="VHG61" s="71"/>
      <c r="VHW61" s="71"/>
      <c r="VIM61" s="71"/>
      <c r="VJC61" s="71"/>
      <c r="VJS61" s="71"/>
      <c r="VKI61" s="71"/>
      <c r="VKY61" s="71"/>
      <c r="VLO61" s="71"/>
      <c r="VME61" s="71"/>
      <c r="VMU61" s="71"/>
      <c r="VNK61" s="71"/>
      <c r="VOA61" s="71"/>
      <c r="VOQ61" s="71"/>
      <c r="VPG61" s="71"/>
      <c r="VPW61" s="71"/>
      <c r="VQM61" s="71"/>
      <c r="VRC61" s="71"/>
      <c r="VRS61" s="71"/>
      <c r="VSI61" s="71"/>
      <c r="VSY61" s="71"/>
      <c r="VTO61" s="71"/>
      <c r="VUE61" s="71"/>
      <c r="VUU61" s="71"/>
      <c r="VVK61" s="71"/>
      <c r="VWA61" s="71"/>
      <c r="VWQ61" s="71"/>
      <c r="VXG61" s="71"/>
      <c r="VXW61" s="71"/>
      <c r="VYM61" s="71"/>
      <c r="VZC61" s="71"/>
      <c r="VZS61" s="71"/>
      <c r="WAI61" s="71"/>
      <c r="WAY61" s="71"/>
      <c r="WBO61" s="71"/>
      <c r="WCE61" s="71"/>
      <c r="WCU61" s="71"/>
      <c r="WDK61" s="71"/>
      <c r="WEA61" s="71"/>
      <c r="WEQ61" s="71"/>
      <c r="WFG61" s="71"/>
      <c r="WFW61" s="71"/>
      <c r="WGM61" s="71"/>
      <c r="WHC61" s="71"/>
      <c r="WHS61" s="71"/>
      <c r="WII61" s="71"/>
      <c r="WIY61" s="71"/>
      <c r="WJO61" s="71"/>
      <c r="WKE61" s="71"/>
      <c r="WKU61" s="71"/>
      <c r="WLK61" s="71"/>
      <c r="WMA61" s="71"/>
      <c r="WMQ61" s="71"/>
      <c r="WNG61" s="71"/>
      <c r="WNW61" s="71"/>
      <c r="WOM61" s="71"/>
      <c r="WPC61" s="71"/>
      <c r="WPS61" s="71"/>
      <c r="WQI61" s="71"/>
      <c r="WQY61" s="71"/>
      <c r="WRO61" s="71"/>
      <c r="WSE61" s="71"/>
      <c r="WSU61" s="71"/>
      <c r="WTK61" s="71"/>
      <c r="WUA61" s="71"/>
      <c r="WUQ61" s="71"/>
      <c r="WVG61" s="71"/>
      <c r="WVW61" s="71"/>
      <c r="WWM61" s="71"/>
      <c r="WXC61" s="71"/>
      <c r="WXS61" s="71"/>
      <c r="WYI61" s="71"/>
      <c r="WYY61" s="71"/>
      <c r="WZO61" s="71"/>
      <c r="XAE61" s="71"/>
      <c r="XAU61" s="71"/>
      <c r="XBK61" s="71"/>
      <c r="XCA61" s="71"/>
      <c r="XCQ61" s="71"/>
      <c r="XDG61" s="71"/>
      <c r="XDW61" s="71"/>
      <c r="XEM61" s="71"/>
    </row>
    <row r="62" spans="1:1023 1039:2047 2063:3071 3087:4095 4111:5119 5135:6143 6159:7167 7183:8191 8207:9215 9231:10239 10255:11263 11279:12287 12303:13311 13327:14335 14351:15359 15375:16367">
      <c r="A62" s="20" t="str">
        <f>IF(COUNTBLANK(F62)=1," ",COUNTA($F$11:F62))</f>
        <v xml:space="preserve"> </v>
      </c>
      <c r="B62" s="73" t="s">
        <v>334</v>
      </c>
      <c r="C62" s="68" t="s">
        <v>16</v>
      </c>
      <c r="D62" s="68">
        <v>2</v>
      </c>
      <c r="E62" s="95"/>
      <c r="F62" s="134"/>
      <c r="G62" s="135"/>
      <c r="H62" s="136"/>
      <c r="I62" s="135">
        <f t="shared" si="0"/>
        <v>0</v>
      </c>
      <c r="J62" s="135">
        <f t="shared" si="1"/>
        <v>0</v>
      </c>
      <c r="K62" s="135">
        <f t="shared" si="2"/>
        <v>0</v>
      </c>
      <c r="L62" s="135">
        <f t="shared" si="3"/>
        <v>0</v>
      </c>
      <c r="M62" s="135">
        <f t="shared" si="4"/>
        <v>0</v>
      </c>
      <c r="N62" s="135">
        <f t="shared" si="5"/>
        <v>0</v>
      </c>
      <c r="O62" s="70">
        <f t="shared" si="6"/>
        <v>0</v>
      </c>
      <c r="AE62" s="71"/>
      <c r="AU62" s="71"/>
      <c r="BK62" s="71"/>
      <c r="CA62" s="71"/>
      <c r="CQ62" s="71"/>
      <c r="DG62" s="71"/>
      <c r="DW62" s="71"/>
      <c r="EM62" s="71"/>
      <c r="FC62" s="71"/>
      <c r="FS62" s="71"/>
      <c r="GI62" s="71"/>
      <c r="GY62" s="71"/>
      <c r="HO62" s="71"/>
      <c r="IE62" s="71"/>
      <c r="IU62" s="71"/>
      <c r="JK62" s="71"/>
      <c r="KA62" s="71"/>
      <c r="KQ62" s="71"/>
      <c r="LG62" s="71"/>
      <c r="LW62" s="71"/>
      <c r="MM62" s="71"/>
      <c r="NC62" s="71"/>
      <c r="NS62" s="71"/>
      <c r="OI62" s="71"/>
      <c r="OY62" s="71"/>
      <c r="PO62" s="71"/>
      <c r="QE62" s="71"/>
      <c r="QU62" s="71"/>
      <c r="RK62" s="71"/>
      <c r="SA62" s="71"/>
      <c r="SQ62" s="71"/>
      <c r="TG62" s="71"/>
      <c r="TW62" s="71"/>
      <c r="UM62" s="71"/>
      <c r="VC62" s="71"/>
      <c r="VS62" s="71"/>
      <c r="WI62" s="71"/>
      <c r="WY62" s="71"/>
      <c r="XO62" s="71"/>
      <c r="YE62" s="71"/>
      <c r="YU62" s="71"/>
      <c r="ZK62" s="71"/>
      <c r="AAA62" s="71"/>
      <c r="AAQ62" s="71"/>
      <c r="ABG62" s="71"/>
      <c r="ABW62" s="71"/>
      <c r="ACM62" s="71"/>
      <c r="ADC62" s="71"/>
      <c r="ADS62" s="71"/>
      <c r="AEI62" s="71"/>
      <c r="AEY62" s="71"/>
      <c r="AFO62" s="71"/>
      <c r="AGE62" s="71"/>
      <c r="AGU62" s="71"/>
      <c r="AHK62" s="71"/>
      <c r="AIA62" s="71"/>
      <c r="AIQ62" s="71"/>
      <c r="AJG62" s="71"/>
      <c r="AJW62" s="71"/>
      <c r="AKM62" s="71"/>
      <c r="ALC62" s="71"/>
      <c r="ALS62" s="71"/>
      <c r="AMI62" s="71"/>
      <c r="AMY62" s="71"/>
      <c r="ANO62" s="71"/>
      <c r="AOE62" s="71"/>
      <c r="AOU62" s="71"/>
      <c r="APK62" s="71"/>
      <c r="AQA62" s="71"/>
      <c r="AQQ62" s="71"/>
      <c r="ARG62" s="71"/>
      <c r="ARW62" s="71"/>
      <c r="ASM62" s="71"/>
      <c r="ATC62" s="71"/>
      <c r="ATS62" s="71"/>
      <c r="AUI62" s="71"/>
      <c r="AUY62" s="71"/>
      <c r="AVO62" s="71"/>
      <c r="AWE62" s="71"/>
      <c r="AWU62" s="71"/>
      <c r="AXK62" s="71"/>
      <c r="AYA62" s="71"/>
      <c r="AYQ62" s="71"/>
      <c r="AZG62" s="71"/>
      <c r="AZW62" s="71"/>
      <c r="BAM62" s="71"/>
      <c r="BBC62" s="71"/>
      <c r="BBS62" s="71"/>
      <c r="BCI62" s="71"/>
      <c r="BCY62" s="71"/>
      <c r="BDO62" s="71"/>
      <c r="BEE62" s="71"/>
      <c r="BEU62" s="71"/>
      <c r="BFK62" s="71"/>
      <c r="BGA62" s="71"/>
      <c r="BGQ62" s="71"/>
      <c r="BHG62" s="71"/>
      <c r="BHW62" s="71"/>
      <c r="BIM62" s="71"/>
      <c r="BJC62" s="71"/>
      <c r="BJS62" s="71"/>
      <c r="BKI62" s="71"/>
      <c r="BKY62" s="71"/>
      <c r="BLO62" s="71"/>
      <c r="BME62" s="71"/>
      <c r="BMU62" s="71"/>
      <c r="BNK62" s="71"/>
      <c r="BOA62" s="71"/>
      <c r="BOQ62" s="71"/>
      <c r="BPG62" s="71"/>
      <c r="BPW62" s="71"/>
      <c r="BQM62" s="71"/>
      <c r="BRC62" s="71"/>
      <c r="BRS62" s="71"/>
      <c r="BSI62" s="71"/>
      <c r="BSY62" s="71"/>
      <c r="BTO62" s="71"/>
      <c r="BUE62" s="71"/>
      <c r="BUU62" s="71"/>
      <c r="BVK62" s="71"/>
      <c r="BWA62" s="71"/>
      <c r="BWQ62" s="71"/>
      <c r="BXG62" s="71"/>
      <c r="BXW62" s="71"/>
      <c r="BYM62" s="71"/>
      <c r="BZC62" s="71"/>
      <c r="BZS62" s="71"/>
      <c r="CAI62" s="71"/>
      <c r="CAY62" s="71"/>
      <c r="CBO62" s="71"/>
      <c r="CCE62" s="71"/>
      <c r="CCU62" s="71"/>
      <c r="CDK62" s="71"/>
      <c r="CEA62" s="71"/>
      <c r="CEQ62" s="71"/>
      <c r="CFG62" s="71"/>
      <c r="CFW62" s="71"/>
      <c r="CGM62" s="71"/>
      <c r="CHC62" s="71"/>
      <c r="CHS62" s="71"/>
      <c r="CII62" s="71"/>
      <c r="CIY62" s="71"/>
      <c r="CJO62" s="71"/>
      <c r="CKE62" s="71"/>
      <c r="CKU62" s="71"/>
      <c r="CLK62" s="71"/>
      <c r="CMA62" s="71"/>
      <c r="CMQ62" s="71"/>
      <c r="CNG62" s="71"/>
      <c r="CNW62" s="71"/>
      <c r="COM62" s="71"/>
      <c r="CPC62" s="71"/>
      <c r="CPS62" s="71"/>
      <c r="CQI62" s="71"/>
      <c r="CQY62" s="71"/>
      <c r="CRO62" s="71"/>
      <c r="CSE62" s="71"/>
      <c r="CSU62" s="71"/>
      <c r="CTK62" s="71"/>
      <c r="CUA62" s="71"/>
      <c r="CUQ62" s="71"/>
      <c r="CVG62" s="71"/>
      <c r="CVW62" s="71"/>
      <c r="CWM62" s="71"/>
      <c r="CXC62" s="71"/>
      <c r="CXS62" s="71"/>
      <c r="CYI62" s="71"/>
      <c r="CYY62" s="71"/>
      <c r="CZO62" s="71"/>
      <c r="DAE62" s="71"/>
      <c r="DAU62" s="71"/>
      <c r="DBK62" s="71"/>
      <c r="DCA62" s="71"/>
      <c r="DCQ62" s="71"/>
      <c r="DDG62" s="71"/>
      <c r="DDW62" s="71"/>
      <c r="DEM62" s="71"/>
      <c r="DFC62" s="71"/>
      <c r="DFS62" s="71"/>
      <c r="DGI62" s="71"/>
      <c r="DGY62" s="71"/>
      <c r="DHO62" s="71"/>
      <c r="DIE62" s="71"/>
      <c r="DIU62" s="71"/>
      <c r="DJK62" s="71"/>
      <c r="DKA62" s="71"/>
      <c r="DKQ62" s="71"/>
      <c r="DLG62" s="71"/>
      <c r="DLW62" s="71"/>
      <c r="DMM62" s="71"/>
      <c r="DNC62" s="71"/>
      <c r="DNS62" s="71"/>
      <c r="DOI62" s="71"/>
      <c r="DOY62" s="71"/>
      <c r="DPO62" s="71"/>
      <c r="DQE62" s="71"/>
      <c r="DQU62" s="71"/>
      <c r="DRK62" s="71"/>
      <c r="DSA62" s="71"/>
      <c r="DSQ62" s="71"/>
      <c r="DTG62" s="71"/>
      <c r="DTW62" s="71"/>
      <c r="DUM62" s="71"/>
      <c r="DVC62" s="71"/>
      <c r="DVS62" s="71"/>
      <c r="DWI62" s="71"/>
      <c r="DWY62" s="71"/>
      <c r="DXO62" s="71"/>
      <c r="DYE62" s="71"/>
      <c r="DYU62" s="71"/>
      <c r="DZK62" s="71"/>
      <c r="EAA62" s="71"/>
      <c r="EAQ62" s="71"/>
      <c r="EBG62" s="71"/>
      <c r="EBW62" s="71"/>
      <c r="ECM62" s="71"/>
      <c r="EDC62" s="71"/>
      <c r="EDS62" s="71"/>
      <c r="EEI62" s="71"/>
      <c r="EEY62" s="71"/>
      <c r="EFO62" s="71"/>
      <c r="EGE62" s="71"/>
      <c r="EGU62" s="71"/>
      <c r="EHK62" s="71"/>
      <c r="EIA62" s="71"/>
      <c r="EIQ62" s="71"/>
      <c r="EJG62" s="71"/>
      <c r="EJW62" s="71"/>
      <c r="EKM62" s="71"/>
      <c r="ELC62" s="71"/>
      <c r="ELS62" s="71"/>
      <c r="EMI62" s="71"/>
      <c r="EMY62" s="71"/>
      <c r="ENO62" s="71"/>
      <c r="EOE62" s="71"/>
      <c r="EOU62" s="71"/>
      <c r="EPK62" s="71"/>
      <c r="EQA62" s="71"/>
      <c r="EQQ62" s="71"/>
      <c r="ERG62" s="71"/>
      <c r="ERW62" s="71"/>
      <c r="ESM62" s="71"/>
      <c r="ETC62" s="71"/>
      <c r="ETS62" s="71"/>
      <c r="EUI62" s="71"/>
      <c r="EUY62" s="71"/>
      <c r="EVO62" s="71"/>
      <c r="EWE62" s="71"/>
      <c r="EWU62" s="71"/>
      <c r="EXK62" s="71"/>
      <c r="EYA62" s="71"/>
      <c r="EYQ62" s="71"/>
      <c r="EZG62" s="71"/>
      <c r="EZW62" s="71"/>
      <c r="FAM62" s="71"/>
      <c r="FBC62" s="71"/>
      <c r="FBS62" s="71"/>
      <c r="FCI62" s="71"/>
      <c r="FCY62" s="71"/>
      <c r="FDO62" s="71"/>
      <c r="FEE62" s="71"/>
      <c r="FEU62" s="71"/>
      <c r="FFK62" s="71"/>
      <c r="FGA62" s="71"/>
      <c r="FGQ62" s="71"/>
      <c r="FHG62" s="71"/>
      <c r="FHW62" s="71"/>
      <c r="FIM62" s="71"/>
      <c r="FJC62" s="71"/>
      <c r="FJS62" s="71"/>
      <c r="FKI62" s="71"/>
      <c r="FKY62" s="71"/>
      <c r="FLO62" s="71"/>
      <c r="FME62" s="71"/>
      <c r="FMU62" s="71"/>
      <c r="FNK62" s="71"/>
      <c r="FOA62" s="71"/>
      <c r="FOQ62" s="71"/>
      <c r="FPG62" s="71"/>
      <c r="FPW62" s="71"/>
      <c r="FQM62" s="71"/>
      <c r="FRC62" s="71"/>
      <c r="FRS62" s="71"/>
      <c r="FSI62" s="71"/>
      <c r="FSY62" s="71"/>
      <c r="FTO62" s="71"/>
      <c r="FUE62" s="71"/>
      <c r="FUU62" s="71"/>
      <c r="FVK62" s="71"/>
      <c r="FWA62" s="71"/>
      <c r="FWQ62" s="71"/>
      <c r="FXG62" s="71"/>
      <c r="FXW62" s="71"/>
      <c r="FYM62" s="71"/>
      <c r="FZC62" s="71"/>
      <c r="FZS62" s="71"/>
      <c r="GAI62" s="71"/>
      <c r="GAY62" s="71"/>
      <c r="GBO62" s="71"/>
      <c r="GCE62" s="71"/>
      <c r="GCU62" s="71"/>
      <c r="GDK62" s="71"/>
      <c r="GEA62" s="71"/>
      <c r="GEQ62" s="71"/>
      <c r="GFG62" s="71"/>
      <c r="GFW62" s="71"/>
      <c r="GGM62" s="71"/>
      <c r="GHC62" s="71"/>
      <c r="GHS62" s="71"/>
      <c r="GII62" s="71"/>
      <c r="GIY62" s="71"/>
      <c r="GJO62" s="71"/>
      <c r="GKE62" s="71"/>
      <c r="GKU62" s="71"/>
      <c r="GLK62" s="71"/>
      <c r="GMA62" s="71"/>
      <c r="GMQ62" s="71"/>
      <c r="GNG62" s="71"/>
      <c r="GNW62" s="71"/>
      <c r="GOM62" s="71"/>
      <c r="GPC62" s="71"/>
      <c r="GPS62" s="71"/>
      <c r="GQI62" s="71"/>
      <c r="GQY62" s="71"/>
      <c r="GRO62" s="71"/>
      <c r="GSE62" s="71"/>
      <c r="GSU62" s="71"/>
      <c r="GTK62" s="71"/>
      <c r="GUA62" s="71"/>
      <c r="GUQ62" s="71"/>
      <c r="GVG62" s="71"/>
      <c r="GVW62" s="71"/>
      <c r="GWM62" s="71"/>
      <c r="GXC62" s="71"/>
      <c r="GXS62" s="71"/>
      <c r="GYI62" s="71"/>
      <c r="GYY62" s="71"/>
      <c r="GZO62" s="71"/>
      <c r="HAE62" s="71"/>
      <c r="HAU62" s="71"/>
      <c r="HBK62" s="71"/>
      <c r="HCA62" s="71"/>
      <c r="HCQ62" s="71"/>
      <c r="HDG62" s="71"/>
      <c r="HDW62" s="71"/>
      <c r="HEM62" s="71"/>
      <c r="HFC62" s="71"/>
      <c r="HFS62" s="71"/>
      <c r="HGI62" s="71"/>
      <c r="HGY62" s="71"/>
      <c r="HHO62" s="71"/>
      <c r="HIE62" s="71"/>
      <c r="HIU62" s="71"/>
      <c r="HJK62" s="71"/>
      <c r="HKA62" s="71"/>
      <c r="HKQ62" s="71"/>
      <c r="HLG62" s="71"/>
      <c r="HLW62" s="71"/>
      <c r="HMM62" s="71"/>
      <c r="HNC62" s="71"/>
      <c r="HNS62" s="71"/>
      <c r="HOI62" s="71"/>
      <c r="HOY62" s="71"/>
      <c r="HPO62" s="71"/>
      <c r="HQE62" s="71"/>
      <c r="HQU62" s="71"/>
      <c r="HRK62" s="71"/>
      <c r="HSA62" s="71"/>
      <c r="HSQ62" s="71"/>
      <c r="HTG62" s="71"/>
      <c r="HTW62" s="71"/>
      <c r="HUM62" s="71"/>
      <c r="HVC62" s="71"/>
      <c r="HVS62" s="71"/>
      <c r="HWI62" s="71"/>
      <c r="HWY62" s="71"/>
      <c r="HXO62" s="71"/>
      <c r="HYE62" s="71"/>
      <c r="HYU62" s="71"/>
      <c r="HZK62" s="71"/>
      <c r="IAA62" s="71"/>
      <c r="IAQ62" s="71"/>
      <c r="IBG62" s="71"/>
      <c r="IBW62" s="71"/>
      <c r="ICM62" s="71"/>
      <c r="IDC62" s="71"/>
      <c r="IDS62" s="71"/>
      <c r="IEI62" s="71"/>
      <c r="IEY62" s="71"/>
      <c r="IFO62" s="71"/>
      <c r="IGE62" s="71"/>
      <c r="IGU62" s="71"/>
      <c r="IHK62" s="71"/>
      <c r="IIA62" s="71"/>
      <c r="IIQ62" s="71"/>
      <c r="IJG62" s="71"/>
      <c r="IJW62" s="71"/>
      <c r="IKM62" s="71"/>
      <c r="ILC62" s="71"/>
      <c r="ILS62" s="71"/>
      <c r="IMI62" s="71"/>
      <c r="IMY62" s="71"/>
      <c r="INO62" s="71"/>
      <c r="IOE62" s="71"/>
      <c r="IOU62" s="71"/>
      <c r="IPK62" s="71"/>
      <c r="IQA62" s="71"/>
      <c r="IQQ62" s="71"/>
      <c r="IRG62" s="71"/>
      <c r="IRW62" s="71"/>
      <c r="ISM62" s="71"/>
      <c r="ITC62" s="71"/>
      <c r="ITS62" s="71"/>
      <c r="IUI62" s="71"/>
      <c r="IUY62" s="71"/>
      <c r="IVO62" s="71"/>
      <c r="IWE62" s="71"/>
      <c r="IWU62" s="71"/>
      <c r="IXK62" s="71"/>
      <c r="IYA62" s="71"/>
      <c r="IYQ62" s="71"/>
      <c r="IZG62" s="71"/>
      <c r="IZW62" s="71"/>
      <c r="JAM62" s="71"/>
      <c r="JBC62" s="71"/>
      <c r="JBS62" s="71"/>
      <c r="JCI62" s="71"/>
      <c r="JCY62" s="71"/>
      <c r="JDO62" s="71"/>
      <c r="JEE62" s="71"/>
      <c r="JEU62" s="71"/>
      <c r="JFK62" s="71"/>
      <c r="JGA62" s="71"/>
      <c r="JGQ62" s="71"/>
      <c r="JHG62" s="71"/>
      <c r="JHW62" s="71"/>
      <c r="JIM62" s="71"/>
      <c r="JJC62" s="71"/>
      <c r="JJS62" s="71"/>
      <c r="JKI62" s="71"/>
      <c r="JKY62" s="71"/>
      <c r="JLO62" s="71"/>
      <c r="JME62" s="71"/>
      <c r="JMU62" s="71"/>
      <c r="JNK62" s="71"/>
      <c r="JOA62" s="71"/>
      <c r="JOQ62" s="71"/>
      <c r="JPG62" s="71"/>
      <c r="JPW62" s="71"/>
      <c r="JQM62" s="71"/>
      <c r="JRC62" s="71"/>
      <c r="JRS62" s="71"/>
      <c r="JSI62" s="71"/>
      <c r="JSY62" s="71"/>
      <c r="JTO62" s="71"/>
      <c r="JUE62" s="71"/>
      <c r="JUU62" s="71"/>
      <c r="JVK62" s="71"/>
      <c r="JWA62" s="71"/>
      <c r="JWQ62" s="71"/>
      <c r="JXG62" s="71"/>
      <c r="JXW62" s="71"/>
      <c r="JYM62" s="71"/>
      <c r="JZC62" s="71"/>
      <c r="JZS62" s="71"/>
      <c r="KAI62" s="71"/>
      <c r="KAY62" s="71"/>
      <c r="KBO62" s="71"/>
      <c r="KCE62" s="71"/>
      <c r="KCU62" s="71"/>
      <c r="KDK62" s="71"/>
      <c r="KEA62" s="71"/>
      <c r="KEQ62" s="71"/>
      <c r="KFG62" s="71"/>
      <c r="KFW62" s="71"/>
      <c r="KGM62" s="71"/>
      <c r="KHC62" s="71"/>
      <c r="KHS62" s="71"/>
      <c r="KII62" s="71"/>
      <c r="KIY62" s="71"/>
      <c r="KJO62" s="71"/>
      <c r="KKE62" s="71"/>
      <c r="KKU62" s="71"/>
      <c r="KLK62" s="71"/>
      <c r="KMA62" s="71"/>
      <c r="KMQ62" s="71"/>
      <c r="KNG62" s="71"/>
      <c r="KNW62" s="71"/>
      <c r="KOM62" s="71"/>
      <c r="KPC62" s="71"/>
      <c r="KPS62" s="71"/>
      <c r="KQI62" s="71"/>
      <c r="KQY62" s="71"/>
      <c r="KRO62" s="71"/>
      <c r="KSE62" s="71"/>
      <c r="KSU62" s="71"/>
      <c r="KTK62" s="71"/>
      <c r="KUA62" s="71"/>
      <c r="KUQ62" s="71"/>
      <c r="KVG62" s="71"/>
      <c r="KVW62" s="71"/>
      <c r="KWM62" s="71"/>
      <c r="KXC62" s="71"/>
      <c r="KXS62" s="71"/>
      <c r="KYI62" s="71"/>
      <c r="KYY62" s="71"/>
      <c r="KZO62" s="71"/>
      <c r="LAE62" s="71"/>
      <c r="LAU62" s="71"/>
      <c r="LBK62" s="71"/>
      <c r="LCA62" s="71"/>
      <c r="LCQ62" s="71"/>
      <c r="LDG62" s="71"/>
      <c r="LDW62" s="71"/>
      <c r="LEM62" s="71"/>
      <c r="LFC62" s="71"/>
      <c r="LFS62" s="71"/>
      <c r="LGI62" s="71"/>
      <c r="LGY62" s="71"/>
      <c r="LHO62" s="71"/>
      <c r="LIE62" s="71"/>
      <c r="LIU62" s="71"/>
      <c r="LJK62" s="71"/>
      <c r="LKA62" s="71"/>
      <c r="LKQ62" s="71"/>
      <c r="LLG62" s="71"/>
      <c r="LLW62" s="71"/>
      <c r="LMM62" s="71"/>
      <c r="LNC62" s="71"/>
      <c r="LNS62" s="71"/>
      <c r="LOI62" s="71"/>
      <c r="LOY62" s="71"/>
      <c r="LPO62" s="71"/>
      <c r="LQE62" s="71"/>
      <c r="LQU62" s="71"/>
      <c r="LRK62" s="71"/>
      <c r="LSA62" s="71"/>
      <c r="LSQ62" s="71"/>
      <c r="LTG62" s="71"/>
      <c r="LTW62" s="71"/>
      <c r="LUM62" s="71"/>
      <c r="LVC62" s="71"/>
      <c r="LVS62" s="71"/>
      <c r="LWI62" s="71"/>
      <c r="LWY62" s="71"/>
      <c r="LXO62" s="71"/>
      <c r="LYE62" s="71"/>
      <c r="LYU62" s="71"/>
      <c r="LZK62" s="71"/>
      <c r="MAA62" s="71"/>
      <c r="MAQ62" s="71"/>
      <c r="MBG62" s="71"/>
      <c r="MBW62" s="71"/>
      <c r="MCM62" s="71"/>
      <c r="MDC62" s="71"/>
      <c r="MDS62" s="71"/>
      <c r="MEI62" s="71"/>
      <c r="MEY62" s="71"/>
      <c r="MFO62" s="71"/>
      <c r="MGE62" s="71"/>
      <c r="MGU62" s="71"/>
      <c r="MHK62" s="71"/>
      <c r="MIA62" s="71"/>
      <c r="MIQ62" s="71"/>
      <c r="MJG62" s="71"/>
      <c r="MJW62" s="71"/>
      <c r="MKM62" s="71"/>
      <c r="MLC62" s="71"/>
      <c r="MLS62" s="71"/>
      <c r="MMI62" s="71"/>
      <c r="MMY62" s="71"/>
      <c r="MNO62" s="71"/>
      <c r="MOE62" s="71"/>
      <c r="MOU62" s="71"/>
      <c r="MPK62" s="71"/>
      <c r="MQA62" s="71"/>
      <c r="MQQ62" s="71"/>
      <c r="MRG62" s="71"/>
      <c r="MRW62" s="71"/>
      <c r="MSM62" s="71"/>
      <c r="MTC62" s="71"/>
      <c r="MTS62" s="71"/>
      <c r="MUI62" s="71"/>
      <c r="MUY62" s="71"/>
      <c r="MVO62" s="71"/>
      <c r="MWE62" s="71"/>
      <c r="MWU62" s="71"/>
      <c r="MXK62" s="71"/>
      <c r="MYA62" s="71"/>
      <c r="MYQ62" s="71"/>
      <c r="MZG62" s="71"/>
      <c r="MZW62" s="71"/>
      <c r="NAM62" s="71"/>
      <c r="NBC62" s="71"/>
      <c r="NBS62" s="71"/>
      <c r="NCI62" s="71"/>
      <c r="NCY62" s="71"/>
      <c r="NDO62" s="71"/>
      <c r="NEE62" s="71"/>
      <c r="NEU62" s="71"/>
      <c r="NFK62" s="71"/>
      <c r="NGA62" s="71"/>
      <c r="NGQ62" s="71"/>
      <c r="NHG62" s="71"/>
      <c r="NHW62" s="71"/>
      <c r="NIM62" s="71"/>
      <c r="NJC62" s="71"/>
      <c r="NJS62" s="71"/>
      <c r="NKI62" s="71"/>
      <c r="NKY62" s="71"/>
      <c r="NLO62" s="71"/>
      <c r="NME62" s="71"/>
      <c r="NMU62" s="71"/>
      <c r="NNK62" s="71"/>
      <c r="NOA62" s="71"/>
      <c r="NOQ62" s="71"/>
      <c r="NPG62" s="71"/>
      <c r="NPW62" s="71"/>
      <c r="NQM62" s="71"/>
      <c r="NRC62" s="71"/>
      <c r="NRS62" s="71"/>
      <c r="NSI62" s="71"/>
      <c r="NSY62" s="71"/>
      <c r="NTO62" s="71"/>
      <c r="NUE62" s="71"/>
      <c r="NUU62" s="71"/>
      <c r="NVK62" s="71"/>
      <c r="NWA62" s="71"/>
      <c r="NWQ62" s="71"/>
      <c r="NXG62" s="71"/>
      <c r="NXW62" s="71"/>
      <c r="NYM62" s="71"/>
      <c r="NZC62" s="71"/>
      <c r="NZS62" s="71"/>
      <c r="OAI62" s="71"/>
      <c r="OAY62" s="71"/>
      <c r="OBO62" s="71"/>
      <c r="OCE62" s="71"/>
      <c r="OCU62" s="71"/>
      <c r="ODK62" s="71"/>
      <c r="OEA62" s="71"/>
      <c r="OEQ62" s="71"/>
      <c r="OFG62" s="71"/>
      <c r="OFW62" s="71"/>
      <c r="OGM62" s="71"/>
      <c r="OHC62" s="71"/>
      <c r="OHS62" s="71"/>
      <c r="OII62" s="71"/>
      <c r="OIY62" s="71"/>
      <c r="OJO62" s="71"/>
      <c r="OKE62" s="71"/>
      <c r="OKU62" s="71"/>
      <c r="OLK62" s="71"/>
      <c r="OMA62" s="71"/>
      <c r="OMQ62" s="71"/>
      <c r="ONG62" s="71"/>
      <c r="ONW62" s="71"/>
      <c r="OOM62" s="71"/>
      <c r="OPC62" s="71"/>
      <c r="OPS62" s="71"/>
      <c r="OQI62" s="71"/>
      <c r="OQY62" s="71"/>
      <c r="ORO62" s="71"/>
      <c r="OSE62" s="71"/>
      <c r="OSU62" s="71"/>
      <c r="OTK62" s="71"/>
      <c r="OUA62" s="71"/>
      <c r="OUQ62" s="71"/>
      <c r="OVG62" s="71"/>
      <c r="OVW62" s="71"/>
      <c r="OWM62" s="71"/>
      <c r="OXC62" s="71"/>
      <c r="OXS62" s="71"/>
      <c r="OYI62" s="71"/>
      <c r="OYY62" s="71"/>
      <c r="OZO62" s="71"/>
      <c r="PAE62" s="71"/>
      <c r="PAU62" s="71"/>
      <c r="PBK62" s="71"/>
      <c r="PCA62" s="71"/>
      <c r="PCQ62" s="71"/>
      <c r="PDG62" s="71"/>
      <c r="PDW62" s="71"/>
      <c r="PEM62" s="71"/>
      <c r="PFC62" s="71"/>
      <c r="PFS62" s="71"/>
      <c r="PGI62" s="71"/>
      <c r="PGY62" s="71"/>
      <c r="PHO62" s="71"/>
      <c r="PIE62" s="71"/>
      <c r="PIU62" s="71"/>
      <c r="PJK62" s="71"/>
      <c r="PKA62" s="71"/>
      <c r="PKQ62" s="71"/>
      <c r="PLG62" s="71"/>
      <c r="PLW62" s="71"/>
      <c r="PMM62" s="71"/>
      <c r="PNC62" s="71"/>
      <c r="PNS62" s="71"/>
      <c r="POI62" s="71"/>
      <c r="POY62" s="71"/>
      <c r="PPO62" s="71"/>
      <c r="PQE62" s="71"/>
      <c r="PQU62" s="71"/>
      <c r="PRK62" s="71"/>
      <c r="PSA62" s="71"/>
      <c r="PSQ62" s="71"/>
      <c r="PTG62" s="71"/>
      <c r="PTW62" s="71"/>
      <c r="PUM62" s="71"/>
      <c r="PVC62" s="71"/>
      <c r="PVS62" s="71"/>
      <c r="PWI62" s="71"/>
      <c r="PWY62" s="71"/>
      <c r="PXO62" s="71"/>
      <c r="PYE62" s="71"/>
      <c r="PYU62" s="71"/>
      <c r="PZK62" s="71"/>
      <c r="QAA62" s="71"/>
      <c r="QAQ62" s="71"/>
      <c r="QBG62" s="71"/>
      <c r="QBW62" s="71"/>
      <c r="QCM62" s="71"/>
      <c r="QDC62" s="71"/>
      <c r="QDS62" s="71"/>
      <c r="QEI62" s="71"/>
      <c r="QEY62" s="71"/>
      <c r="QFO62" s="71"/>
      <c r="QGE62" s="71"/>
      <c r="QGU62" s="71"/>
      <c r="QHK62" s="71"/>
      <c r="QIA62" s="71"/>
      <c r="QIQ62" s="71"/>
      <c r="QJG62" s="71"/>
      <c r="QJW62" s="71"/>
      <c r="QKM62" s="71"/>
      <c r="QLC62" s="71"/>
      <c r="QLS62" s="71"/>
      <c r="QMI62" s="71"/>
      <c r="QMY62" s="71"/>
      <c r="QNO62" s="71"/>
      <c r="QOE62" s="71"/>
      <c r="QOU62" s="71"/>
      <c r="QPK62" s="71"/>
      <c r="QQA62" s="71"/>
      <c r="QQQ62" s="71"/>
      <c r="QRG62" s="71"/>
      <c r="QRW62" s="71"/>
      <c r="QSM62" s="71"/>
      <c r="QTC62" s="71"/>
      <c r="QTS62" s="71"/>
      <c r="QUI62" s="71"/>
      <c r="QUY62" s="71"/>
      <c r="QVO62" s="71"/>
      <c r="QWE62" s="71"/>
      <c r="QWU62" s="71"/>
      <c r="QXK62" s="71"/>
      <c r="QYA62" s="71"/>
      <c r="QYQ62" s="71"/>
      <c r="QZG62" s="71"/>
      <c r="QZW62" s="71"/>
      <c r="RAM62" s="71"/>
      <c r="RBC62" s="71"/>
      <c r="RBS62" s="71"/>
      <c r="RCI62" s="71"/>
      <c r="RCY62" s="71"/>
      <c r="RDO62" s="71"/>
      <c r="REE62" s="71"/>
      <c r="REU62" s="71"/>
      <c r="RFK62" s="71"/>
      <c r="RGA62" s="71"/>
      <c r="RGQ62" s="71"/>
      <c r="RHG62" s="71"/>
      <c r="RHW62" s="71"/>
      <c r="RIM62" s="71"/>
      <c r="RJC62" s="71"/>
      <c r="RJS62" s="71"/>
      <c r="RKI62" s="71"/>
      <c r="RKY62" s="71"/>
      <c r="RLO62" s="71"/>
      <c r="RME62" s="71"/>
      <c r="RMU62" s="71"/>
      <c r="RNK62" s="71"/>
      <c r="ROA62" s="71"/>
      <c r="ROQ62" s="71"/>
      <c r="RPG62" s="71"/>
      <c r="RPW62" s="71"/>
      <c r="RQM62" s="71"/>
      <c r="RRC62" s="71"/>
      <c r="RRS62" s="71"/>
      <c r="RSI62" s="71"/>
      <c r="RSY62" s="71"/>
      <c r="RTO62" s="71"/>
      <c r="RUE62" s="71"/>
      <c r="RUU62" s="71"/>
      <c r="RVK62" s="71"/>
      <c r="RWA62" s="71"/>
      <c r="RWQ62" s="71"/>
      <c r="RXG62" s="71"/>
      <c r="RXW62" s="71"/>
      <c r="RYM62" s="71"/>
      <c r="RZC62" s="71"/>
      <c r="RZS62" s="71"/>
      <c r="SAI62" s="71"/>
      <c r="SAY62" s="71"/>
      <c r="SBO62" s="71"/>
      <c r="SCE62" s="71"/>
      <c r="SCU62" s="71"/>
      <c r="SDK62" s="71"/>
      <c r="SEA62" s="71"/>
      <c r="SEQ62" s="71"/>
      <c r="SFG62" s="71"/>
      <c r="SFW62" s="71"/>
      <c r="SGM62" s="71"/>
      <c r="SHC62" s="71"/>
      <c r="SHS62" s="71"/>
      <c r="SII62" s="71"/>
      <c r="SIY62" s="71"/>
      <c r="SJO62" s="71"/>
      <c r="SKE62" s="71"/>
      <c r="SKU62" s="71"/>
      <c r="SLK62" s="71"/>
      <c r="SMA62" s="71"/>
      <c r="SMQ62" s="71"/>
      <c r="SNG62" s="71"/>
      <c r="SNW62" s="71"/>
      <c r="SOM62" s="71"/>
      <c r="SPC62" s="71"/>
      <c r="SPS62" s="71"/>
      <c r="SQI62" s="71"/>
      <c r="SQY62" s="71"/>
      <c r="SRO62" s="71"/>
      <c r="SSE62" s="71"/>
      <c r="SSU62" s="71"/>
      <c r="STK62" s="71"/>
      <c r="SUA62" s="71"/>
      <c r="SUQ62" s="71"/>
      <c r="SVG62" s="71"/>
      <c r="SVW62" s="71"/>
      <c r="SWM62" s="71"/>
      <c r="SXC62" s="71"/>
      <c r="SXS62" s="71"/>
      <c r="SYI62" s="71"/>
      <c r="SYY62" s="71"/>
      <c r="SZO62" s="71"/>
      <c r="TAE62" s="71"/>
      <c r="TAU62" s="71"/>
      <c r="TBK62" s="71"/>
      <c r="TCA62" s="71"/>
      <c r="TCQ62" s="71"/>
      <c r="TDG62" s="71"/>
      <c r="TDW62" s="71"/>
      <c r="TEM62" s="71"/>
      <c r="TFC62" s="71"/>
      <c r="TFS62" s="71"/>
      <c r="TGI62" s="71"/>
      <c r="TGY62" s="71"/>
      <c r="THO62" s="71"/>
      <c r="TIE62" s="71"/>
      <c r="TIU62" s="71"/>
      <c r="TJK62" s="71"/>
      <c r="TKA62" s="71"/>
      <c r="TKQ62" s="71"/>
      <c r="TLG62" s="71"/>
      <c r="TLW62" s="71"/>
      <c r="TMM62" s="71"/>
      <c r="TNC62" s="71"/>
      <c r="TNS62" s="71"/>
      <c r="TOI62" s="71"/>
      <c r="TOY62" s="71"/>
      <c r="TPO62" s="71"/>
      <c r="TQE62" s="71"/>
      <c r="TQU62" s="71"/>
      <c r="TRK62" s="71"/>
      <c r="TSA62" s="71"/>
      <c r="TSQ62" s="71"/>
      <c r="TTG62" s="71"/>
      <c r="TTW62" s="71"/>
      <c r="TUM62" s="71"/>
      <c r="TVC62" s="71"/>
      <c r="TVS62" s="71"/>
      <c r="TWI62" s="71"/>
      <c r="TWY62" s="71"/>
      <c r="TXO62" s="71"/>
      <c r="TYE62" s="71"/>
      <c r="TYU62" s="71"/>
      <c r="TZK62" s="71"/>
      <c r="UAA62" s="71"/>
      <c r="UAQ62" s="71"/>
      <c r="UBG62" s="71"/>
      <c r="UBW62" s="71"/>
      <c r="UCM62" s="71"/>
      <c r="UDC62" s="71"/>
      <c r="UDS62" s="71"/>
      <c r="UEI62" s="71"/>
      <c r="UEY62" s="71"/>
      <c r="UFO62" s="71"/>
      <c r="UGE62" s="71"/>
      <c r="UGU62" s="71"/>
      <c r="UHK62" s="71"/>
      <c r="UIA62" s="71"/>
      <c r="UIQ62" s="71"/>
      <c r="UJG62" s="71"/>
      <c r="UJW62" s="71"/>
      <c r="UKM62" s="71"/>
      <c r="ULC62" s="71"/>
      <c r="ULS62" s="71"/>
      <c r="UMI62" s="71"/>
      <c r="UMY62" s="71"/>
      <c r="UNO62" s="71"/>
      <c r="UOE62" s="71"/>
      <c r="UOU62" s="71"/>
      <c r="UPK62" s="71"/>
      <c r="UQA62" s="71"/>
      <c r="UQQ62" s="71"/>
      <c r="URG62" s="71"/>
      <c r="URW62" s="71"/>
      <c r="USM62" s="71"/>
      <c r="UTC62" s="71"/>
      <c r="UTS62" s="71"/>
      <c r="UUI62" s="71"/>
      <c r="UUY62" s="71"/>
      <c r="UVO62" s="71"/>
      <c r="UWE62" s="71"/>
      <c r="UWU62" s="71"/>
      <c r="UXK62" s="71"/>
      <c r="UYA62" s="71"/>
      <c r="UYQ62" s="71"/>
      <c r="UZG62" s="71"/>
      <c r="UZW62" s="71"/>
      <c r="VAM62" s="71"/>
      <c r="VBC62" s="71"/>
      <c r="VBS62" s="71"/>
      <c r="VCI62" s="71"/>
      <c r="VCY62" s="71"/>
      <c r="VDO62" s="71"/>
      <c r="VEE62" s="71"/>
      <c r="VEU62" s="71"/>
      <c r="VFK62" s="71"/>
      <c r="VGA62" s="71"/>
      <c r="VGQ62" s="71"/>
      <c r="VHG62" s="71"/>
      <c r="VHW62" s="71"/>
      <c r="VIM62" s="71"/>
      <c r="VJC62" s="71"/>
      <c r="VJS62" s="71"/>
      <c r="VKI62" s="71"/>
      <c r="VKY62" s="71"/>
      <c r="VLO62" s="71"/>
      <c r="VME62" s="71"/>
      <c r="VMU62" s="71"/>
      <c r="VNK62" s="71"/>
      <c r="VOA62" s="71"/>
      <c r="VOQ62" s="71"/>
      <c r="VPG62" s="71"/>
      <c r="VPW62" s="71"/>
      <c r="VQM62" s="71"/>
      <c r="VRC62" s="71"/>
      <c r="VRS62" s="71"/>
      <c r="VSI62" s="71"/>
      <c r="VSY62" s="71"/>
      <c r="VTO62" s="71"/>
      <c r="VUE62" s="71"/>
      <c r="VUU62" s="71"/>
      <c r="VVK62" s="71"/>
      <c r="VWA62" s="71"/>
      <c r="VWQ62" s="71"/>
      <c r="VXG62" s="71"/>
      <c r="VXW62" s="71"/>
      <c r="VYM62" s="71"/>
      <c r="VZC62" s="71"/>
      <c r="VZS62" s="71"/>
      <c r="WAI62" s="71"/>
      <c r="WAY62" s="71"/>
      <c r="WBO62" s="71"/>
      <c r="WCE62" s="71"/>
      <c r="WCU62" s="71"/>
      <c r="WDK62" s="71"/>
      <c r="WEA62" s="71"/>
      <c r="WEQ62" s="71"/>
      <c r="WFG62" s="71"/>
      <c r="WFW62" s="71"/>
      <c r="WGM62" s="71"/>
      <c r="WHC62" s="71"/>
      <c r="WHS62" s="71"/>
      <c r="WII62" s="71"/>
      <c r="WIY62" s="71"/>
      <c r="WJO62" s="71"/>
      <c r="WKE62" s="71"/>
      <c r="WKU62" s="71"/>
      <c r="WLK62" s="71"/>
      <c r="WMA62" s="71"/>
      <c r="WMQ62" s="71"/>
      <c r="WNG62" s="71"/>
      <c r="WNW62" s="71"/>
      <c r="WOM62" s="71"/>
      <c r="WPC62" s="71"/>
      <c r="WPS62" s="71"/>
      <c r="WQI62" s="71"/>
      <c r="WQY62" s="71"/>
      <c r="WRO62" s="71"/>
      <c r="WSE62" s="71"/>
      <c r="WSU62" s="71"/>
      <c r="WTK62" s="71"/>
      <c r="WUA62" s="71"/>
      <c r="WUQ62" s="71"/>
      <c r="WVG62" s="71"/>
      <c r="WVW62" s="71"/>
      <c r="WWM62" s="71"/>
      <c r="WXC62" s="71"/>
      <c r="WXS62" s="71"/>
      <c r="WYI62" s="71"/>
      <c r="WYY62" s="71"/>
      <c r="WZO62" s="71"/>
      <c r="XAE62" s="71"/>
      <c r="XAU62" s="71"/>
      <c r="XBK62" s="71"/>
      <c r="XCA62" s="71"/>
      <c r="XCQ62" s="71"/>
      <c r="XDG62" s="71"/>
      <c r="XDW62" s="71"/>
      <c r="XEM62" s="71"/>
    </row>
    <row r="63" spans="1:1023 1039:2047 2063:3071 3087:4095 4111:5119 5135:6143 6159:7167 7183:8191 8207:9215 9231:10239 10255:11263 11279:12287 12303:13311 13327:14335 14351:15359 15375:16367">
      <c r="A63" s="20" t="str">
        <f>IF(COUNTBLANK(F63)=1," ",COUNTA($F$11:F63))</f>
        <v xml:space="preserve"> </v>
      </c>
      <c r="B63" s="73" t="s">
        <v>335</v>
      </c>
      <c r="C63" s="68" t="s">
        <v>16</v>
      </c>
      <c r="D63" s="68">
        <v>2</v>
      </c>
      <c r="E63" s="95"/>
      <c r="F63" s="134"/>
      <c r="G63" s="135"/>
      <c r="H63" s="136"/>
      <c r="I63" s="135">
        <f t="shared" si="0"/>
        <v>0</v>
      </c>
      <c r="J63" s="135">
        <f t="shared" si="1"/>
        <v>0</v>
      </c>
      <c r="K63" s="135">
        <f t="shared" si="2"/>
        <v>0</v>
      </c>
      <c r="L63" s="135">
        <f t="shared" si="3"/>
        <v>0</v>
      </c>
      <c r="M63" s="135">
        <f t="shared" si="4"/>
        <v>0</v>
      </c>
      <c r="N63" s="135">
        <f t="shared" si="5"/>
        <v>0</v>
      </c>
      <c r="O63" s="70">
        <f t="shared" si="6"/>
        <v>0</v>
      </c>
      <c r="AE63" s="71"/>
      <c r="AU63" s="71"/>
      <c r="BK63" s="71"/>
      <c r="CA63" s="71"/>
      <c r="CQ63" s="71"/>
      <c r="DG63" s="71"/>
      <c r="DW63" s="71"/>
      <c r="EM63" s="71"/>
      <c r="FC63" s="71"/>
      <c r="FS63" s="71"/>
      <c r="GI63" s="71"/>
      <c r="GY63" s="71"/>
      <c r="HO63" s="71"/>
      <c r="IE63" s="71"/>
      <c r="IU63" s="71"/>
      <c r="JK63" s="71"/>
      <c r="KA63" s="71"/>
      <c r="KQ63" s="71"/>
      <c r="LG63" s="71"/>
      <c r="LW63" s="71"/>
      <c r="MM63" s="71"/>
      <c r="NC63" s="71"/>
      <c r="NS63" s="71"/>
      <c r="OI63" s="71"/>
      <c r="OY63" s="71"/>
      <c r="PO63" s="71"/>
      <c r="QE63" s="71"/>
      <c r="QU63" s="71"/>
      <c r="RK63" s="71"/>
      <c r="SA63" s="71"/>
      <c r="SQ63" s="71"/>
      <c r="TG63" s="71"/>
      <c r="TW63" s="71"/>
      <c r="UM63" s="71"/>
      <c r="VC63" s="71"/>
      <c r="VS63" s="71"/>
      <c r="WI63" s="71"/>
      <c r="WY63" s="71"/>
      <c r="XO63" s="71"/>
      <c r="YE63" s="71"/>
      <c r="YU63" s="71"/>
      <c r="ZK63" s="71"/>
      <c r="AAA63" s="71"/>
      <c r="AAQ63" s="71"/>
      <c r="ABG63" s="71"/>
      <c r="ABW63" s="71"/>
      <c r="ACM63" s="71"/>
      <c r="ADC63" s="71"/>
      <c r="ADS63" s="71"/>
      <c r="AEI63" s="71"/>
      <c r="AEY63" s="71"/>
      <c r="AFO63" s="71"/>
      <c r="AGE63" s="71"/>
      <c r="AGU63" s="71"/>
      <c r="AHK63" s="71"/>
      <c r="AIA63" s="71"/>
      <c r="AIQ63" s="71"/>
      <c r="AJG63" s="71"/>
      <c r="AJW63" s="71"/>
      <c r="AKM63" s="71"/>
      <c r="ALC63" s="71"/>
      <c r="ALS63" s="71"/>
      <c r="AMI63" s="71"/>
      <c r="AMY63" s="71"/>
      <c r="ANO63" s="71"/>
      <c r="AOE63" s="71"/>
      <c r="AOU63" s="71"/>
      <c r="APK63" s="71"/>
      <c r="AQA63" s="71"/>
      <c r="AQQ63" s="71"/>
      <c r="ARG63" s="71"/>
      <c r="ARW63" s="71"/>
      <c r="ASM63" s="71"/>
      <c r="ATC63" s="71"/>
      <c r="ATS63" s="71"/>
      <c r="AUI63" s="71"/>
      <c r="AUY63" s="71"/>
      <c r="AVO63" s="71"/>
      <c r="AWE63" s="71"/>
      <c r="AWU63" s="71"/>
      <c r="AXK63" s="71"/>
      <c r="AYA63" s="71"/>
      <c r="AYQ63" s="71"/>
      <c r="AZG63" s="71"/>
      <c r="AZW63" s="71"/>
      <c r="BAM63" s="71"/>
      <c r="BBC63" s="71"/>
      <c r="BBS63" s="71"/>
      <c r="BCI63" s="71"/>
      <c r="BCY63" s="71"/>
      <c r="BDO63" s="71"/>
      <c r="BEE63" s="71"/>
      <c r="BEU63" s="71"/>
      <c r="BFK63" s="71"/>
      <c r="BGA63" s="71"/>
      <c r="BGQ63" s="71"/>
      <c r="BHG63" s="71"/>
      <c r="BHW63" s="71"/>
      <c r="BIM63" s="71"/>
      <c r="BJC63" s="71"/>
      <c r="BJS63" s="71"/>
      <c r="BKI63" s="71"/>
      <c r="BKY63" s="71"/>
      <c r="BLO63" s="71"/>
      <c r="BME63" s="71"/>
      <c r="BMU63" s="71"/>
      <c r="BNK63" s="71"/>
      <c r="BOA63" s="71"/>
      <c r="BOQ63" s="71"/>
      <c r="BPG63" s="71"/>
      <c r="BPW63" s="71"/>
      <c r="BQM63" s="71"/>
      <c r="BRC63" s="71"/>
      <c r="BRS63" s="71"/>
      <c r="BSI63" s="71"/>
      <c r="BSY63" s="71"/>
      <c r="BTO63" s="71"/>
      <c r="BUE63" s="71"/>
      <c r="BUU63" s="71"/>
      <c r="BVK63" s="71"/>
      <c r="BWA63" s="71"/>
      <c r="BWQ63" s="71"/>
      <c r="BXG63" s="71"/>
      <c r="BXW63" s="71"/>
      <c r="BYM63" s="71"/>
      <c r="BZC63" s="71"/>
      <c r="BZS63" s="71"/>
      <c r="CAI63" s="71"/>
      <c r="CAY63" s="71"/>
      <c r="CBO63" s="71"/>
      <c r="CCE63" s="71"/>
      <c r="CCU63" s="71"/>
      <c r="CDK63" s="71"/>
      <c r="CEA63" s="71"/>
      <c r="CEQ63" s="71"/>
      <c r="CFG63" s="71"/>
      <c r="CFW63" s="71"/>
      <c r="CGM63" s="71"/>
      <c r="CHC63" s="71"/>
      <c r="CHS63" s="71"/>
      <c r="CII63" s="71"/>
      <c r="CIY63" s="71"/>
      <c r="CJO63" s="71"/>
      <c r="CKE63" s="71"/>
      <c r="CKU63" s="71"/>
      <c r="CLK63" s="71"/>
      <c r="CMA63" s="71"/>
      <c r="CMQ63" s="71"/>
      <c r="CNG63" s="71"/>
      <c r="CNW63" s="71"/>
      <c r="COM63" s="71"/>
      <c r="CPC63" s="71"/>
      <c r="CPS63" s="71"/>
      <c r="CQI63" s="71"/>
      <c r="CQY63" s="71"/>
      <c r="CRO63" s="71"/>
      <c r="CSE63" s="71"/>
      <c r="CSU63" s="71"/>
      <c r="CTK63" s="71"/>
      <c r="CUA63" s="71"/>
      <c r="CUQ63" s="71"/>
      <c r="CVG63" s="71"/>
      <c r="CVW63" s="71"/>
      <c r="CWM63" s="71"/>
      <c r="CXC63" s="71"/>
      <c r="CXS63" s="71"/>
      <c r="CYI63" s="71"/>
      <c r="CYY63" s="71"/>
      <c r="CZO63" s="71"/>
      <c r="DAE63" s="71"/>
      <c r="DAU63" s="71"/>
      <c r="DBK63" s="71"/>
      <c r="DCA63" s="71"/>
      <c r="DCQ63" s="71"/>
      <c r="DDG63" s="71"/>
      <c r="DDW63" s="71"/>
      <c r="DEM63" s="71"/>
      <c r="DFC63" s="71"/>
      <c r="DFS63" s="71"/>
      <c r="DGI63" s="71"/>
      <c r="DGY63" s="71"/>
      <c r="DHO63" s="71"/>
      <c r="DIE63" s="71"/>
      <c r="DIU63" s="71"/>
      <c r="DJK63" s="71"/>
      <c r="DKA63" s="71"/>
      <c r="DKQ63" s="71"/>
      <c r="DLG63" s="71"/>
      <c r="DLW63" s="71"/>
      <c r="DMM63" s="71"/>
      <c r="DNC63" s="71"/>
      <c r="DNS63" s="71"/>
      <c r="DOI63" s="71"/>
      <c r="DOY63" s="71"/>
      <c r="DPO63" s="71"/>
      <c r="DQE63" s="71"/>
      <c r="DQU63" s="71"/>
      <c r="DRK63" s="71"/>
      <c r="DSA63" s="71"/>
      <c r="DSQ63" s="71"/>
      <c r="DTG63" s="71"/>
      <c r="DTW63" s="71"/>
      <c r="DUM63" s="71"/>
      <c r="DVC63" s="71"/>
      <c r="DVS63" s="71"/>
      <c r="DWI63" s="71"/>
      <c r="DWY63" s="71"/>
      <c r="DXO63" s="71"/>
      <c r="DYE63" s="71"/>
      <c r="DYU63" s="71"/>
      <c r="DZK63" s="71"/>
      <c r="EAA63" s="71"/>
      <c r="EAQ63" s="71"/>
      <c r="EBG63" s="71"/>
      <c r="EBW63" s="71"/>
      <c r="ECM63" s="71"/>
      <c r="EDC63" s="71"/>
      <c r="EDS63" s="71"/>
      <c r="EEI63" s="71"/>
      <c r="EEY63" s="71"/>
      <c r="EFO63" s="71"/>
      <c r="EGE63" s="71"/>
      <c r="EGU63" s="71"/>
      <c r="EHK63" s="71"/>
      <c r="EIA63" s="71"/>
      <c r="EIQ63" s="71"/>
      <c r="EJG63" s="71"/>
      <c r="EJW63" s="71"/>
      <c r="EKM63" s="71"/>
      <c r="ELC63" s="71"/>
      <c r="ELS63" s="71"/>
      <c r="EMI63" s="71"/>
      <c r="EMY63" s="71"/>
      <c r="ENO63" s="71"/>
      <c r="EOE63" s="71"/>
      <c r="EOU63" s="71"/>
      <c r="EPK63" s="71"/>
      <c r="EQA63" s="71"/>
      <c r="EQQ63" s="71"/>
      <c r="ERG63" s="71"/>
      <c r="ERW63" s="71"/>
      <c r="ESM63" s="71"/>
      <c r="ETC63" s="71"/>
      <c r="ETS63" s="71"/>
      <c r="EUI63" s="71"/>
      <c r="EUY63" s="71"/>
      <c r="EVO63" s="71"/>
      <c r="EWE63" s="71"/>
      <c r="EWU63" s="71"/>
      <c r="EXK63" s="71"/>
      <c r="EYA63" s="71"/>
      <c r="EYQ63" s="71"/>
      <c r="EZG63" s="71"/>
      <c r="EZW63" s="71"/>
      <c r="FAM63" s="71"/>
      <c r="FBC63" s="71"/>
      <c r="FBS63" s="71"/>
      <c r="FCI63" s="71"/>
      <c r="FCY63" s="71"/>
      <c r="FDO63" s="71"/>
      <c r="FEE63" s="71"/>
      <c r="FEU63" s="71"/>
      <c r="FFK63" s="71"/>
      <c r="FGA63" s="71"/>
      <c r="FGQ63" s="71"/>
      <c r="FHG63" s="71"/>
      <c r="FHW63" s="71"/>
      <c r="FIM63" s="71"/>
      <c r="FJC63" s="71"/>
      <c r="FJS63" s="71"/>
      <c r="FKI63" s="71"/>
      <c r="FKY63" s="71"/>
      <c r="FLO63" s="71"/>
      <c r="FME63" s="71"/>
      <c r="FMU63" s="71"/>
      <c r="FNK63" s="71"/>
      <c r="FOA63" s="71"/>
      <c r="FOQ63" s="71"/>
      <c r="FPG63" s="71"/>
      <c r="FPW63" s="71"/>
      <c r="FQM63" s="71"/>
      <c r="FRC63" s="71"/>
      <c r="FRS63" s="71"/>
      <c r="FSI63" s="71"/>
      <c r="FSY63" s="71"/>
      <c r="FTO63" s="71"/>
      <c r="FUE63" s="71"/>
      <c r="FUU63" s="71"/>
      <c r="FVK63" s="71"/>
      <c r="FWA63" s="71"/>
      <c r="FWQ63" s="71"/>
      <c r="FXG63" s="71"/>
      <c r="FXW63" s="71"/>
      <c r="FYM63" s="71"/>
      <c r="FZC63" s="71"/>
      <c r="FZS63" s="71"/>
      <c r="GAI63" s="71"/>
      <c r="GAY63" s="71"/>
      <c r="GBO63" s="71"/>
      <c r="GCE63" s="71"/>
      <c r="GCU63" s="71"/>
      <c r="GDK63" s="71"/>
      <c r="GEA63" s="71"/>
      <c r="GEQ63" s="71"/>
      <c r="GFG63" s="71"/>
      <c r="GFW63" s="71"/>
      <c r="GGM63" s="71"/>
      <c r="GHC63" s="71"/>
      <c r="GHS63" s="71"/>
      <c r="GII63" s="71"/>
      <c r="GIY63" s="71"/>
      <c r="GJO63" s="71"/>
      <c r="GKE63" s="71"/>
      <c r="GKU63" s="71"/>
      <c r="GLK63" s="71"/>
      <c r="GMA63" s="71"/>
      <c r="GMQ63" s="71"/>
      <c r="GNG63" s="71"/>
      <c r="GNW63" s="71"/>
      <c r="GOM63" s="71"/>
      <c r="GPC63" s="71"/>
      <c r="GPS63" s="71"/>
      <c r="GQI63" s="71"/>
      <c r="GQY63" s="71"/>
      <c r="GRO63" s="71"/>
      <c r="GSE63" s="71"/>
      <c r="GSU63" s="71"/>
      <c r="GTK63" s="71"/>
      <c r="GUA63" s="71"/>
      <c r="GUQ63" s="71"/>
      <c r="GVG63" s="71"/>
      <c r="GVW63" s="71"/>
      <c r="GWM63" s="71"/>
      <c r="GXC63" s="71"/>
      <c r="GXS63" s="71"/>
      <c r="GYI63" s="71"/>
      <c r="GYY63" s="71"/>
      <c r="GZO63" s="71"/>
      <c r="HAE63" s="71"/>
      <c r="HAU63" s="71"/>
      <c r="HBK63" s="71"/>
      <c r="HCA63" s="71"/>
      <c r="HCQ63" s="71"/>
      <c r="HDG63" s="71"/>
      <c r="HDW63" s="71"/>
      <c r="HEM63" s="71"/>
      <c r="HFC63" s="71"/>
      <c r="HFS63" s="71"/>
      <c r="HGI63" s="71"/>
      <c r="HGY63" s="71"/>
      <c r="HHO63" s="71"/>
      <c r="HIE63" s="71"/>
      <c r="HIU63" s="71"/>
      <c r="HJK63" s="71"/>
      <c r="HKA63" s="71"/>
      <c r="HKQ63" s="71"/>
      <c r="HLG63" s="71"/>
      <c r="HLW63" s="71"/>
      <c r="HMM63" s="71"/>
      <c r="HNC63" s="71"/>
      <c r="HNS63" s="71"/>
      <c r="HOI63" s="71"/>
      <c r="HOY63" s="71"/>
      <c r="HPO63" s="71"/>
      <c r="HQE63" s="71"/>
      <c r="HQU63" s="71"/>
      <c r="HRK63" s="71"/>
      <c r="HSA63" s="71"/>
      <c r="HSQ63" s="71"/>
      <c r="HTG63" s="71"/>
      <c r="HTW63" s="71"/>
      <c r="HUM63" s="71"/>
      <c r="HVC63" s="71"/>
      <c r="HVS63" s="71"/>
      <c r="HWI63" s="71"/>
      <c r="HWY63" s="71"/>
      <c r="HXO63" s="71"/>
      <c r="HYE63" s="71"/>
      <c r="HYU63" s="71"/>
      <c r="HZK63" s="71"/>
      <c r="IAA63" s="71"/>
      <c r="IAQ63" s="71"/>
      <c r="IBG63" s="71"/>
      <c r="IBW63" s="71"/>
      <c r="ICM63" s="71"/>
      <c r="IDC63" s="71"/>
      <c r="IDS63" s="71"/>
      <c r="IEI63" s="71"/>
      <c r="IEY63" s="71"/>
      <c r="IFO63" s="71"/>
      <c r="IGE63" s="71"/>
      <c r="IGU63" s="71"/>
      <c r="IHK63" s="71"/>
      <c r="IIA63" s="71"/>
      <c r="IIQ63" s="71"/>
      <c r="IJG63" s="71"/>
      <c r="IJW63" s="71"/>
      <c r="IKM63" s="71"/>
      <c r="ILC63" s="71"/>
      <c r="ILS63" s="71"/>
      <c r="IMI63" s="71"/>
      <c r="IMY63" s="71"/>
      <c r="INO63" s="71"/>
      <c r="IOE63" s="71"/>
      <c r="IOU63" s="71"/>
      <c r="IPK63" s="71"/>
      <c r="IQA63" s="71"/>
      <c r="IQQ63" s="71"/>
      <c r="IRG63" s="71"/>
      <c r="IRW63" s="71"/>
      <c r="ISM63" s="71"/>
      <c r="ITC63" s="71"/>
      <c r="ITS63" s="71"/>
      <c r="IUI63" s="71"/>
      <c r="IUY63" s="71"/>
      <c r="IVO63" s="71"/>
      <c r="IWE63" s="71"/>
      <c r="IWU63" s="71"/>
      <c r="IXK63" s="71"/>
      <c r="IYA63" s="71"/>
      <c r="IYQ63" s="71"/>
      <c r="IZG63" s="71"/>
      <c r="IZW63" s="71"/>
      <c r="JAM63" s="71"/>
      <c r="JBC63" s="71"/>
      <c r="JBS63" s="71"/>
      <c r="JCI63" s="71"/>
      <c r="JCY63" s="71"/>
      <c r="JDO63" s="71"/>
      <c r="JEE63" s="71"/>
      <c r="JEU63" s="71"/>
      <c r="JFK63" s="71"/>
      <c r="JGA63" s="71"/>
      <c r="JGQ63" s="71"/>
      <c r="JHG63" s="71"/>
      <c r="JHW63" s="71"/>
      <c r="JIM63" s="71"/>
      <c r="JJC63" s="71"/>
      <c r="JJS63" s="71"/>
      <c r="JKI63" s="71"/>
      <c r="JKY63" s="71"/>
      <c r="JLO63" s="71"/>
      <c r="JME63" s="71"/>
      <c r="JMU63" s="71"/>
      <c r="JNK63" s="71"/>
      <c r="JOA63" s="71"/>
      <c r="JOQ63" s="71"/>
      <c r="JPG63" s="71"/>
      <c r="JPW63" s="71"/>
      <c r="JQM63" s="71"/>
      <c r="JRC63" s="71"/>
      <c r="JRS63" s="71"/>
      <c r="JSI63" s="71"/>
      <c r="JSY63" s="71"/>
      <c r="JTO63" s="71"/>
      <c r="JUE63" s="71"/>
      <c r="JUU63" s="71"/>
      <c r="JVK63" s="71"/>
      <c r="JWA63" s="71"/>
      <c r="JWQ63" s="71"/>
      <c r="JXG63" s="71"/>
      <c r="JXW63" s="71"/>
      <c r="JYM63" s="71"/>
      <c r="JZC63" s="71"/>
      <c r="JZS63" s="71"/>
      <c r="KAI63" s="71"/>
      <c r="KAY63" s="71"/>
      <c r="KBO63" s="71"/>
      <c r="KCE63" s="71"/>
      <c r="KCU63" s="71"/>
      <c r="KDK63" s="71"/>
      <c r="KEA63" s="71"/>
      <c r="KEQ63" s="71"/>
      <c r="KFG63" s="71"/>
      <c r="KFW63" s="71"/>
      <c r="KGM63" s="71"/>
      <c r="KHC63" s="71"/>
      <c r="KHS63" s="71"/>
      <c r="KII63" s="71"/>
      <c r="KIY63" s="71"/>
      <c r="KJO63" s="71"/>
      <c r="KKE63" s="71"/>
      <c r="KKU63" s="71"/>
      <c r="KLK63" s="71"/>
      <c r="KMA63" s="71"/>
      <c r="KMQ63" s="71"/>
      <c r="KNG63" s="71"/>
      <c r="KNW63" s="71"/>
      <c r="KOM63" s="71"/>
      <c r="KPC63" s="71"/>
      <c r="KPS63" s="71"/>
      <c r="KQI63" s="71"/>
      <c r="KQY63" s="71"/>
      <c r="KRO63" s="71"/>
      <c r="KSE63" s="71"/>
      <c r="KSU63" s="71"/>
      <c r="KTK63" s="71"/>
      <c r="KUA63" s="71"/>
      <c r="KUQ63" s="71"/>
      <c r="KVG63" s="71"/>
      <c r="KVW63" s="71"/>
      <c r="KWM63" s="71"/>
      <c r="KXC63" s="71"/>
      <c r="KXS63" s="71"/>
      <c r="KYI63" s="71"/>
      <c r="KYY63" s="71"/>
      <c r="KZO63" s="71"/>
      <c r="LAE63" s="71"/>
      <c r="LAU63" s="71"/>
      <c r="LBK63" s="71"/>
      <c r="LCA63" s="71"/>
      <c r="LCQ63" s="71"/>
      <c r="LDG63" s="71"/>
      <c r="LDW63" s="71"/>
      <c r="LEM63" s="71"/>
      <c r="LFC63" s="71"/>
      <c r="LFS63" s="71"/>
      <c r="LGI63" s="71"/>
      <c r="LGY63" s="71"/>
      <c r="LHO63" s="71"/>
      <c r="LIE63" s="71"/>
      <c r="LIU63" s="71"/>
      <c r="LJK63" s="71"/>
      <c r="LKA63" s="71"/>
      <c r="LKQ63" s="71"/>
      <c r="LLG63" s="71"/>
      <c r="LLW63" s="71"/>
      <c r="LMM63" s="71"/>
      <c r="LNC63" s="71"/>
      <c r="LNS63" s="71"/>
      <c r="LOI63" s="71"/>
      <c r="LOY63" s="71"/>
      <c r="LPO63" s="71"/>
      <c r="LQE63" s="71"/>
      <c r="LQU63" s="71"/>
      <c r="LRK63" s="71"/>
      <c r="LSA63" s="71"/>
      <c r="LSQ63" s="71"/>
      <c r="LTG63" s="71"/>
      <c r="LTW63" s="71"/>
      <c r="LUM63" s="71"/>
      <c r="LVC63" s="71"/>
      <c r="LVS63" s="71"/>
      <c r="LWI63" s="71"/>
      <c r="LWY63" s="71"/>
      <c r="LXO63" s="71"/>
      <c r="LYE63" s="71"/>
      <c r="LYU63" s="71"/>
      <c r="LZK63" s="71"/>
      <c r="MAA63" s="71"/>
      <c r="MAQ63" s="71"/>
      <c r="MBG63" s="71"/>
      <c r="MBW63" s="71"/>
      <c r="MCM63" s="71"/>
      <c r="MDC63" s="71"/>
      <c r="MDS63" s="71"/>
      <c r="MEI63" s="71"/>
      <c r="MEY63" s="71"/>
      <c r="MFO63" s="71"/>
      <c r="MGE63" s="71"/>
      <c r="MGU63" s="71"/>
      <c r="MHK63" s="71"/>
      <c r="MIA63" s="71"/>
      <c r="MIQ63" s="71"/>
      <c r="MJG63" s="71"/>
      <c r="MJW63" s="71"/>
      <c r="MKM63" s="71"/>
      <c r="MLC63" s="71"/>
      <c r="MLS63" s="71"/>
      <c r="MMI63" s="71"/>
      <c r="MMY63" s="71"/>
      <c r="MNO63" s="71"/>
      <c r="MOE63" s="71"/>
      <c r="MOU63" s="71"/>
      <c r="MPK63" s="71"/>
      <c r="MQA63" s="71"/>
      <c r="MQQ63" s="71"/>
      <c r="MRG63" s="71"/>
      <c r="MRW63" s="71"/>
      <c r="MSM63" s="71"/>
      <c r="MTC63" s="71"/>
      <c r="MTS63" s="71"/>
      <c r="MUI63" s="71"/>
      <c r="MUY63" s="71"/>
      <c r="MVO63" s="71"/>
      <c r="MWE63" s="71"/>
      <c r="MWU63" s="71"/>
      <c r="MXK63" s="71"/>
      <c r="MYA63" s="71"/>
      <c r="MYQ63" s="71"/>
      <c r="MZG63" s="71"/>
      <c r="MZW63" s="71"/>
      <c r="NAM63" s="71"/>
      <c r="NBC63" s="71"/>
      <c r="NBS63" s="71"/>
      <c r="NCI63" s="71"/>
      <c r="NCY63" s="71"/>
      <c r="NDO63" s="71"/>
      <c r="NEE63" s="71"/>
      <c r="NEU63" s="71"/>
      <c r="NFK63" s="71"/>
      <c r="NGA63" s="71"/>
      <c r="NGQ63" s="71"/>
      <c r="NHG63" s="71"/>
      <c r="NHW63" s="71"/>
      <c r="NIM63" s="71"/>
      <c r="NJC63" s="71"/>
      <c r="NJS63" s="71"/>
      <c r="NKI63" s="71"/>
      <c r="NKY63" s="71"/>
      <c r="NLO63" s="71"/>
      <c r="NME63" s="71"/>
      <c r="NMU63" s="71"/>
      <c r="NNK63" s="71"/>
      <c r="NOA63" s="71"/>
      <c r="NOQ63" s="71"/>
      <c r="NPG63" s="71"/>
      <c r="NPW63" s="71"/>
      <c r="NQM63" s="71"/>
      <c r="NRC63" s="71"/>
      <c r="NRS63" s="71"/>
      <c r="NSI63" s="71"/>
      <c r="NSY63" s="71"/>
      <c r="NTO63" s="71"/>
      <c r="NUE63" s="71"/>
      <c r="NUU63" s="71"/>
      <c r="NVK63" s="71"/>
      <c r="NWA63" s="71"/>
      <c r="NWQ63" s="71"/>
      <c r="NXG63" s="71"/>
      <c r="NXW63" s="71"/>
      <c r="NYM63" s="71"/>
      <c r="NZC63" s="71"/>
      <c r="NZS63" s="71"/>
      <c r="OAI63" s="71"/>
      <c r="OAY63" s="71"/>
      <c r="OBO63" s="71"/>
      <c r="OCE63" s="71"/>
      <c r="OCU63" s="71"/>
      <c r="ODK63" s="71"/>
      <c r="OEA63" s="71"/>
      <c r="OEQ63" s="71"/>
      <c r="OFG63" s="71"/>
      <c r="OFW63" s="71"/>
      <c r="OGM63" s="71"/>
      <c r="OHC63" s="71"/>
      <c r="OHS63" s="71"/>
      <c r="OII63" s="71"/>
      <c r="OIY63" s="71"/>
      <c r="OJO63" s="71"/>
      <c r="OKE63" s="71"/>
      <c r="OKU63" s="71"/>
      <c r="OLK63" s="71"/>
      <c r="OMA63" s="71"/>
      <c r="OMQ63" s="71"/>
      <c r="ONG63" s="71"/>
      <c r="ONW63" s="71"/>
      <c r="OOM63" s="71"/>
      <c r="OPC63" s="71"/>
      <c r="OPS63" s="71"/>
      <c r="OQI63" s="71"/>
      <c r="OQY63" s="71"/>
      <c r="ORO63" s="71"/>
      <c r="OSE63" s="71"/>
      <c r="OSU63" s="71"/>
      <c r="OTK63" s="71"/>
      <c r="OUA63" s="71"/>
      <c r="OUQ63" s="71"/>
      <c r="OVG63" s="71"/>
      <c r="OVW63" s="71"/>
      <c r="OWM63" s="71"/>
      <c r="OXC63" s="71"/>
      <c r="OXS63" s="71"/>
      <c r="OYI63" s="71"/>
      <c r="OYY63" s="71"/>
      <c r="OZO63" s="71"/>
      <c r="PAE63" s="71"/>
      <c r="PAU63" s="71"/>
      <c r="PBK63" s="71"/>
      <c r="PCA63" s="71"/>
      <c r="PCQ63" s="71"/>
      <c r="PDG63" s="71"/>
      <c r="PDW63" s="71"/>
      <c r="PEM63" s="71"/>
      <c r="PFC63" s="71"/>
      <c r="PFS63" s="71"/>
      <c r="PGI63" s="71"/>
      <c r="PGY63" s="71"/>
      <c r="PHO63" s="71"/>
      <c r="PIE63" s="71"/>
      <c r="PIU63" s="71"/>
      <c r="PJK63" s="71"/>
      <c r="PKA63" s="71"/>
      <c r="PKQ63" s="71"/>
      <c r="PLG63" s="71"/>
      <c r="PLW63" s="71"/>
      <c r="PMM63" s="71"/>
      <c r="PNC63" s="71"/>
      <c r="PNS63" s="71"/>
      <c r="POI63" s="71"/>
      <c r="POY63" s="71"/>
      <c r="PPO63" s="71"/>
      <c r="PQE63" s="71"/>
      <c r="PQU63" s="71"/>
      <c r="PRK63" s="71"/>
      <c r="PSA63" s="71"/>
      <c r="PSQ63" s="71"/>
      <c r="PTG63" s="71"/>
      <c r="PTW63" s="71"/>
      <c r="PUM63" s="71"/>
      <c r="PVC63" s="71"/>
      <c r="PVS63" s="71"/>
      <c r="PWI63" s="71"/>
      <c r="PWY63" s="71"/>
      <c r="PXO63" s="71"/>
      <c r="PYE63" s="71"/>
      <c r="PYU63" s="71"/>
      <c r="PZK63" s="71"/>
      <c r="QAA63" s="71"/>
      <c r="QAQ63" s="71"/>
      <c r="QBG63" s="71"/>
      <c r="QBW63" s="71"/>
      <c r="QCM63" s="71"/>
      <c r="QDC63" s="71"/>
      <c r="QDS63" s="71"/>
      <c r="QEI63" s="71"/>
      <c r="QEY63" s="71"/>
      <c r="QFO63" s="71"/>
      <c r="QGE63" s="71"/>
      <c r="QGU63" s="71"/>
      <c r="QHK63" s="71"/>
      <c r="QIA63" s="71"/>
      <c r="QIQ63" s="71"/>
      <c r="QJG63" s="71"/>
      <c r="QJW63" s="71"/>
      <c r="QKM63" s="71"/>
      <c r="QLC63" s="71"/>
      <c r="QLS63" s="71"/>
      <c r="QMI63" s="71"/>
      <c r="QMY63" s="71"/>
      <c r="QNO63" s="71"/>
      <c r="QOE63" s="71"/>
      <c r="QOU63" s="71"/>
      <c r="QPK63" s="71"/>
      <c r="QQA63" s="71"/>
      <c r="QQQ63" s="71"/>
      <c r="QRG63" s="71"/>
      <c r="QRW63" s="71"/>
      <c r="QSM63" s="71"/>
      <c r="QTC63" s="71"/>
      <c r="QTS63" s="71"/>
      <c r="QUI63" s="71"/>
      <c r="QUY63" s="71"/>
      <c r="QVO63" s="71"/>
      <c r="QWE63" s="71"/>
      <c r="QWU63" s="71"/>
      <c r="QXK63" s="71"/>
      <c r="QYA63" s="71"/>
      <c r="QYQ63" s="71"/>
      <c r="QZG63" s="71"/>
      <c r="QZW63" s="71"/>
      <c r="RAM63" s="71"/>
      <c r="RBC63" s="71"/>
      <c r="RBS63" s="71"/>
      <c r="RCI63" s="71"/>
      <c r="RCY63" s="71"/>
      <c r="RDO63" s="71"/>
      <c r="REE63" s="71"/>
      <c r="REU63" s="71"/>
      <c r="RFK63" s="71"/>
      <c r="RGA63" s="71"/>
      <c r="RGQ63" s="71"/>
      <c r="RHG63" s="71"/>
      <c r="RHW63" s="71"/>
      <c r="RIM63" s="71"/>
      <c r="RJC63" s="71"/>
      <c r="RJS63" s="71"/>
      <c r="RKI63" s="71"/>
      <c r="RKY63" s="71"/>
      <c r="RLO63" s="71"/>
      <c r="RME63" s="71"/>
      <c r="RMU63" s="71"/>
      <c r="RNK63" s="71"/>
      <c r="ROA63" s="71"/>
      <c r="ROQ63" s="71"/>
      <c r="RPG63" s="71"/>
      <c r="RPW63" s="71"/>
      <c r="RQM63" s="71"/>
      <c r="RRC63" s="71"/>
      <c r="RRS63" s="71"/>
      <c r="RSI63" s="71"/>
      <c r="RSY63" s="71"/>
      <c r="RTO63" s="71"/>
      <c r="RUE63" s="71"/>
      <c r="RUU63" s="71"/>
      <c r="RVK63" s="71"/>
      <c r="RWA63" s="71"/>
      <c r="RWQ63" s="71"/>
      <c r="RXG63" s="71"/>
      <c r="RXW63" s="71"/>
      <c r="RYM63" s="71"/>
      <c r="RZC63" s="71"/>
      <c r="RZS63" s="71"/>
      <c r="SAI63" s="71"/>
      <c r="SAY63" s="71"/>
      <c r="SBO63" s="71"/>
      <c r="SCE63" s="71"/>
      <c r="SCU63" s="71"/>
      <c r="SDK63" s="71"/>
      <c r="SEA63" s="71"/>
      <c r="SEQ63" s="71"/>
      <c r="SFG63" s="71"/>
      <c r="SFW63" s="71"/>
      <c r="SGM63" s="71"/>
      <c r="SHC63" s="71"/>
      <c r="SHS63" s="71"/>
      <c r="SII63" s="71"/>
      <c r="SIY63" s="71"/>
      <c r="SJO63" s="71"/>
      <c r="SKE63" s="71"/>
      <c r="SKU63" s="71"/>
      <c r="SLK63" s="71"/>
      <c r="SMA63" s="71"/>
      <c r="SMQ63" s="71"/>
      <c r="SNG63" s="71"/>
      <c r="SNW63" s="71"/>
      <c r="SOM63" s="71"/>
      <c r="SPC63" s="71"/>
      <c r="SPS63" s="71"/>
      <c r="SQI63" s="71"/>
      <c r="SQY63" s="71"/>
      <c r="SRO63" s="71"/>
      <c r="SSE63" s="71"/>
      <c r="SSU63" s="71"/>
      <c r="STK63" s="71"/>
      <c r="SUA63" s="71"/>
      <c r="SUQ63" s="71"/>
      <c r="SVG63" s="71"/>
      <c r="SVW63" s="71"/>
      <c r="SWM63" s="71"/>
      <c r="SXC63" s="71"/>
      <c r="SXS63" s="71"/>
      <c r="SYI63" s="71"/>
      <c r="SYY63" s="71"/>
      <c r="SZO63" s="71"/>
      <c r="TAE63" s="71"/>
      <c r="TAU63" s="71"/>
      <c r="TBK63" s="71"/>
      <c r="TCA63" s="71"/>
      <c r="TCQ63" s="71"/>
      <c r="TDG63" s="71"/>
      <c r="TDW63" s="71"/>
      <c r="TEM63" s="71"/>
      <c r="TFC63" s="71"/>
      <c r="TFS63" s="71"/>
      <c r="TGI63" s="71"/>
      <c r="TGY63" s="71"/>
      <c r="THO63" s="71"/>
      <c r="TIE63" s="71"/>
      <c r="TIU63" s="71"/>
      <c r="TJK63" s="71"/>
      <c r="TKA63" s="71"/>
      <c r="TKQ63" s="71"/>
      <c r="TLG63" s="71"/>
      <c r="TLW63" s="71"/>
      <c r="TMM63" s="71"/>
      <c r="TNC63" s="71"/>
      <c r="TNS63" s="71"/>
      <c r="TOI63" s="71"/>
      <c r="TOY63" s="71"/>
      <c r="TPO63" s="71"/>
      <c r="TQE63" s="71"/>
      <c r="TQU63" s="71"/>
      <c r="TRK63" s="71"/>
      <c r="TSA63" s="71"/>
      <c r="TSQ63" s="71"/>
      <c r="TTG63" s="71"/>
      <c r="TTW63" s="71"/>
      <c r="TUM63" s="71"/>
      <c r="TVC63" s="71"/>
      <c r="TVS63" s="71"/>
      <c r="TWI63" s="71"/>
      <c r="TWY63" s="71"/>
      <c r="TXO63" s="71"/>
      <c r="TYE63" s="71"/>
      <c r="TYU63" s="71"/>
      <c r="TZK63" s="71"/>
      <c r="UAA63" s="71"/>
      <c r="UAQ63" s="71"/>
      <c r="UBG63" s="71"/>
      <c r="UBW63" s="71"/>
      <c r="UCM63" s="71"/>
      <c r="UDC63" s="71"/>
      <c r="UDS63" s="71"/>
      <c r="UEI63" s="71"/>
      <c r="UEY63" s="71"/>
      <c r="UFO63" s="71"/>
      <c r="UGE63" s="71"/>
      <c r="UGU63" s="71"/>
      <c r="UHK63" s="71"/>
      <c r="UIA63" s="71"/>
      <c r="UIQ63" s="71"/>
      <c r="UJG63" s="71"/>
      <c r="UJW63" s="71"/>
      <c r="UKM63" s="71"/>
      <c r="ULC63" s="71"/>
      <c r="ULS63" s="71"/>
      <c r="UMI63" s="71"/>
      <c r="UMY63" s="71"/>
      <c r="UNO63" s="71"/>
      <c r="UOE63" s="71"/>
      <c r="UOU63" s="71"/>
      <c r="UPK63" s="71"/>
      <c r="UQA63" s="71"/>
      <c r="UQQ63" s="71"/>
      <c r="URG63" s="71"/>
      <c r="URW63" s="71"/>
      <c r="USM63" s="71"/>
      <c r="UTC63" s="71"/>
      <c r="UTS63" s="71"/>
      <c r="UUI63" s="71"/>
      <c r="UUY63" s="71"/>
      <c r="UVO63" s="71"/>
      <c r="UWE63" s="71"/>
      <c r="UWU63" s="71"/>
      <c r="UXK63" s="71"/>
      <c r="UYA63" s="71"/>
      <c r="UYQ63" s="71"/>
      <c r="UZG63" s="71"/>
      <c r="UZW63" s="71"/>
      <c r="VAM63" s="71"/>
      <c r="VBC63" s="71"/>
      <c r="VBS63" s="71"/>
      <c r="VCI63" s="71"/>
      <c r="VCY63" s="71"/>
      <c r="VDO63" s="71"/>
      <c r="VEE63" s="71"/>
      <c r="VEU63" s="71"/>
      <c r="VFK63" s="71"/>
      <c r="VGA63" s="71"/>
      <c r="VGQ63" s="71"/>
      <c r="VHG63" s="71"/>
      <c r="VHW63" s="71"/>
      <c r="VIM63" s="71"/>
      <c r="VJC63" s="71"/>
      <c r="VJS63" s="71"/>
      <c r="VKI63" s="71"/>
      <c r="VKY63" s="71"/>
      <c r="VLO63" s="71"/>
      <c r="VME63" s="71"/>
      <c r="VMU63" s="71"/>
      <c r="VNK63" s="71"/>
      <c r="VOA63" s="71"/>
      <c r="VOQ63" s="71"/>
      <c r="VPG63" s="71"/>
      <c r="VPW63" s="71"/>
      <c r="VQM63" s="71"/>
      <c r="VRC63" s="71"/>
      <c r="VRS63" s="71"/>
      <c r="VSI63" s="71"/>
      <c r="VSY63" s="71"/>
      <c r="VTO63" s="71"/>
      <c r="VUE63" s="71"/>
      <c r="VUU63" s="71"/>
      <c r="VVK63" s="71"/>
      <c r="VWA63" s="71"/>
      <c r="VWQ63" s="71"/>
      <c r="VXG63" s="71"/>
      <c r="VXW63" s="71"/>
      <c r="VYM63" s="71"/>
      <c r="VZC63" s="71"/>
      <c r="VZS63" s="71"/>
      <c r="WAI63" s="71"/>
      <c r="WAY63" s="71"/>
      <c r="WBO63" s="71"/>
      <c r="WCE63" s="71"/>
      <c r="WCU63" s="71"/>
      <c r="WDK63" s="71"/>
      <c r="WEA63" s="71"/>
      <c r="WEQ63" s="71"/>
      <c r="WFG63" s="71"/>
      <c r="WFW63" s="71"/>
      <c r="WGM63" s="71"/>
      <c r="WHC63" s="71"/>
      <c r="WHS63" s="71"/>
      <c r="WII63" s="71"/>
      <c r="WIY63" s="71"/>
      <c r="WJO63" s="71"/>
      <c r="WKE63" s="71"/>
      <c r="WKU63" s="71"/>
      <c r="WLK63" s="71"/>
      <c r="WMA63" s="71"/>
      <c r="WMQ63" s="71"/>
      <c r="WNG63" s="71"/>
      <c r="WNW63" s="71"/>
      <c r="WOM63" s="71"/>
      <c r="WPC63" s="71"/>
      <c r="WPS63" s="71"/>
      <c r="WQI63" s="71"/>
      <c r="WQY63" s="71"/>
      <c r="WRO63" s="71"/>
      <c r="WSE63" s="71"/>
      <c r="WSU63" s="71"/>
      <c r="WTK63" s="71"/>
      <c r="WUA63" s="71"/>
      <c r="WUQ63" s="71"/>
      <c r="WVG63" s="71"/>
      <c r="WVW63" s="71"/>
      <c r="WWM63" s="71"/>
      <c r="WXC63" s="71"/>
      <c r="WXS63" s="71"/>
      <c r="WYI63" s="71"/>
      <c r="WYY63" s="71"/>
      <c r="WZO63" s="71"/>
      <c r="XAE63" s="71"/>
      <c r="XAU63" s="71"/>
      <c r="XBK63" s="71"/>
      <c r="XCA63" s="71"/>
      <c r="XCQ63" s="71"/>
      <c r="XDG63" s="71"/>
      <c r="XDW63" s="71"/>
      <c r="XEM63" s="71"/>
    </row>
    <row r="64" spans="1:1023 1039:2047 2063:3071 3087:4095 4111:5119 5135:6143 6159:7167 7183:8191 8207:9215 9231:10239 10255:11263 11279:12287 12303:13311 13327:14335 14351:15359 15375:16367">
      <c r="A64" s="20" t="str">
        <f>IF(COUNTBLANK(F64)=1," ",COUNTA($F$11:F64))</f>
        <v xml:space="preserve"> </v>
      </c>
      <c r="B64" s="73" t="s">
        <v>336</v>
      </c>
      <c r="C64" s="68" t="s">
        <v>112</v>
      </c>
      <c r="D64" s="68">
        <v>1</v>
      </c>
      <c r="E64" s="95"/>
      <c r="F64" s="134"/>
      <c r="G64" s="135"/>
      <c r="H64" s="136"/>
      <c r="I64" s="135">
        <f t="shared" si="0"/>
        <v>0</v>
      </c>
      <c r="J64" s="135">
        <f t="shared" si="1"/>
        <v>0</v>
      </c>
      <c r="K64" s="135">
        <f t="shared" si="2"/>
        <v>0</v>
      </c>
      <c r="L64" s="135">
        <f t="shared" si="3"/>
        <v>0</v>
      </c>
      <c r="M64" s="135">
        <f t="shared" si="4"/>
        <v>0</v>
      </c>
      <c r="N64" s="135">
        <f t="shared" si="5"/>
        <v>0</v>
      </c>
      <c r="O64" s="70">
        <f t="shared" si="6"/>
        <v>0</v>
      </c>
      <c r="AE64" s="71"/>
      <c r="AU64" s="71"/>
      <c r="BK64" s="71"/>
      <c r="CA64" s="71"/>
      <c r="CQ64" s="71"/>
      <c r="DG64" s="71"/>
      <c r="DW64" s="71"/>
      <c r="EM64" s="71"/>
      <c r="FC64" s="71"/>
      <c r="FS64" s="71"/>
      <c r="GI64" s="71"/>
      <c r="GY64" s="71"/>
      <c r="HO64" s="71"/>
      <c r="IE64" s="71"/>
      <c r="IU64" s="71"/>
      <c r="JK64" s="71"/>
      <c r="KA64" s="71"/>
      <c r="KQ64" s="71"/>
      <c r="LG64" s="71"/>
      <c r="LW64" s="71"/>
      <c r="MM64" s="71"/>
      <c r="NC64" s="71"/>
      <c r="NS64" s="71"/>
      <c r="OI64" s="71"/>
      <c r="OY64" s="71"/>
      <c r="PO64" s="71"/>
      <c r="QE64" s="71"/>
      <c r="QU64" s="71"/>
      <c r="RK64" s="71"/>
      <c r="SA64" s="71"/>
      <c r="SQ64" s="71"/>
      <c r="TG64" s="71"/>
      <c r="TW64" s="71"/>
      <c r="UM64" s="71"/>
      <c r="VC64" s="71"/>
      <c r="VS64" s="71"/>
      <c r="WI64" s="71"/>
      <c r="WY64" s="71"/>
      <c r="XO64" s="71"/>
      <c r="YE64" s="71"/>
      <c r="YU64" s="71"/>
      <c r="ZK64" s="71"/>
      <c r="AAA64" s="71"/>
      <c r="AAQ64" s="71"/>
      <c r="ABG64" s="71"/>
      <c r="ABW64" s="71"/>
      <c r="ACM64" s="71"/>
      <c r="ADC64" s="71"/>
      <c r="ADS64" s="71"/>
      <c r="AEI64" s="71"/>
      <c r="AEY64" s="71"/>
      <c r="AFO64" s="71"/>
      <c r="AGE64" s="71"/>
      <c r="AGU64" s="71"/>
      <c r="AHK64" s="71"/>
      <c r="AIA64" s="71"/>
      <c r="AIQ64" s="71"/>
      <c r="AJG64" s="71"/>
      <c r="AJW64" s="71"/>
      <c r="AKM64" s="71"/>
      <c r="ALC64" s="71"/>
      <c r="ALS64" s="71"/>
      <c r="AMI64" s="71"/>
      <c r="AMY64" s="71"/>
      <c r="ANO64" s="71"/>
      <c r="AOE64" s="71"/>
      <c r="AOU64" s="71"/>
      <c r="APK64" s="71"/>
      <c r="AQA64" s="71"/>
      <c r="AQQ64" s="71"/>
      <c r="ARG64" s="71"/>
      <c r="ARW64" s="71"/>
      <c r="ASM64" s="71"/>
      <c r="ATC64" s="71"/>
      <c r="ATS64" s="71"/>
      <c r="AUI64" s="71"/>
      <c r="AUY64" s="71"/>
      <c r="AVO64" s="71"/>
      <c r="AWE64" s="71"/>
      <c r="AWU64" s="71"/>
      <c r="AXK64" s="71"/>
      <c r="AYA64" s="71"/>
      <c r="AYQ64" s="71"/>
      <c r="AZG64" s="71"/>
      <c r="AZW64" s="71"/>
      <c r="BAM64" s="71"/>
      <c r="BBC64" s="71"/>
      <c r="BBS64" s="71"/>
      <c r="BCI64" s="71"/>
      <c r="BCY64" s="71"/>
      <c r="BDO64" s="71"/>
      <c r="BEE64" s="71"/>
      <c r="BEU64" s="71"/>
      <c r="BFK64" s="71"/>
      <c r="BGA64" s="71"/>
      <c r="BGQ64" s="71"/>
      <c r="BHG64" s="71"/>
      <c r="BHW64" s="71"/>
      <c r="BIM64" s="71"/>
      <c r="BJC64" s="71"/>
      <c r="BJS64" s="71"/>
      <c r="BKI64" s="71"/>
      <c r="BKY64" s="71"/>
      <c r="BLO64" s="71"/>
      <c r="BME64" s="71"/>
      <c r="BMU64" s="71"/>
      <c r="BNK64" s="71"/>
      <c r="BOA64" s="71"/>
      <c r="BOQ64" s="71"/>
      <c r="BPG64" s="71"/>
      <c r="BPW64" s="71"/>
      <c r="BQM64" s="71"/>
      <c r="BRC64" s="71"/>
      <c r="BRS64" s="71"/>
      <c r="BSI64" s="71"/>
      <c r="BSY64" s="71"/>
      <c r="BTO64" s="71"/>
      <c r="BUE64" s="71"/>
      <c r="BUU64" s="71"/>
      <c r="BVK64" s="71"/>
      <c r="BWA64" s="71"/>
      <c r="BWQ64" s="71"/>
      <c r="BXG64" s="71"/>
      <c r="BXW64" s="71"/>
      <c r="BYM64" s="71"/>
      <c r="BZC64" s="71"/>
      <c r="BZS64" s="71"/>
      <c r="CAI64" s="71"/>
      <c r="CAY64" s="71"/>
      <c r="CBO64" s="71"/>
      <c r="CCE64" s="71"/>
      <c r="CCU64" s="71"/>
      <c r="CDK64" s="71"/>
      <c r="CEA64" s="71"/>
      <c r="CEQ64" s="71"/>
      <c r="CFG64" s="71"/>
      <c r="CFW64" s="71"/>
      <c r="CGM64" s="71"/>
      <c r="CHC64" s="71"/>
      <c r="CHS64" s="71"/>
      <c r="CII64" s="71"/>
      <c r="CIY64" s="71"/>
      <c r="CJO64" s="71"/>
      <c r="CKE64" s="71"/>
      <c r="CKU64" s="71"/>
      <c r="CLK64" s="71"/>
      <c r="CMA64" s="71"/>
      <c r="CMQ64" s="71"/>
      <c r="CNG64" s="71"/>
      <c r="CNW64" s="71"/>
      <c r="COM64" s="71"/>
      <c r="CPC64" s="71"/>
      <c r="CPS64" s="71"/>
      <c r="CQI64" s="71"/>
      <c r="CQY64" s="71"/>
      <c r="CRO64" s="71"/>
      <c r="CSE64" s="71"/>
      <c r="CSU64" s="71"/>
      <c r="CTK64" s="71"/>
      <c r="CUA64" s="71"/>
      <c r="CUQ64" s="71"/>
      <c r="CVG64" s="71"/>
      <c r="CVW64" s="71"/>
      <c r="CWM64" s="71"/>
      <c r="CXC64" s="71"/>
      <c r="CXS64" s="71"/>
      <c r="CYI64" s="71"/>
      <c r="CYY64" s="71"/>
      <c r="CZO64" s="71"/>
      <c r="DAE64" s="71"/>
      <c r="DAU64" s="71"/>
      <c r="DBK64" s="71"/>
      <c r="DCA64" s="71"/>
      <c r="DCQ64" s="71"/>
      <c r="DDG64" s="71"/>
      <c r="DDW64" s="71"/>
      <c r="DEM64" s="71"/>
      <c r="DFC64" s="71"/>
      <c r="DFS64" s="71"/>
      <c r="DGI64" s="71"/>
      <c r="DGY64" s="71"/>
      <c r="DHO64" s="71"/>
      <c r="DIE64" s="71"/>
      <c r="DIU64" s="71"/>
      <c r="DJK64" s="71"/>
      <c r="DKA64" s="71"/>
      <c r="DKQ64" s="71"/>
      <c r="DLG64" s="71"/>
      <c r="DLW64" s="71"/>
      <c r="DMM64" s="71"/>
      <c r="DNC64" s="71"/>
      <c r="DNS64" s="71"/>
      <c r="DOI64" s="71"/>
      <c r="DOY64" s="71"/>
      <c r="DPO64" s="71"/>
      <c r="DQE64" s="71"/>
      <c r="DQU64" s="71"/>
      <c r="DRK64" s="71"/>
      <c r="DSA64" s="71"/>
      <c r="DSQ64" s="71"/>
      <c r="DTG64" s="71"/>
      <c r="DTW64" s="71"/>
      <c r="DUM64" s="71"/>
      <c r="DVC64" s="71"/>
      <c r="DVS64" s="71"/>
      <c r="DWI64" s="71"/>
      <c r="DWY64" s="71"/>
      <c r="DXO64" s="71"/>
      <c r="DYE64" s="71"/>
      <c r="DYU64" s="71"/>
      <c r="DZK64" s="71"/>
      <c r="EAA64" s="71"/>
      <c r="EAQ64" s="71"/>
      <c r="EBG64" s="71"/>
      <c r="EBW64" s="71"/>
      <c r="ECM64" s="71"/>
      <c r="EDC64" s="71"/>
      <c r="EDS64" s="71"/>
      <c r="EEI64" s="71"/>
      <c r="EEY64" s="71"/>
      <c r="EFO64" s="71"/>
      <c r="EGE64" s="71"/>
      <c r="EGU64" s="71"/>
      <c r="EHK64" s="71"/>
      <c r="EIA64" s="71"/>
      <c r="EIQ64" s="71"/>
      <c r="EJG64" s="71"/>
      <c r="EJW64" s="71"/>
      <c r="EKM64" s="71"/>
      <c r="ELC64" s="71"/>
      <c r="ELS64" s="71"/>
      <c r="EMI64" s="71"/>
      <c r="EMY64" s="71"/>
      <c r="ENO64" s="71"/>
      <c r="EOE64" s="71"/>
      <c r="EOU64" s="71"/>
      <c r="EPK64" s="71"/>
      <c r="EQA64" s="71"/>
      <c r="EQQ64" s="71"/>
      <c r="ERG64" s="71"/>
      <c r="ERW64" s="71"/>
      <c r="ESM64" s="71"/>
      <c r="ETC64" s="71"/>
      <c r="ETS64" s="71"/>
      <c r="EUI64" s="71"/>
      <c r="EUY64" s="71"/>
      <c r="EVO64" s="71"/>
      <c r="EWE64" s="71"/>
      <c r="EWU64" s="71"/>
      <c r="EXK64" s="71"/>
      <c r="EYA64" s="71"/>
      <c r="EYQ64" s="71"/>
      <c r="EZG64" s="71"/>
      <c r="EZW64" s="71"/>
      <c r="FAM64" s="71"/>
      <c r="FBC64" s="71"/>
      <c r="FBS64" s="71"/>
      <c r="FCI64" s="71"/>
      <c r="FCY64" s="71"/>
      <c r="FDO64" s="71"/>
      <c r="FEE64" s="71"/>
      <c r="FEU64" s="71"/>
      <c r="FFK64" s="71"/>
      <c r="FGA64" s="71"/>
      <c r="FGQ64" s="71"/>
      <c r="FHG64" s="71"/>
      <c r="FHW64" s="71"/>
      <c r="FIM64" s="71"/>
      <c r="FJC64" s="71"/>
      <c r="FJS64" s="71"/>
      <c r="FKI64" s="71"/>
      <c r="FKY64" s="71"/>
      <c r="FLO64" s="71"/>
      <c r="FME64" s="71"/>
      <c r="FMU64" s="71"/>
      <c r="FNK64" s="71"/>
      <c r="FOA64" s="71"/>
      <c r="FOQ64" s="71"/>
      <c r="FPG64" s="71"/>
      <c r="FPW64" s="71"/>
      <c r="FQM64" s="71"/>
      <c r="FRC64" s="71"/>
      <c r="FRS64" s="71"/>
      <c r="FSI64" s="71"/>
      <c r="FSY64" s="71"/>
      <c r="FTO64" s="71"/>
      <c r="FUE64" s="71"/>
      <c r="FUU64" s="71"/>
      <c r="FVK64" s="71"/>
      <c r="FWA64" s="71"/>
      <c r="FWQ64" s="71"/>
      <c r="FXG64" s="71"/>
      <c r="FXW64" s="71"/>
      <c r="FYM64" s="71"/>
      <c r="FZC64" s="71"/>
      <c r="FZS64" s="71"/>
      <c r="GAI64" s="71"/>
      <c r="GAY64" s="71"/>
      <c r="GBO64" s="71"/>
      <c r="GCE64" s="71"/>
      <c r="GCU64" s="71"/>
      <c r="GDK64" s="71"/>
      <c r="GEA64" s="71"/>
      <c r="GEQ64" s="71"/>
      <c r="GFG64" s="71"/>
      <c r="GFW64" s="71"/>
      <c r="GGM64" s="71"/>
      <c r="GHC64" s="71"/>
      <c r="GHS64" s="71"/>
      <c r="GII64" s="71"/>
      <c r="GIY64" s="71"/>
      <c r="GJO64" s="71"/>
      <c r="GKE64" s="71"/>
      <c r="GKU64" s="71"/>
      <c r="GLK64" s="71"/>
      <c r="GMA64" s="71"/>
      <c r="GMQ64" s="71"/>
      <c r="GNG64" s="71"/>
      <c r="GNW64" s="71"/>
      <c r="GOM64" s="71"/>
      <c r="GPC64" s="71"/>
      <c r="GPS64" s="71"/>
      <c r="GQI64" s="71"/>
      <c r="GQY64" s="71"/>
      <c r="GRO64" s="71"/>
      <c r="GSE64" s="71"/>
      <c r="GSU64" s="71"/>
      <c r="GTK64" s="71"/>
      <c r="GUA64" s="71"/>
      <c r="GUQ64" s="71"/>
      <c r="GVG64" s="71"/>
      <c r="GVW64" s="71"/>
      <c r="GWM64" s="71"/>
      <c r="GXC64" s="71"/>
      <c r="GXS64" s="71"/>
      <c r="GYI64" s="71"/>
      <c r="GYY64" s="71"/>
      <c r="GZO64" s="71"/>
      <c r="HAE64" s="71"/>
      <c r="HAU64" s="71"/>
      <c r="HBK64" s="71"/>
      <c r="HCA64" s="71"/>
      <c r="HCQ64" s="71"/>
      <c r="HDG64" s="71"/>
      <c r="HDW64" s="71"/>
      <c r="HEM64" s="71"/>
      <c r="HFC64" s="71"/>
      <c r="HFS64" s="71"/>
      <c r="HGI64" s="71"/>
      <c r="HGY64" s="71"/>
      <c r="HHO64" s="71"/>
      <c r="HIE64" s="71"/>
      <c r="HIU64" s="71"/>
      <c r="HJK64" s="71"/>
      <c r="HKA64" s="71"/>
      <c r="HKQ64" s="71"/>
      <c r="HLG64" s="71"/>
      <c r="HLW64" s="71"/>
      <c r="HMM64" s="71"/>
      <c r="HNC64" s="71"/>
      <c r="HNS64" s="71"/>
      <c r="HOI64" s="71"/>
      <c r="HOY64" s="71"/>
      <c r="HPO64" s="71"/>
      <c r="HQE64" s="71"/>
      <c r="HQU64" s="71"/>
      <c r="HRK64" s="71"/>
      <c r="HSA64" s="71"/>
      <c r="HSQ64" s="71"/>
      <c r="HTG64" s="71"/>
      <c r="HTW64" s="71"/>
      <c r="HUM64" s="71"/>
      <c r="HVC64" s="71"/>
      <c r="HVS64" s="71"/>
      <c r="HWI64" s="71"/>
      <c r="HWY64" s="71"/>
      <c r="HXO64" s="71"/>
      <c r="HYE64" s="71"/>
      <c r="HYU64" s="71"/>
      <c r="HZK64" s="71"/>
      <c r="IAA64" s="71"/>
      <c r="IAQ64" s="71"/>
      <c r="IBG64" s="71"/>
      <c r="IBW64" s="71"/>
      <c r="ICM64" s="71"/>
      <c r="IDC64" s="71"/>
      <c r="IDS64" s="71"/>
      <c r="IEI64" s="71"/>
      <c r="IEY64" s="71"/>
      <c r="IFO64" s="71"/>
      <c r="IGE64" s="71"/>
      <c r="IGU64" s="71"/>
      <c r="IHK64" s="71"/>
      <c r="IIA64" s="71"/>
      <c r="IIQ64" s="71"/>
      <c r="IJG64" s="71"/>
      <c r="IJW64" s="71"/>
      <c r="IKM64" s="71"/>
      <c r="ILC64" s="71"/>
      <c r="ILS64" s="71"/>
      <c r="IMI64" s="71"/>
      <c r="IMY64" s="71"/>
      <c r="INO64" s="71"/>
      <c r="IOE64" s="71"/>
      <c r="IOU64" s="71"/>
      <c r="IPK64" s="71"/>
      <c r="IQA64" s="71"/>
      <c r="IQQ64" s="71"/>
      <c r="IRG64" s="71"/>
      <c r="IRW64" s="71"/>
      <c r="ISM64" s="71"/>
      <c r="ITC64" s="71"/>
      <c r="ITS64" s="71"/>
      <c r="IUI64" s="71"/>
      <c r="IUY64" s="71"/>
      <c r="IVO64" s="71"/>
      <c r="IWE64" s="71"/>
      <c r="IWU64" s="71"/>
      <c r="IXK64" s="71"/>
      <c r="IYA64" s="71"/>
      <c r="IYQ64" s="71"/>
      <c r="IZG64" s="71"/>
      <c r="IZW64" s="71"/>
      <c r="JAM64" s="71"/>
      <c r="JBC64" s="71"/>
      <c r="JBS64" s="71"/>
      <c r="JCI64" s="71"/>
      <c r="JCY64" s="71"/>
      <c r="JDO64" s="71"/>
      <c r="JEE64" s="71"/>
      <c r="JEU64" s="71"/>
      <c r="JFK64" s="71"/>
      <c r="JGA64" s="71"/>
      <c r="JGQ64" s="71"/>
      <c r="JHG64" s="71"/>
      <c r="JHW64" s="71"/>
      <c r="JIM64" s="71"/>
      <c r="JJC64" s="71"/>
      <c r="JJS64" s="71"/>
      <c r="JKI64" s="71"/>
      <c r="JKY64" s="71"/>
      <c r="JLO64" s="71"/>
      <c r="JME64" s="71"/>
      <c r="JMU64" s="71"/>
      <c r="JNK64" s="71"/>
      <c r="JOA64" s="71"/>
      <c r="JOQ64" s="71"/>
      <c r="JPG64" s="71"/>
      <c r="JPW64" s="71"/>
      <c r="JQM64" s="71"/>
      <c r="JRC64" s="71"/>
      <c r="JRS64" s="71"/>
      <c r="JSI64" s="71"/>
      <c r="JSY64" s="71"/>
      <c r="JTO64" s="71"/>
      <c r="JUE64" s="71"/>
      <c r="JUU64" s="71"/>
      <c r="JVK64" s="71"/>
      <c r="JWA64" s="71"/>
      <c r="JWQ64" s="71"/>
      <c r="JXG64" s="71"/>
      <c r="JXW64" s="71"/>
      <c r="JYM64" s="71"/>
      <c r="JZC64" s="71"/>
      <c r="JZS64" s="71"/>
      <c r="KAI64" s="71"/>
      <c r="KAY64" s="71"/>
      <c r="KBO64" s="71"/>
      <c r="KCE64" s="71"/>
      <c r="KCU64" s="71"/>
      <c r="KDK64" s="71"/>
      <c r="KEA64" s="71"/>
      <c r="KEQ64" s="71"/>
      <c r="KFG64" s="71"/>
      <c r="KFW64" s="71"/>
      <c r="KGM64" s="71"/>
      <c r="KHC64" s="71"/>
      <c r="KHS64" s="71"/>
      <c r="KII64" s="71"/>
      <c r="KIY64" s="71"/>
      <c r="KJO64" s="71"/>
      <c r="KKE64" s="71"/>
      <c r="KKU64" s="71"/>
      <c r="KLK64" s="71"/>
      <c r="KMA64" s="71"/>
      <c r="KMQ64" s="71"/>
      <c r="KNG64" s="71"/>
      <c r="KNW64" s="71"/>
      <c r="KOM64" s="71"/>
      <c r="KPC64" s="71"/>
      <c r="KPS64" s="71"/>
      <c r="KQI64" s="71"/>
      <c r="KQY64" s="71"/>
      <c r="KRO64" s="71"/>
      <c r="KSE64" s="71"/>
      <c r="KSU64" s="71"/>
      <c r="KTK64" s="71"/>
      <c r="KUA64" s="71"/>
      <c r="KUQ64" s="71"/>
      <c r="KVG64" s="71"/>
      <c r="KVW64" s="71"/>
      <c r="KWM64" s="71"/>
      <c r="KXC64" s="71"/>
      <c r="KXS64" s="71"/>
      <c r="KYI64" s="71"/>
      <c r="KYY64" s="71"/>
      <c r="KZO64" s="71"/>
      <c r="LAE64" s="71"/>
      <c r="LAU64" s="71"/>
      <c r="LBK64" s="71"/>
      <c r="LCA64" s="71"/>
      <c r="LCQ64" s="71"/>
      <c r="LDG64" s="71"/>
      <c r="LDW64" s="71"/>
      <c r="LEM64" s="71"/>
      <c r="LFC64" s="71"/>
      <c r="LFS64" s="71"/>
      <c r="LGI64" s="71"/>
      <c r="LGY64" s="71"/>
      <c r="LHO64" s="71"/>
      <c r="LIE64" s="71"/>
      <c r="LIU64" s="71"/>
      <c r="LJK64" s="71"/>
      <c r="LKA64" s="71"/>
      <c r="LKQ64" s="71"/>
      <c r="LLG64" s="71"/>
      <c r="LLW64" s="71"/>
      <c r="LMM64" s="71"/>
      <c r="LNC64" s="71"/>
      <c r="LNS64" s="71"/>
      <c r="LOI64" s="71"/>
      <c r="LOY64" s="71"/>
      <c r="LPO64" s="71"/>
      <c r="LQE64" s="71"/>
      <c r="LQU64" s="71"/>
      <c r="LRK64" s="71"/>
      <c r="LSA64" s="71"/>
      <c r="LSQ64" s="71"/>
      <c r="LTG64" s="71"/>
      <c r="LTW64" s="71"/>
      <c r="LUM64" s="71"/>
      <c r="LVC64" s="71"/>
      <c r="LVS64" s="71"/>
      <c r="LWI64" s="71"/>
      <c r="LWY64" s="71"/>
      <c r="LXO64" s="71"/>
      <c r="LYE64" s="71"/>
      <c r="LYU64" s="71"/>
      <c r="LZK64" s="71"/>
      <c r="MAA64" s="71"/>
      <c r="MAQ64" s="71"/>
      <c r="MBG64" s="71"/>
      <c r="MBW64" s="71"/>
      <c r="MCM64" s="71"/>
      <c r="MDC64" s="71"/>
      <c r="MDS64" s="71"/>
      <c r="MEI64" s="71"/>
      <c r="MEY64" s="71"/>
      <c r="MFO64" s="71"/>
      <c r="MGE64" s="71"/>
      <c r="MGU64" s="71"/>
      <c r="MHK64" s="71"/>
      <c r="MIA64" s="71"/>
      <c r="MIQ64" s="71"/>
      <c r="MJG64" s="71"/>
      <c r="MJW64" s="71"/>
      <c r="MKM64" s="71"/>
      <c r="MLC64" s="71"/>
      <c r="MLS64" s="71"/>
      <c r="MMI64" s="71"/>
      <c r="MMY64" s="71"/>
      <c r="MNO64" s="71"/>
      <c r="MOE64" s="71"/>
      <c r="MOU64" s="71"/>
      <c r="MPK64" s="71"/>
      <c r="MQA64" s="71"/>
      <c r="MQQ64" s="71"/>
      <c r="MRG64" s="71"/>
      <c r="MRW64" s="71"/>
      <c r="MSM64" s="71"/>
      <c r="MTC64" s="71"/>
      <c r="MTS64" s="71"/>
      <c r="MUI64" s="71"/>
      <c r="MUY64" s="71"/>
      <c r="MVO64" s="71"/>
      <c r="MWE64" s="71"/>
      <c r="MWU64" s="71"/>
      <c r="MXK64" s="71"/>
      <c r="MYA64" s="71"/>
      <c r="MYQ64" s="71"/>
      <c r="MZG64" s="71"/>
      <c r="MZW64" s="71"/>
      <c r="NAM64" s="71"/>
      <c r="NBC64" s="71"/>
      <c r="NBS64" s="71"/>
      <c r="NCI64" s="71"/>
      <c r="NCY64" s="71"/>
      <c r="NDO64" s="71"/>
      <c r="NEE64" s="71"/>
      <c r="NEU64" s="71"/>
      <c r="NFK64" s="71"/>
      <c r="NGA64" s="71"/>
      <c r="NGQ64" s="71"/>
      <c r="NHG64" s="71"/>
      <c r="NHW64" s="71"/>
      <c r="NIM64" s="71"/>
      <c r="NJC64" s="71"/>
      <c r="NJS64" s="71"/>
      <c r="NKI64" s="71"/>
      <c r="NKY64" s="71"/>
      <c r="NLO64" s="71"/>
      <c r="NME64" s="71"/>
      <c r="NMU64" s="71"/>
      <c r="NNK64" s="71"/>
      <c r="NOA64" s="71"/>
      <c r="NOQ64" s="71"/>
      <c r="NPG64" s="71"/>
      <c r="NPW64" s="71"/>
      <c r="NQM64" s="71"/>
      <c r="NRC64" s="71"/>
      <c r="NRS64" s="71"/>
      <c r="NSI64" s="71"/>
      <c r="NSY64" s="71"/>
      <c r="NTO64" s="71"/>
      <c r="NUE64" s="71"/>
      <c r="NUU64" s="71"/>
      <c r="NVK64" s="71"/>
      <c r="NWA64" s="71"/>
      <c r="NWQ64" s="71"/>
      <c r="NXG64" s="71"/>
      <c r="NXW64" s="71"/>
      <c r="NYM64" s="71"/>
      <c r="NZC64" s="71"/>
      <c r="NZS64" s="71"/>
      <c r="OAI64" s="71"/>
      <c r="OAY64" s="71"/>
      <c r="OBO64" s="71"/>
      <c r="OCE64" s="71"/>
      <c r="OCU64" s="71"/>
      <c r="ODK64" s="71"/>
      <c r="OEA64" s="71"/>
      <c r="OEQ64" s="71"/>
      <c r="OFG64" s="71"/>
      <c r="OFW64" s="71"/>
      <c r="OGM64" s="71"/>
      <c r="OHC64" s="71"/>
      <c r="OHS64" s="71"/>
      <c r="OII64" s="71"/>
      <c r="OIY64" s="71"/>
      <c r="OJO64" s="71"/>
      <c r="OKE64" s="71"/>
      <c r="OKU64" s="71"/>
      <c r="OLK64" s="71"/>
      <c r="OMA64" s="71"/>
      <c r="OMQ64" s="71"/>
      <c r="ONG64" s="71"/>
      <c r="ONW64" s="71"/>
      <c r="OOM64" s="71"/>
      <c r="OPC64" s="71"/>
      <c r="OPS64" s="71"/>
      <c r="OQI64" s="71"/>
      <c r="OQY64" s="71"/>
      <c r="ORO64" s="71"/>
      <c r="OSE64" s="71"/>
      <c r="OSU64" s="71"/>
      <c r="OTK64" s="71"/>
      <c r="OUA64" s="71"/>
      <c r="OUQ64" s="71"/>
      <c r="OVG64" s="71"/>
      <c r="OVW64" s="71"/>
      <c r="OWM64" s="71"/>
      <c r="OXC64" s="71"/>
      <c r="OXS64" s="71"/>
      <c r="OYI64" s="71"/>
      <c r="OYY64" s="71"/>
      <c r="OZO64" s="71"/>
      <c r="PAE64" s="71"/>
      <c r="PAU64" s="71"/>
      <c r="PBK64" s="71"/>
      <c r="PCA64" s="71"/>
      <c r="PCQ64" s="71"/>
      <c r="PDG64" s="71"/>
      <c r="PDW64" s="71"/>
      <c r="PEM64" s="71"/>
      <c r="PFC64" s="71"/>
      <c r="PFS64" s="71"/>
      <c r="PGI64" s="71"/>
      <c r="PGY64" s="71"/>
      <c r="PHO64" s="71"/>
      <c r="PIE64" s="71"/>
      <c r="PIU64" s="71"/>
      <c r="PJK64" s="71"/>
      <c r="PKA64" s="71"/>
      <c r="PKQ64" s="71"/>
      <c r="PLG64" s="71"/>
      <c r="PLW64" s="71"/>
      <c r="PMM64" s="71"/>
      <c r="PNC64" s="71"/>
      <c r="PNS64" s="71"/>
      <c r="POI64" s="71"/>
      <c r="POY64" s="71"/>
      <c r="PPO64" s="71"/>
      <c r="PQE64" s="71"/>
      <c r="PQU64" s="71"/>
      <c r="PRK64" s="71"/>
      <c r="PSA64" s="71"/>
      <c r="PSQ64" s="71"/>
      <c r="PTG64" s="71"/>
      <c r="PTW64" s="71"/>
      <c r="PUM64" s="71"/>
      <c r="PVC64" s="71"/>
      <c r="PVS64" s="71"/>
      <c r="PWI64" s="71"/>
      <c r="PWY64" s="71"/>
      <c r="PXO64" s="71"/>
      <c r="PYE64" s="71"/>
      <c r="PYU64" s="71"/>
      <c r="PZK64" s="71"/>
      <c r="QAA64" s="71"/>
      <c r="QAQ64" s="71"/>
      <c r="QBG64" s="71"/>
      <c r="QBW64" s="71"/>
      <c r="QCM64" s="71"/>
      <c r="QDC64" s="71"/>
      <c r="QDS64" s="71"/>
      <c r="QEI64" s="71"/>
      <c r="QEY64" s="71"/>
      <c r="QFO64" s="71"/>
      <c r="QGE64" s="71"/>
      <c r="QGU64" s="71"/>
      <c r="QHK64" s="71"/>
      <c r="QIA64" s="71"/>
      <c r="QIQ64" s="71"/>
      <c r="QJG64" s="71"/>
      <c r="QJW64" s="71"/>
      <c r="QKM64" s="71"/>
      <c r="QLC64" s="71"/>
      <c r="QLS64" s="71"/>
      <c r="QMI64" s="71"/>
      <c r="QMY64" s="71"/>
      <c r="QNO64" s="71"/>
      <c r="QOE64" s="71"/>
      <c r="QOU64" s="71"/>
      <c r="QPK64" s="71"/>
      <c r="QQA64" s="71"/>
      <c r="QQQ64" s="71"/>
      <c r="QRG64" s="71"/>
      <c r="QRW64" s="71"/>
      <c r="QSM64" s="71"/>
      <c r="QTC64" s="71"/>
      <c r="QTS64" s="71"/>
      <c r="QUI64" s="71"/>
      <c r="QUY64" s="71"/>
      <c r="QVO64" s="71"/>
      <c r="QWE64" s="71"/>
      <c r="QWU64" s="71"/>
      <c r="QXK64" s="71"/>
      <c r="QYA64" s="71"/>
      <c r="QYQ64" s="71"/>
      <c r="QZG64" s="71"/>
      <c r="QZW64" s="71"/>
      <c r="RAM64" s="71"/>
      <c r="RBC64" s="71"/>
      <c r="RBS64" s="71"/>
      <c r="RCI64" s="71"/>
      <c r="RCY64" s="71"/>
      <c r="RDO64" s="71"/>
      <c r="REE64" s="71"/>
      <c r="REU64" s="71"/>
      <c r="RFK64" s="71"/>
      <c r="RGA64" s="71"/>
      <c r="RGQ64" s="71"/>
      <c r="RHG64" s="71"/>
      <c r="RHW64" s="71"/>
      <c r="RIM64" s="71"/>
      <c r="RJC64" s="71"/>
      <c r="RJS64" s="71"/>
      <c r="RKI64" s="71"/>
      <c r="RKY64" s="71"/>
      <c r="RLO64" s="71"/>
      <c r="RME64" s="71"/>
      <c r="RMU64" s="71"/>
      <c r="RNK64" s="71"/>
      <c r="ROA64" s="71"/>
      <c r="ROQ64" s="71"/>
      <c r="RPG64" s="71"/>
      <c r="RPW64" s="71"/>
      <c r="RQM64" s="71"/>
      <c r="RRC64" s="71"/>
      <c r="RRS64" s="71"/>
      <c r="RSI64" s="71"/>
      <c r="RSY64" s="71"/>
      <c r="RTO64" s="71"/>
      <c r="RUE64" s="71"/>
      <c r="RUU64" s="71"/>
      <c r="RVK64" s="71"/>
      <c r="RWA64" s="71"/>
      <c r="RWQ64" s="71"/>
      <c r="RXG64" s="71"/>
      <c r="RXW64" s="71"/>
      <c r="RYM64" s="71"/>
      <c r="RZC64" s="71"/>
      <c r="RZS64" s="71"/>
      <c r="SAI64" s="71"/>
      <c r="SAY64" s="71"/>
      <c r="SBO64" s="71"/>
      <c r="SCE64" s="71"/>
      <c r="SCU64" s="71"/>
      <c r="SDK64" s="71"/>
      <c r="SEA64" s="71"/>
      <c r="SEQ64" s="71"/>
      <c r="SFG64" s="71"/>
      <c r="SFW64" s="71"/>
      <c r="SGM64" s="71"/>
      <c r="SHC64" s="71"/>
      <c r="SHS64" s="71"/>
      <c r="SII64" s="71"/>
      <c r="SIY64" s="71"/>
      <c r="SJO64" s="71"/>
      <c r="SKE64" s="71"/>
      <c r="SKU64" s="71"/>
      <c r="SLK64" s="71"/>
      <c r="SMA64" s="71"/>
      <c r="SMQ64" s="71"/>
      <c r="SNG64" s="71"/>
      <c r="SNW64" s="71"/>
      <c r="SOM64" s="71"/>
      <c r="SPC64" s="71"/>
      <c r="SPS64" s="71"/>
      <c r="SQI64" s="71"/>
      <c r="SQY64" s="71"/>
      <c r="SRO64" s="71"/>
      <c r="SSE64" s="71"/>
      <c r="SSU64" s="71"/>
      <c r="STK64" s="71"/>
      <c r="SUA64" s="71"/>
      <c r="SUQ64" s="71"/>
      <c r="SVG64" s="71"/>
      <c r="SVW64" s="71"/>
      <c r="SWM64" s="71"/>
      <c r="SXC64" s="71"/>
      <c r="SXS64" s="71"/>
      <c r="SYI64" s="71"/>
      <c r="SYY64" s="71"/>
      <c r="SZO64" s="71"/>
      <c r="TAE64" s="71"/>
      <c r="TAU64" s="71"/>
      <c r="TBK64" s="71"/>
      <c r="TCA64" s="71"/>
      <c r="TCQ64" s="71"/>
      <c r="TDG64" s="71"/>
      <c r="TDW64" s="71"/>
      <c r="TEM64" s="71"/>
      <c r="TFC64" s="71"/>
      <c r="TFS64" s="71"/>
      <c r="TGI64" s="71"/>
      <c r="TGY64" s="71"/>
      <c r="THO64" s="71"/>
      <c r="TIE64" s="71"/>
      <c r="TIU64" s="71"/>
      <c r="TJK64" s="71"/>
      <c r="TKA64" s="71"/>
      <c r="TKQ64" s="71"/>
      <c r="TLG64" s="71"/>
      <c r="TLW64" s="71"/>
      <c r="TMM64" s="71"/>
      <c r="TNC64" s="71"/>
      <c r="TNS64" s="71"/>
      <c r="TOI64" s="71"/>
      <c r="TOY64" s="71"/>
      <c r="TPO64" s="71"/>
      <c r="TQE64" s="71"/>
      <c r="TQU64" s="71"/>
      <c r="TRK64" s="71"/>
      <c r="TSA64" s="71"/>
      <c r="TSQ64" s="71"/>
      <c r="TTG64" s="71"/>
      <c r="TTW64" s="71"/>
      <c r="TUM64" s="71"/>
      <c r="TVC64" s="71"/>
      <c r="TVS64" s="71"/>
      <c r="TWI64" s="71"/>
      <c r="TWY64" s="71"/>
      <c r="TXO64" s="71"/>
      <c r="TYE64" s="71"/>
      <c r="TYU64" s="71"/>
      <c r="TZK64" s="71"/>
      <c r="UAA64" s="71"/>
      <c r="UAQ64" s="71"/>
      <c r="UBG64" s="71"/>
      <c r="UBW64" s="71"/>
      <c r="UCM64" s="71"/>
      <c r="UDC64" s="71"/>
      <c r="UDS64" s="71"/>
      <c r="UEI64" s="71"/>
      <c r="UEY64" s="71"/>
      <c r="UFO64" s="71"/>
      <c r="UGE64" s="71"/>
      <c r="UGU64" s="71"/>
      <c r="UHK64" s="71"/>
      <c r="UIA64" s="71"/>
      <c r="UIQ64" s="71"/>
      <c r="UJG64" s="71"/>
      <c r="UJW64" s="71"/>
      <c r="UKM64" s="71"/>
      <c r="ULC64" s="71"/>
      <c r="ULS64" s="71"/>
      <c r="UMI64" s="71"/>
      <c r="UMY64" s="71"/>
      <c r="UNO64" s="71"/>
      <c r="UOE64" s="71"/>
      <c r="UOU64" s="71"/>
      <c r="UPK64" s="71"/>
      <c r="UQA64" s="71"/>
      <c r="UQQ64" s="71"/>
      <c r="URG64" s="71"/>
      <c r="URW64" s="71"/>
      <c r="USM64" s="71"/>
      <c r="UTC64" s="71"/>
      <c r="UTS64" s="71"/>
      <c r="UUI64" s="71"/>
      <c r="UUY64" s="71"/>
      <c r="UVO64" s="71"/>
      <c r="UWE64" s="71"/>
      <c r="UWU64" s="71"/>
      <c r="UXK64" s="71"/>
      <c r="UYA64" s="71"/>
      <c r="UYQ64" s="71"/>
      <c r="UZG64" s="71"/>
      <c r="UZW64" s="71"/>
      <c r="VAM64" s="71"/>
      <c r="VBC64" s="71"/>
      <c r="VBS64" s="71"/>
      <c r="VCI64" s="71"/>
      <c r="VCY64" s="71"/>
      <c r="VDO64" s="71"/>
      <c r="VEE64" s="71"/>
      <c r="VEU64" s="71"/>
      <c r="VFK64" s="71"/>
      <c r="VGA64" s="71"/>
      <c r="VGQ64" s="71"/>
      <c r="VHG64" s="71"/>
      <c r="VHW64" s="71"/>
      <c r="VIM64" s="71"/>
      <c r="VJC64" s="71"/>
      <c r="VJS64" s="71"/>
      <c r="VKI64" s="71"/>
      <c r="VKY64" s="71"/>
      <c r="VLO64" s="71"/>
      <c r="VME64" s="71"/>
      <c r="VMU64" s="71"/>
      <c r="VNK64" s="71"/>
      <c r="VOA64" s="71"/>
      <c r="VOQ64" s="71"/>
      <c r="VPG64" s="71"/>
      <c r="VPW64" s="71"/>
      <c r="VQM64" s="71"/>
      <c r="VRC64" s="71"/>
      <c r="VRS64" s="71"/>
      <c r="VSI64" s="71"/>
      <c r="VSY64" s="71"/>
      <c r="VTO64" s="71"/>
      <c r="VUE64" s="71"/>
      <c r="VUU64" s="71"/>
      <c r="VVK64" s="71"/>
      <c r="VWA64" s="71"/>
      <c r="VWQ64" s="71"/>
      <c r="VXG64" s="71"/>
      <c r="VXW64" s="71"/>
      <c r="VYM64" s="71"/>
      <c r="VZC64" s="71"/>
      <c r="VZS64" s="71"/>
      <c r="WAI64" s="71"/>
      <c r="WAY64" s="71"/>
      <c r="WBO64" s="71"/>
      <c r="WCE64" s="71"/>
      <c r="WCU64" s="71"/>
      <c r="WDK64" s="71"/>
      <c r="WEA64" s="71"/>
      <c r="WEQ64" s="71"/>
      <c r="WFG64" s="71"/>
      <c r="WFW64" s="71"/>
      <c r="WGM64" s="71"/>
      <c r="WHC64" s="71"/>
      <c r="WHS64" s="71"/>
      <c r="WII64" s="71"/>
      <c r="WIY64" s="71"/>
      <c r="WJO64" s="71"/>
      <c r="WKE64" s="71"/>
      <c r="WKU64" s="71"/>
      <c r="WLK64" s="71"/>
      <c r="WMA64" s="71"/>
      <c r="WMQ64" s="71"/>
      <c r="WNG64" s="71"/>
      <c r="WNW64" s="71"/>
      <c r="WOM64" s="71"/>
      <c r="WPC64" s="71"/>
      <c r="WPS64" s="71"/>
      <c r="WQI64" s="71"/>
      <c r="WQY64" s="71"/>
      <c r="WRO64" s="71"/>
      <c r="WSE64" s="71"/>
      <c r="WSU64" s="71"/>
      <c r="WTK64" s="71"/>
      <c r="WUA64" s="71"/>
      <c r="WUQ64" s="71"/>
      <c r="WVG64" s="71"/>
      <c r="WVW64" s="71"/>
      <c r="WWM64" s="71"/>
      <c r="WXC64" s="71"/>
      <c r="WXS64" s="71"/>
      <c r="WYI64" s="71"/>
      <c r="WYY64" s="71"/>
      <c r="WZO64" s="71"/>
      <c r="XAE64" s="71"/>
      <c r="XAU64" s="71"/>
      <c r="XBK64" s="71"/>
      <c r="XCA64" s="71"/>
      <c r="XCQ64" s="71"/>
      <c r="XDG64" s="71"/>
      <c r="XDW64" s="71"/>
      <c r="XEM64" s="71"/>
    </row>
    <row r="65" spans="1:1023 1039:2047 2063:3071 3087:4095 4111:5119 5135:6143 6159:7167 7183:8191 8207:9215 9231:10239 10255:11263 11279:12287 12303:13311 13327:14335 14351:15359 15375:16367">
      <c r="A65" s="20" t="str">
        <f>IF(COUNTBLANK(F65)=1," ",COUNTA($F$11:F65))</f>
        <v xml:space="preserve"> </v>
      </c>
      <c r="B65" s="73" t="s">
        <v>376</v>
      </c>
      <c r="C65" s="68" t="s">
        <v>112</v>
      </c>
      <c r="D65" s="68">
        <v>1</v>
      </c>
      <c r="E65" s="95"/>
      <c r="F65" s="134"/>
      <c r="G65" s="135"/>
      <c r="H65" s="136"/>
      <c r="I65" s="135">
        <f t="shared" si="0"/>
        <v>0</v>
      </c>
      <c r="J65" s="135">
        <f t="shared" si="1"/>
        <v>0</v>
      </c>
      <c r="K65" s="135">
        <f t="shared" si="2"/>
        <v>0</v>
      </c>
      <c r="L65" s="135">
        <f t="shared" si="3"/>
        <v>0</v>
      </c>
      <c r="M65" s="135">
        <f t="shared" si="4"/>
        <v>0</v>
      </c>
      <c r="N65" s="135">
        <f t="shared" si="5"/>
        <v>0</v>
      </c>
      <c r="O65" s="70">
        <f t="shared" si="6"/>
        <v>0</v>
      </c>
      <c r="AE65" s="71"/>
      <c r="AU65" s="71"/>
      <c r="BK65" s="71"/>
      <c r="CA65" s="71"/>
      <c r="CQ65" s="71"/>
      <c r="DG65" s="71"/>
      <c r="DW65" s="71"/>
      <c r="EM65" s="71"/>
      <c r="FC65" s="71"/>
      <c r="FS65" s="71"/>
      <c r="GI65" s="71"/>
      <c r="GY65" s="71"/>
      <c r="HO65" s="71"/>
      <c r="IE65" s="71"/>
      <c r="IU65" s="71"/>
      <c r="JK65" s="71"/>
      <c r="KA65" s="71"/>
      <c r="KQ65" s="71"/>
      <c r="LG65" s="71"/>
      <c r="LW65" s="71"/>
      <c r="MM65" s="71"/>
      <c r="NC65" s="71"/>
      <c r="NS65" s="71"/>
      <c r="OI65" s="71"/>
      <c r="OY65" s="71"/>
      <c r="PO65" s="71"/>
      <c r="QE65" s="71"/>
      <c r="QU65" s="71"/>
      <c r="RK65" s="71"/>
      <c r="SA65" s="71"/>
      <c r="SQ65" s="71"/>
      <c r="TG65" s="71"/>
      <c r="TW65" s="71"/>
      <c r="UM65" s="71"/>
      <c r="VC65" s="71"/>
      <c r="VS65" s="71"/>
      <c r="WI65" s="71"/>
      <c r="WY65" s="71"/>
      <c r="XO65" s="71"/>
      <c r="YE65" s="71"/>
      <c r="YU65" s="71"/>
      <c r="ZK65" s="71"/>
      <c r="AAA65" s="71"/>
      <c r="AAQ65" s="71"/>
      <c r="ABG65" s="71"/>
      <c r="ABW65" s="71"/>
      <c r="ACM65" s="71"/>
      <c r="ADC65" s="71"/>
      <c r="ADS65" s="71"/>
      <c r="AEI65" s="71"/>
      <c r="AEY65" s="71"/>
      <c r="AFO65" s="71"/>
      <c r="AGE65" s="71"/>
      <c r="AGU65" s="71"/>
      <c r="AHK65" s="71"/>
      <c r="AIA65" s="71"/>
      <c r="AIQ65" s="71"/>
      <c r="AJG65" s="71"/>
      <c r="AJW65" s="71"/>
      <c r="AKM65" s="71"/>
      <c r="ALC65" s="71"/>
      <c r="ALS65" s="71"/>
      <c r="AMI65" s="71"/>
      <c r="AMY65" s="71"/>
      <c r="ANO65" s="71"/>
      <c r="AOE65" s="71"/>
      <c r="AOU65" s="71"/>
      <c r="APK65" s="71"/>
      <c r="AQA65" s="71"/>
      <c r="AQQ65" s="71"/>
      <c r="ARG65" s="71"/>
      <c r="ARW65" s="71"/>
      <c r="ASM65" s="71"/>
      <c r="ATC65" s="71"/>
      <c r="ATS65" s="71"/>
      <c r="AUI65" s="71"/>
      <c r="AUY65" s="71"/>
      <c r="AVO65" s="71"/>
      <c r="AWE65" s="71"/>
      <c r="AWU65" s="71"/>
      <c r="AXK65" s="71"/>
      <c r="AYA65" s="71"/>
      <c r="AYQ65" s="71"/>
      <c r="AZG65" s="71"/>
      <c r="AZW65" s="71"/>
      <c r="BAM65" s="71"/>
      <c r="BBC65" s="71"/>
      <c r="BBS65" s="71"/>
      <c r="BCI65" s="71"/>
      <c r="BCY65" s="71"/>
      <c r="BDO65" s="71"/>
      <c r="BEE65" s="71"/>
      <c r="BEU65" s="71"/>
      <c r="BFK65" s="71"/>
      <c r="BGA65" s="71"/>
      <c r="BGQ65" s="71"/>
      <c r="BHG65" s="71"/>
      <c r="BHW65" s="71"/>
      <c r="BIM65" s="71"/>
      <c r="BJC65" s="71"/>
      <c r="BJS65" s="71"/>
      <c r="BKI65" s="71"/>
      <c r="BKY65" s="71"/>
      <c r="BLO65" s="71"/>
      <c r="BME65" s="71"/>
      <c r="BMU65" s="71"/>
      <c r="BNK65" s="71"/>
      <c r="BOA65" s="71"/>
      <c r="BOQ65" s="71"/>
      <c r="BPG65" s="71"/>
      <c r="BPW65" s="71"/>
      <c r="BQM65" s="71"/>
      <c r="BRC65" s="71"/>
      <c r="BRS65" s="71"/>
      <c r="BSI65" s="71"/>
      <c r="BSY65" s="71"/>
      <c r="BTO65" s="71"/>
      <c r="BUE65" s="71"/>
      <c r="BUU65" s="71"/>
      <c r="BVK65" s="71"/>
      <c r="BWA65" s="71"/>
      <c r="BWQ65" s="71"/>
      <c r="BXG65" s="71"/>
      <c r="BXW65" s="71"/>
      <c r="BYM65" s="71"/>
      <c r="BZC65" s="71"/>
      <c r="BZS65" s="71"/>
      <c r="CAI65" s="71"/>
      <c r="CAY65" s="71"/>
      <c r="CBO65" s="71"/>
      <c r="CCE65" s="71"/>
      <c r="CCU65" s="71"/>
      <c r="CDK65" s="71"/>
      <c r="CEA65" s="71"/>
      <c r="CEQ65" s="71"/>
      <c r="CFG65" s="71"/>
      <c r="CFW65" s="71"/>
      <c r="CGM65" s="71"/>
      <c r="CHC65" s="71"/>
      <c r="CHS65" s="71"/>
      <c r="CII65" s="71"/>
      <c r="CIY65" s="71"/>
      <c r="CJO65" s="71"/>
      <c r="CKE65" s="71"/>
      <c r="CKU65" s="71"/>
      <c r="CLK65" s="71"/>
      <c r="CMA65" s="71"/>
      <c r="CMQ65" s="71"/>
      <c r="CNG65" s="71"/>
      <c r="CNW65" s="71"/>
      <c r="COM65" s="71"/>
      <c r="CPC65" s="71"/>
      <c r="CPS65" s="71"/>
      <c r="CQI65" s="71"/>
      <c r="CQY65" s="71"/>
      <c r="CRO65" s="71"/>
      <c r="CSE65" s="71"/>
      <c r="CSU65" s="71"/>
      <c r="CTK65" s="71"/>
      <c r="CUA65" s="71"/>
      <c r="CUQ65" s="71"/>
      <c r="CVG65" s="71"/>
      <c r="CVW65" s="71"/>
      <c r="CWM65" s="71"/>
      <c r="CXC65" s="71"/>
      <c r="CXS65" s="71"/>
      <c r="CYI65" s="71"/>
      <c r="CYY65" s="71"/>
      <c r="CZO65" s="71"/>
      <c r="DAE65" s="71"/>
      <c r="DAU65" s="71"/>
      <c r="DBK65" s="71"/>
      <c r="DCA65" s="71"/>
      <c r="DCQ65" s="71"/>
      <c r="DDG65" s="71"/>
      <c r="DDW65" s="71"/>
      <c r="DEM65" s="71"/>
      <c r="DFC65" s="71"/>
      <c r="DFS65" s="71"/>
      <c r="DGI65" s="71"/>
      <c r="DGY65" s="71"/>
      <c r="DHO65" s="71"/>
      <c r="DIE65" s="71"/>
      <c r="DIU65" s="71"/>
      <c r="DJK65" s="71"/>
      <c r="DKA65" s="71"/>
      <c r="DKQ65" s="71"/>
      <c r="DLG65" s="71"/>
      <c r="DLW65" s="71"/>
      <c r="DMM65" s="71"/>
      <c r="DNC65" s="71"/>
      <c r="DNS65" s="71"/>
      <c r="DOI65" s="71"/>
      <c r="DOY65" s="71"/>
      <c r="DPO65" s="71"/>
      <c r="DQE65" s="71"/>
      <c r="DQU65" s="71"/>
      <c r="DRK65" s="71"/>
      <c r="DSA65" s="71"/>
      <c r="DSQ65" s="71"/>
      <c r="DTG65" s="71"/>
      <c r="DTW65" s="71"/>
      <c r="DUM65" s="71"/>
      <c r="DVC65" s="71"/>
      <c r="DVS65" s="71"/>
      <c r="DWI65" s="71"/>
      <c r="DWY65" s="71"/>
      <c r="DXO65" s="71"/>
      <c r="DYE65" s="71"/>
      <c r="DYU65" s="71"/>
      <c r="DZK65" s="71"/>
      <c r="EAA65" s="71"/>
      <c r="EAQ65" s="71"/>
      <c r="EBG65" s="71"/>
      <c r="EBW65" s="71"/>
      <c r="ECM65" s="71"/>
      <c r="EDC65" s="71"/>
      <c r="EDS65" s="71"/>
      <c r="EEI65" s="71"/>
      <c r="EEY65" s="71"/>
      <c r="EFO65" s="71"/>
      <c r="EGE65" s="71"/>
      <c r="EGU65" s="71"/>
      <c r="EHK65" s="71"/>
      <c r="EIA65" s="71"/>
      <c r="EIQ65" s="71"/>
      <c r="EJG65" s="71"/>
      <c r="EJW65" s="71"/>
      <c r="EKM65" s="71"/>
      <c r="ELC65" s="71"/>
      <c r="ELS65" s="71"/>
      <c r="EMI65" s="71"/>
      <c r="EMY65" s="71"/>
      <c r="ENO65" s="71"/>
      <c r="EOE65" s="71"/>
      <c r="EOU65" s="71"/>
      <c r="EPK65" s="71"/>
      <c r="EQA65" s="71"/>
      <c r="EQQ65" s="71"/>
      <c r="ERG65" s="71"/>
      <c r="ERW65" s="71"/>
      <c r="ESM65" s="71"/>
      <c r="ETC65" s="71"/>
      <c r="ETS65" s="71"/>
      <c r="EUI65" s="71"/>
      <c r="EUY65" s="71"/>
      <c r="EVO65" s="71"/>
      <c r="EWE65" s="71"/>
      <c r="EWU65" s="71"/>
      <c r="EXK65" s="71"/>
      <c r="EYA65" s="71"/>
      <c r="EYQ65" s="71"/>
      <c r="EZG65" s="71"/>
      <c r="EZW65" s="71"/>
      <c r="FAM65" s="71"/>
      <c r="FBC65" s="71"/>
      <c r="FBS65" s="71"/>
      <c r="FCI65" s="71"/>
      <c r="FCY65" s="71"/>
      <c r="FDO65" s="71"/>
      <c r="FEE65" s="71"/>
      <c r="FEU65" s="71"/>
      <c r="FFK65" s="71"/>
      <c r="FGA65" s="71"/>
      <c r="FGQ65" s="71"/>
      <c r="FHG65" s="71"/>
      <c r="FHW65" s="71"/>
      <c r="FIM65" s="71"/>
      <c r="FJC65" s="71"/>
      <c r="FJS65" s="71"/>
      <c r="FKI65" s="71"/>
      <c r="FKY65" s="71"/>
      <c r="FLO65" s="71"/>
      <c r="FME65" s="71"/>
      <c r="FMU65" s="71"/>
      <c r="FNK65" s="71"/>
      <c r="FOA65" s="71"/>
      <c r="FOQ65" s="71"/>
      <c r="FPG65" s="71"/>
      <c r="FPW65" s="71"/>
      <c r="FQM65" s="71"/>
      <c r="FRC65" s="71"/>
      <c r="FRS65" s="71"/>
      <c r="FSI65" s="71"/>
      <c r="FSY65" s="71"/>
      <c r="FTO65" s="71"/>
      <c r="FUE65" s="71"/>
      <c r="FUU65" s="71"/>
      <c r="FVK65" s="71"/>
      <c r="FWA65" s="71"/>
      <c r="FWQ65" s="71"/>
      <c r="FXG65" s="71"/>
      <c r="FXW65" s="71"/>
      <c r="FYM65" s="71"/>
      <c r="FZC65" s="71"/>
      <c r="FZS65" s="71"/>
      <c r="GAI65" s="71"/>
      <c r="GAY65" s="71"/>
      <c r="GBO65" s="71"/>
      <c r="GCE65" s="71"/>
      <c r="GCU65" s="71"/>
      <c r="GDK65" s="71"/>
      <c r="GEA65" s="71"/>
      <c r="GEQ65" s="71"/>
      <c r="GFG65" s="71"/>
      <c r="GFW65" s="71"/>
      <c r="GGM65" s="71"/>
      <c r="GHC65" s="71"/>
      <c r="GHS65" s="71"/>
      <c r="GII65" s="71"/>
      <c r="GIY65" s="71"/>
      <c r="GJO65" s="71"/>
      <c r="GKE65" s="71"/>
      <c r="GKU65" s="71"/>
      <c r="GLK65" s="71"/>
      <c r="GMA65" s="71"/>
      <c r="GMQ65" s="71"/>
      <c r="GNG65" s="71"/>
      <c r="GNW65" s="71"/>
      <c r="GOM65" s="71"/>
      <c r="GPC65" s="71"/>
      <c r="GPS65" s="71"/>
      <c r="GQI65" s="71"/>
      <c r="GQY65" s="71"/>
      <c r="GRO65" s="71"/>
      <c r="GSE65" s="71"/>
      <c r="GSU65" s="71"/>
      <c r="GTK65" s="71"/>
      <c r="GUA65" s="71"/>
      <c r="GUQ65" s="71"/>
      <c r="GVG65" s="71"/>
      <c r="GVW65" s="71"/>
      <c r="GWM65" s="71"/>
      <c r="GXC65" s="71"/>
      <c r="GXS65" s="71"/>
      <c r="GYI65" s="71"/>
      <c r="GYY65" s="71"/>
      <c r="GZO65" s="71"/>
      <c r="HAE65" s="71"/>
      <c r="HAU65" s="71"/>
      <c r="HBK65" s="71"/>
      <c r="HCA65" s="71"/>
      <c r="HCQ65" s="71"/>
      <c r="HDG65" s="71"/>
      <c r="HDW65" s="71"/>
      <c r="HEM65" s="71"/>
      <c r="HFC65" s="71"/>
      <c r="HFS65" s="71"/>
      <c r="HGI65" s="71"/>
      <c r="HGY65" s="71"/>
      <c r="HHO65" s="71"/>
      <c r="HIE65" s="71"/>
      <c r="HIU65" s="71"/>
      <c r="HJK65" s="71"/>
      <c r="HKA65" s="71"/>
      <c r="HKQ65" s="71"/>
      <c r="HLG65" s="71"/>
      <c r="HLW65" s="71"/>
      <c r="HMM65" s="71"/>
      <c r="HNC65" s="71"/>
      <c r="HNS65" s="71"/>
      <c r="HOI65" s="71"/>
      <c r="HOY65" s="71"/>
      <c r="HPO65" s="71"/>
      <c r="HQE65" s="71"/>
      <c r="HQU65" s="71"/>
      <c r="HRK65" s="71"/>
      <c r="HSA65" s="71"/>
      <c r="HSQ65" s="71"/>
      <c r="HTG65" s="71"/>
      <c r="HTW65" s="71"/>
      <c r="HUM65" s="71"/>
      <c r="HVC65" s="71"/>
      <c r="HVS65" s="71"/>
      <c r="HWI65" s="71"/>
      <c r="HWY65" s="71"/>
      <c r="HXO65" s="71"/>
      <c r="HYE65" s="71"/>
      <c r="HYU65" s="71"/>
      <c r="HZK65" s="71"/>
      <c r="IAA65" s="71"/>
      <c r="IAQ65" s="71"/>
      <c r="IBG65" s="71"/>
      <c r="IBW65" s="71"/>
      <c r="ICM65" s="71"/>
      <c r="IDC65" s="71"/>
      <c r="IDS65" s="71"/>
      <c r="IEI65" s="71"/>
      <c r="IEY65" s="71"/>
      <c r="IFO65" s="71"/>
      <c r="IGE65" s="71"/>
      <c r="IGU65" s="71"/>
      <c r="IHK65" s="71"/>
      <c r="IIA65" s="71"/>
      <c r="IIQ65" s="71"/>
      <c r="IJG65" s="71"/>
      <c r="IJW65" s="71"/>
      <c r="IKM65" s="71"/>
      <c r="ILC65" s="71"/>
      <c r="ILS65" s="71"/>
      <c r="IMI65" s="71"/>
      <c r="IMY65" s="71"/>
      <c r="INO65" s="71"/>
      <c r="IOE65" s="71"/>
      <c r="IOU65" s="71"/>
      <c r="IPK65" s="71"/>
      <c r="IQA65" s="71"/>
      <c r="IQQ65" s="71"/>
      <c r="IRG65" s="71"/>
      <c r="IRW65" s="71"/>
      <c r="ISM65" s="71"/>
      <c r="ITC65" s="71"/>
      <c r="ITS65" s="71"/>
      <c r="IUI65" s="71"/>
      <c r="IUY65" s="71"/>
      <c r="IVO65" s="71"/>
      <c r="IWE65" s="71"/>
      <c r="IWU65" s="71"/>
      <c r="IXK65" s="71"/>
      <c r="IYA65" s="71"/>
      <c r="IYQ65" s="71"/>
      <c r="IZG65" s="71"/>
      <c r="IZW65" s="71"/>
      <c r="JAM65" s="71"/>
      <c r="JBC65" s="71"/>
      <c r="JBS65" s="71"/>
      <c r="JCI65" s="71"/>
      <c r="JCY65" s="71"/>
      <c r="JDO65" s="71"/>
      <c r="JEE65" s="71"/>
      <c r="JEU65" s="71"/>
      <c r="JFK65" s="71"/>
      <c r="JGA65" s="71"/>
      <c r="JGQ65" s="71"/>
      <c r="JHG65" s="71"/>
      <c r="JHW65" s="71"/>
      <c r="JIM65" s="71"/>
      <c r="JJC65" s="71"/>
      <c r="JJS65" s="71"/>
      <c r="JKI65" s="71"/>
      <c r="JKY65" s="71"/>
      <c r="JLO65" s="71"/>
      <c r="JME65" s="71"/>
      <c r="JMU65" s="71"/>
      <c r="JNK65" s="71"/>
      <c r="JOA65" s="71"/>
      <c r="JOQ65" s="71"/>
      <c r="JPG65" s="71"/>
      <c r="JPW65" s="71"/>
      <c r="JQM65" s="71"/>
      <c r="JRC65" s="71"/>
      <c r="JRS65" s="71"/>
      <c r="JSI65" s="71"/>
      <c r="JSY65" s="71"/>
      <c r="JTO65" s="71"/>
      <c r="JUE65" s="71"/>
      <c r="JUU65" s="71"/>
      <c r="JVK65" s="71"/>
      <c r="JWA65" s="71"/>
      <c r="JWQ65" s="71"/>
      <c r="JXG65" s="71"/>
      <c r="JXW65" s="71"/>
      <c r="JYM65" s="71"/>
      <c r="JZC65" s="71"/>
      <c r="JZS65" s="71"/>
      <c r="KAI65" s="71"/>
      <c r="KAY65" s="71"/>
      <c r="KBO65" s="71"/>
      <c r="KCE65" s="71"/>
      <c r="KCU65" s="71"/>
      <c r="KDK65" s="71"/>
      <c r="KEA65" s="71"/>
      <c r="KEQ65" s="71"/>
      <c r="KFG65" s="71"/>
      <c r="KFW65" s="71"/>
      <c r="KGM65" s="71"/>
      <c r="KHC65" s="71"/>
      <c r="KHS65" s="71"/>
      <c r="KII65" s="71"/>
      <c r="KIY65" s="71"/>
      <c r="KJO65" s="71"/>
      <c r="KKE65" s="71"/>
      <c r="KKU65" s="71"/>
      <c r="KLK65" s="71"/>
      <c r="KMA65" s="71"/>
      <c r="KMQ65" s="71"/>
      <c r="KNG65" s="71"/>
      <c r="KNW65" s="71"/>
      <c r="KOM65" s="71"/>
      <c r="KPC65" s="71"/>
      <c r="KPS65" s="71"/>
      <c r="KQI65" s="71"/>
      <c r="KQY65" s="71"/>
      <c r="KRO65" s="71"/>
      <c r="KSE65" s="71"/>
      <c r="KSU65" s="71"/>
      <c r="KTK65" s="71"/>
      <c r="KUA65" s="71"/>
      <c r="KUQ65" s="71"/>
      <c r="KVG65" s="71"/>
      <c r="KVW65" s="71"/>
      <c r="KWM65" s="71"/>
      <c r="KXC65" s="71"/>
      <c r="KXS65" s="71"/>
      <c r="KYI65" s="71"/>
      <c r="KYY65" s="71"/>
      <c r="KZO65" s="71"/>
      <c r="LAE65" s="71"/>
      <c r="LAU65" s="71"/>
      <c r="LBK65" s="71"/>
      <c r="LCA65" s="71"/>
      <c r="LCQ65" s="71"/>
      <c r="LDG65" s="71"/>
      <c r="LDW65" s="71"/>
      <c r="LEM65" s="71"/>
      <c r="LFC65" s="71"/>
      <c r="LFS65" s="71"/>
      <c r="LGI65" s="71"/>
      <c r="LGY65" s="71"/>
      <c r="LHO65" s="71"/>
      <c r="LIE65" s="71"/>
      <c r="LIU65" s="71"/>
      <c r="LJK65" s="71"/>
      <c r="LKA65" s="71"/>
      <c r="LKQ65" s="71"/>
      <c r="LLG65" s="71"/>
      <c r="LLW65" s="71"/>
      <c r="LMM65" s="71"/>
      <c r="LNC65" s="71"/>
      <c r="LNS65" s="71"/>
      <c r="LOI65" s="71"/>
      <c r="LOY65" s="71"/>
      <c r="LPO65" s="71"/>
      <c r="LQE65" s="71"/>
      <c r="LQU65" s="71"/>
      <c r="LRK65" s="71"/>
      <c r="LSA65" s="71"/>
      <c r="LSQ65" s="71"/>
      <c r="LTG65" s="71"/>
      <c r="LTW65" s="71"/>
      <c r="LUM65" s="71"/>
      <c r="LVC65" s="71"/>
      <c r="LVS65" s="71"/>
      <c r="LWI65" s="71"/>
      <c r="LWY65" s="71"/>
      <c r="LXO65" s="71"/>
      <c r="LYE65" s="71"/>
      <c r="LYU65" s="71"/>
      <c r="LZK65" s="71"/>
      <c r="MAA65" s="71"/>
      <c r="MAQ65" s="71"/>
      <c r="MBG65" s="71"/>
      <c r="MBW65" s="71"/>
      <c r="MCM65" s="71"/>
      <c r="MDC65" s="71"/>
      <c r="MDS65" s="71"/>
      <c r="MEI65" s="71"/>
      <c r="MEY65" s="71"/>
      <c r="MFO65" s="71"/>
      <c r="MGE65" s="71"/>
      <c r="MGU65" s="71"/>
      <c r="MHK65" s="71"/>
      <c r="MIA65" s="71"/>
      <c r="MIQ65" s="71"/>
      <c r="MJG65" s="71"/>
      <c r="MJW65" s="71"/>
      <c r="MKM65" s="71"/>
      <c r="MLC65" s="71"/>
      <c r="MLS65" s="71"/>
      <c r="MMI65" s="71"/>
      <c r="MMY65" s="71"/>
      <c r="MNO65" s="71"/>
      <c r="MOE65" s="71"/>
      <c r="MOU65" s="71"/>
      <c r="MPK65" s="71"/>
      <c r="MQA65" s="71"/>
      <c r="MQQ65" s="71"/>
      <c r="MRG65" s="71"/>
      <c r="MRW65" s="71"/>
      <c r="MSM65" s="71"/>
      <c r="MTC65" s="71"/>
      <c r="MTS65" s="71"/>
      <c r="MUI65" s="71"/>
      <c r="MUY65" s="71"/>
      <c r="MVO65" s="71"/>
      <c r="MWE65" s="71"/>
      <c r="MWU65" s="71"/>
      <c r="MXK65" s="71"/>
      <c r="MYA65" s="71"/>
      <c r="MYQ65" s="71"/>
      <c r="MZG65" s="71"/>
      <c r="MZW65" s="71"/>
      <c r="NAM65" s="71"/>
      <c r="NBC65" s="71"/>
      <c r="NBS65" s="71"/>
      <c r="NCI65" s="71"/>
      <c r="NCY65" s="71"/>
      <c r="NDO65" s="71"/>
      <c r="NEE65" s="71"/>
      <c r="NEU65" s="71"/>
      <c r="NFK65" s="71"/>
      <c r="NGA65" s="71"/>
      <c r="NGQ65" s="71"/>
      <c r="NHG65" s="71"/>
      <c r="NHW65" s="71"/>
      <c r="NIM65" s="71"/>
      <c r="NJC65" s="71"/>
      <c r="NJS65" s="71"/>
      <c r="NKI65" s="71"/>
      <c r="NKY65" s="71"/>
      <c r="NLO65" s="71"/>
      <c r="NME65" s="71"/>
      <c r="NMU65" s="71"/>
      <c r="NNK65" s="71"/>
      <c r="NOA65" s="71"/>
      <c r="NOQ65" s="71"/>
      <c r="NPG65" s="71"/>
      <c r="NPW65" s="71"/>
      <c r="NQM65" s="71"/>
      <c r="NRC65" s="71"/>
      <c r="NRS65" s="71"/>
      <c r="NSI65" s="71"/>
      <c r="NSY65" s="71"/>
      <c r="NTO65" s="71"/>
      <c r="NUE65" s="71"/>
      <c r="NUU65" s="71"/>
      <c r="NVK65" s="71"/>
      <c r="NWA65" s="71"/>
      <c r="NWQ65" s="71"/>
      <c r="NXG65" s="71"/>
      <c r="NXW65" s="71"/>
      <c r="NYM65" s="71"/>
      <c r="NZC65" s="71"/>
      <c r="NZS65" s="71"/>
      <c r="OAI65" s="71"/>
      <c r="OAY65" s="71"/>
      <c r="OBO65" s="71"/>
      <c r="OCE65" s="71"/>
      <c r="OCU65" s="71"/>
      <c r="ODK65" s="71"/>
      <c r="OEA65" s="71"/>
      <c r="OEQ65" s="71"/>
      <c r="OFG65" s="71"/>
      <c r="OFW65" s="71"/>
      <c r="OGM65" s="71"/>
      <c r="OHC65" s="71"/>
      <c r="OHS65" s="71"/>
      <c r="OII65" s="71"/>
      <c r="OIY65" s="71"/>
      <c r="OJO65" s="71"/>
      <c r="OKE65" s="71"/>
      <c r="OKU65" s="71"/>
      <c r="OLK65" s="71"/>
      <c r="OMA65" s="71"/>
      <c r="OMQ65" s="71"/>
      <c r="ONG65" s="71"/>
      <c r="ONW65" s="71"/>
      <c r="OOM65" s="71"/>
      <c r="OPC65" s="71"/>
      <c r="OPS65" s="71"/>
      <c r="OQI65" s="71"/>
      <c r="OQY65" s="71"/>
      <c r="ORO65" s="71"/>
      <c r="OSE65" s="71"/>
      <c r="OSU65" s="71"/>
      <c r="OTK65" s="71"/>
      <c r="OUA65" s="71"/>
      <c r="OUQ65" s="71"/>
      <c r="OVG65" s="71"/>
      <c r="OVW65" s="71"/>
      <c r="OWM65" s="71"/>
      <c r="OXC65" s="71"/>
      <c r="OXS65" s="71"/>
      <c r="OYI65" s="71"/>
      <c r="OYY65" s="71"/>
      <c r="OZO65" s="71"/>
      <c r="PAE65" s="71"/>
      <c r="PAU65" s="71"/>
      <c r="PBK65" s="71"/>
      <c r="PCA65" s="71"/>
      <c r="PCQ65" s="71"/>
      <c r="PDG65" s="71"/>
      <c r="PDW65" s="71"/>
      <c r="PEM65" s="71"/>
      <c r="PFC65" s="71"/>
      <c r="PFS65" s="71"/>
      <c r="PGI65" s="71"/>
      <c r="PGY65" s="71"/>
      <c r="PHO65" s="71"/>
      <c r="PIE65" s="71"/>
      <c r="PIU65" s="71"/>
      <c r="PJK65" s="71"/>
      <c r="PKA65" s="71"/>
      <c r="PKQ65" s="71"/>
      <c r="PLG65" s="71"/>
      <c r="PLW65" s="71"/>
      <c r="PMM65" s="71"/>
      <c r="PNC65" s="71"/>
      <c r="PNS65" s="71"/>
      <c r="POI65" s="71"/>
      <c r="POY65" s="71"/>
      <c r="PPO65" s="71"/>
      <c r="PQE65" s="71"/>
      <c r="PQU65" s="71"/>
      <c r="PRK65" s="71"/>
      <c r="PSA65" s="71"/>
      <c r="PSQ65" s="71"/>
      <c r="PTG65" s="71"/>
      <c r="PTW65" s="71"/>
      <c r="PUM65" s="71"/>
      <c r="PVC65" s="71"/>
      <c r="PVS65" s="71"/>
      <c r="PWI65" s="71"/>
      <c r="PWY65" s="71"/>
      <c r="PXO65" s="71"/>
      <c r="PYE65" s="71"/>
      <c r="PYU65" s="71"/>
      <c r="PZK65" s="71"/>
      <c r="QAA65" s="71"/>
      <c r="QAQ65" s="71"/>
      <c r="QBG65" s="71"/>
      <c r="QBW65" s="71"/>
      <c r="QCM65" s="71"/>
      <c r="QDC65" s="71"/>
      <c r="QDS65" s="71"/>
      <c r="QEI65" s="71"/>
      <c r="QEY65" s="71"/>
      <c r="QFO65" s="71"/>
      <c r="QGE65" s="71"/>
      <c r="QGU65" s="71"/>
      <c r="QHK65" s="71"/>
      <c r="QIA65" s="71"/>
      <c r="QIQ65" s="71"/>
      <c r="QJG65" s="71"/>
      <c r="QJW65" s="71"/>
      <c r="QKM65" s="71"/>
      <c r="QLC65" s="71"/>
      <c r="QLS65" s="71"/>
      <c r="QMI65" s="71"/>
      <c r="QMY65" s="71"/>
      <c r="QNO65" s="71"/>
      <c r="QOE65" s="71"/>
      <c r="QOU65" s="71"/>
      <c r="QPK65" s="71"/>
      <c r="QQA65" s="71"/>
      <c r="QQQ65" s="71"/>
      <c r="QRG65" s="71"/>
      <c r="QRW65" s="71"/>
      <c r="QSM65" s="71"/>
      <c r="QTC65" s="71"/>
      <c r="QTS65" s="71"/>
      <c r="QUI65" s="71"/>
      <c r="QUY65" s="71"/>
      <c r="QVO65" s="71"/>
      <c r="QWE65" s="71"/>
      <c r="QWU65" s="71"/>
      <c r="QXK65" s="71"/>
      <c r="QYA65" s="71"/>
      <c r="QYQ65" s="71"/>
      <c r="QZG65" s="71"/>
      <c r="QZW65" s="71"/>
      <c r="RAM65" s="71"/>
      <c r="RBC65" s="71"/>
      <c r="RBS65" s="71"/>
      <c r="RCI65" s="71"/>
      <c r="RCY65" s="71"/>
      <c r="RDO65" s="71"/>
      <c r="REE65" s="71"/>
      <c r="REU65" s="71"/>
      <c r="RFK65" s="71"/>
      <c r="RGA65" s="71"/>
      <c r="RGQ65" s="71"/>
      <c r="RHG65" s="71"/>
      <c r="RHW65" s="71"/>
      <c r="RIM65" s="71"/>
      <c r="RJC65" s="71"/>
      <c r="RJS65" s="71"/>
      <c r="RKI65" s="71"/>
      <c r="RKY65" s="71"/>
      <c r="RLO65" s="71"/>
      <c r="RME65" s="71"/>
      <c r="RMU65" s="71"/>
      <c r="RNK65" s="71"/>
      <c r="ROA65" s="71"/>
      <c r="ROQ65" s="71"/>
      <c r="RPG65" s="71"/>
      <c r="RPW65" s="71"/>
      <c r="RQM65" s="71"/>
      <c r="RRC65" s="71"/>
      <c r="RRS65" s="71"/>
      <c r="RSI65" s="71"/>
      <c r="RSY65" s="71"/>
      <c r="RTO65" s="71"/>
      <c r="RUE65" s="71"/>
      <c r="RUU65" s="71"/>
      <c r="RVK65" s="71"/>
      <c r="RWA65" s="71"/>
      <c r="RWQ65" s="71"/>
      <c r="RXG65" s="71"/>
      <c r="RXW65" s="71"/>
      <c r="RYM65" s="71"/>
      <c r="RZC65" s="71"/>
      <c r="RZS65" s="71"/>
      <c r="SAI65" s="71"/>
      <c r="SAY65" s="71"/>
      <c r="SBO65" s="71"/>
      <c r="SCE65" s="71"/>
      <c r="SCU65" s="71"/>
      <c r="SDK65" s="71"/>
      <c r="SEA65" s="71"/>
      <c r="SEQ65" s="71"/>
      <c r="SFG65" s="71"/>
      <c r="SFW65" s="71"/>
      <c r="SGM65" s="71"/>
      <c r="SHC65" s="71"/>
      <c r="SHS65" s="71"/>
      <c r="SII65" s="71"/>
      <c r="SIY65" s="71"/>
      <c r="SJO65" s="71"/>
      <c r="SKE65" s="71"/>
      <c r="SKU65" s="71"/>
      <c r="SLK65" s="71"/>
      <c r="SMA65" s="71"/>
      <c r="SMQ65" s="71"/>
      <c r="SNG65" s="71"/>
      <c r="SNW65" s="71"/>
      <c r="SOM65" s="71"/>
      <c r="SPC65" s="71"/>
      <c r="SPS65" s="71"/>
      <c r="SQI65" s="71"/>
      <c r="SQY65" s="71"/>
      <c r="SRO65" s="71"/>
      <c r="SSE65" s="71"/>
      <c r="SSU65" s="71"/>
      <c r="STK65" s="71"/>
      <c r="SUA65" s="71"/>
      <c r="SUQ65" s="71"/>
      <c r="SVG65" s="71"/>
      <c r="SVW65" s="71"/>
      <c r="SWM65" s="71"/>
      <c r="SXC65" s="71"/>
      <c r="SXS65" s="71"/>
      <c r="SYI65" s="71"/>
      <c r="SYY65" s="71"/>
      <c r="SZO65" s="71"/>
      <c r="TAE65" s="71"/>
      <c r="TAU65" s="71"/>
      <c r="TBK65" s="71"/>
      <c r="TCA65" s="71"/>
      <c r="TCQ65" s="71"/>
      <c r="TDG65" s="71"/>
      <c r="TDW65" s="71"/>
      <c r="TEM65" s="71"/>
      <c r="TFC65" s="71"/>
      <c r="TFS65" s="71"/>
      <c r="TGI65" s="71"/>
      <c r="TGY65" s="71"/>
      <c r="THO65" s="71"/>
      <c r="TIE65" s="71"/>
      <c r="TIU65" s="71"/>
      <c r="TJK65" s="71"/>
      <c r="TKA65" s="71"/>
      <c r="TKQ65" s="71"/>
      <c r="TLG65" s="71"/>
      <c r="TLW65" s="71"/>
      <c r="TMM65" s="71"/>
      <c r="TNC65" s="71"/>
      <c r="TNS65" s="71"/>
      <c r="TOI65" s="71"/>
      <c r="TOY65" s="71"/>
      <c r="TPO65" s="71"/>
      <c r="TQE65" s="71"/>
      <c r="TQU65" s="71"/>
      <c r="TRK65" s="71"/>
      <c r="TSA65" s="71"/>
      <c r="TSQ65" s="71"/>
      <c r="TTG65" s="71"/>
      <c r="TTW65" s="71"/>
      <c r="TUM65" s="71"/>
      <c r="TVC65" s="71"/>
      <c r="TVS65" s="71"/>
      <c r="TWI65" s="71"/>
      <c r="TWY65" s="71"/>
      <c r="TXO65" s="71"/>
      <c r="TYE65" s="71"/>
      <c r="TYU65" s="71"/>
      <c r="TZK65" s="71"/>
      <c r="UAA65" s="71"/>
      <c r="UAQ65" s="71"/>
      <c r="UBG65" s="71"/>
      <c r="UBW65" s="71"/>
      <c r="UCM65" s="71"/>
      <c r="UDC65" s="71"/>
      <c r="UDS65" s="71"/>
      <c r="UEI65" s="71"/>
      <c r="UEY65" s="71"/>
      <c r="UFO65" s="71"/>
      <c r="UGE65" s="71"/>
      <c r="UGU65" s="71"/>
      <c r="UHK65" s="71"/>
      <c r="UIA65" s="71"/>
      <c r="UIQ65" s="71"/>
      <c r="UJG65" s="71"/>
      <c r="UJW65" s="71"/>
      <c r="UKM65" s="71"/>
      <c r="ULC65" s="71"/>
      <c r="ULS65" s="71"/>
      <c r="UMI65" s="71"/>
      <c r="UMY65" s="71"/>
      <c r="UNO65" s="71"/>
      <c r="UOE65" s="71"/>
      <c r="UOU65" s="71"/>
      <c r="UPK65" s="71"/>
      <c r="UQA65" s="71"/>
      <c r="UQQ65" s="71"/>
      <c r="URG65" s="71"/>
      <c r="URW65" s="71"/>
      <c r="USM65" s="71"/>
      <c r="UTC65" s="71"/>
      <c r="UTS65" s="71"/>
      <c r="UUI65" s="71"/>
      <c r="UUY65" s="71"/>
      <c r="UVO65" s="71"/>
      <c r="UWE65" s="71"/>
      <c r="UWU65" s="71"/>
      <c r="UXK65" s="71"/>
      <c r="UYA65" s="71"/>
      <c r="UYQ65" s="71"/>
      <c r="UZG65" s="71"/>
      <c r="UZW65" s="71"/>
      <c r="VAM65" s="71"/>
      <c r="VBC65" s="71"/>
      <c r="VBS65" s="71"/>
      <c r="VCI65" s="71"/>
      <c r="VCY65" s="71"/>
      <c r="VDO65" s="71"/>
      <c r="VEE65" s="71"/>
      <c r="VEU65" s="71"/>
      <c r="VFK65" s="71"/>
      <c r="VGA65" s="71"/>
      <c r="VGQ65" s="71"/>
      <c r="VHG65" s="71"/>
      <c r="VHW65" s="71"/>
      <c r="VIM65" s="71"/>
      <c r="VJC65" s="71"/>
      <c r="VJS65" s="71"/>
      <c r="VKI65" s="71"/>
      <c r="VKY65" s="71"/>
      <c r="VLO65" s="71"/>
      <c r="VME65" s="71"/>
      <c r="VMU65" s="71"/>
      <c r="VNK65" s="71"/>
      <c r="VOA65" s="71"/>
      <c r="VOQ65" s="71"/>
      <c r="VPG65" s="71"/>
      <c r="VPW65" s="71"/>
      <c r="VQM65" s="71"/>
      <c r="VRC65" s="71"/>
      <c r="VRS65" s="71"/>
      <c r="VSI65" s="71"/>
      <c r="VSY65" s="71"/>
      <c r="VTO65" s="71"/>
      <c r="VUE65" s="71"/>
      <c r="VUU65" s="71"/>
      <c r="VVK65" s="71"/>
      <c r="VWA65" s="71"/>
      <c r="VWQ65" s="71"/>
      <c r="VXG65" s="71"/>
      <c r="VXW65" s="71"/>
      <c r="VYM65" s="71"/>
      <c r="VZC65" s="71"/>
      <c r="VZS65" s="71"/>
      <c r="WAI65" s="71"/>
      <c r="WAY65" s="71"/>
      <c r="WBO65" s="71"/>
      <c r="WCE65" s="71"/>
      <c r="WCU65" s="71"/>
      <c r="WDK65" s="71"/>
      <c r="WEA65" s="71"/>
      <c r="WEQ65" s="71"/>
      <c r="WFG65" s="71"/>
      <c r="WFW65" s="71"/>
      <c r="WGM65" s="71"/>
      <c r="WHC65" s="71"/>
      <c r="WHS65" s="71"/>
      <c r="WII65" s="71"/>
      <c r="WIY65" s="71"/>
      <c r="WJO65" s="71"/>
      <c r="WKE65" s="71"/>
      <c r="WKU65" s="71"/>
      <c r="WLK65" s="71"/>
      <c r="WMA65" s="71"/>
      <c r="WMQ65" s="71"/>
      <c r="WNG65" s="71"/>
      <c r="WNW65" s="71"/>
      <c r="WOM65" s="71"/>
      <c r="WPC65" s="71"/>
      <c r="WPS65" s="71"/>
      <c r="WQI65" s="71"/>
      <c r="WQY65" s="71"/>
      <c r="WRO65" s="71"/>
      <c r="WSE65" s="71"/>
      <c r="WSU65" s="71"/>
      <c r="WTK65" s="71"/>
      <c r="WUA65" s="71"/>
      <c r="WUQ65" s="71"/>
      <c r="WVG65" s="71"/>
      <c r="WVW65" s="71"/>
      <c r="WWM65" s="71"/>
      <c r="WXC65" s="71"/>
      <c r="WXS65" s="71"/>
      <c r="WYI65" s="71"/>
      <c r="WYY65" s="71"/>
      <c r="WZO65" s="71"/>
      <c r="XAE65" s="71"/>
      <c r="XAU65" s="71"/>
      <c r="XBK65" s="71"/>
      <c r="XCA65" s="71"/>
      <c r="XCQ65" s="71"/>
      <c r="XDG65" s="71"/>
      <c r="XDW65" s="71"/>
      <c r="XEM65" s="71"/>
    </row>
    <row r="66" spans="1:1023 1039:2047 2063:3071 3087:4095 4111:5119 5135:6143 6159:7167 7183:8191 8207:9215 9231:10239 10255:11263 11279:12287 12303:13311 13327:14335 14351:15359 15375:16367">
      <c r="A66" s="20" t="str">
        <f>IF(COUNTBLANK(F66)=1," ",COUNTA($F$11:F66))</f>
        <v xml:space="preserve"> </v>
      </c>
      <c r="B66" s="73" t="s">
        <v>337</v>
      </c>
      <c r="C66" s="68" t="s">
        <v>16</v>
      </c>
      <c r="D66" s="68">
        <v>1</v>
      </c>
      <c r="E66" s="95"/>
      <c r="F66" s="134"/>
      <c r="G66" s="135"/>
      <c r="H66" s="136"/>
      <c r="I66" s="135">
        <f t="shared" si="0"/>
        <v>0</v>
      </c>
      <c r="J66" s="135">
        <f t="shared" si="1"/>
        <v>0</v>
      </c>
      <c r="K66" s="135">
        <f t="shared" si="2"/>
        <v>0</v>
      </c>
      <c r="L66" s="135">
        <f t="shared" si="3"/>
        <v>0</v>
      </c>
      <c r="M66" s="135">
        <f t="shared" si="4"/>
        <v>0</v>
      </c>
      <c r="N66" s="135">
        <f t="shared" si="5"/>
        <v>0</v>
      </c>
      <c r="O66" s="70">
        <f t="shared" si="6"/>
        <v>0</v>
      </c>
      <c r="AE66" s="71"/>
      <c r="AU66" s="71"/>
      <c r="BK66" s="71"/>
      <c r="CA66" s="71"/>
      <c r="CQ66" s="71"/>
      <c r="DG66" s="71"/>
      <c r="DW66" s="71"/>
      <c r="EM66" s="71"/>
      <c r="FC66" s="71"/>
      <c r="FS66" s="71"/>
      <c r="GI66" s="71"/>
      <c r="GY66" s="71"/>
      <c r="HO66" s="71"/>
      <c r="IE66" s="71"/>
      <c r="IU66" s="71"/>
      <c r="JK66" s="71"/>
      <c r="KA66" s="71"/>
      <c r="KQ66" s="71"/>
      <c r="LG66" s="71"/>
      <c r="LW66" s="71"/>
      <c r="MM66" s="71"/>
      <c r="NC66" s="71"/>
      <c r="NS66" s="71"/>
      <c r="OI66" s="71"/>
      <c r="OY66" s="71"/>
      <c r="PO66" s="71"/>
      <c r="QE66" s="71"/>
      <c r="QU66" s="71"/>
      <c r="RK66" s="71"/>
      <c r="SA66" s="71"/>
      <c r="SQ66" s="71"/>
      <c r="TG66" s="71"/>
      <c r="TW66" s="71"/>
      <c r="UM66" s="71"/>
      <c r="VC66" s="71"/>
      <c r="VS66" s="71"/>
      <c r="WI66" s="71"/>
      <c r="WY66" s="71"/>
      <c r="XO66" s="71"/>
      <c r="YE66" s="71"/>
      <c r="YU66" s="71"/>
      <c r="ZK66" s="71"/>
      <c r="AAA66" s="71"/>
      <c r="AAQ66" s="71"/>
      <c r="ABG66" s="71"/>
      <c r="ABW66" s="71"/>
      <c r="ACM66" s="71"/>
      <c r="ADC66" s="71"/>
      <c r="ADS66" s="71"/>
      <c r="AEI66" s="71"/>
      <c r="AEY66" s="71"/>
      <c r="AFO66" s="71"/>
      <c r="AGE66" s="71"/>
      <c r="AGU66" s="71"/>
      <c r="AHK66" s="71"/>
      <c r="AIA66" s="71"/>
      <c r="AIQ66" s="71"/>
      <c r="AJG66" s="71"/>
      <c r="AJW66" s="71"/>
      <c r="AKM66" s="71"/>
      <c r="ALC66" s="71"/>
      <c r="ALS66" s="71"/>
      <c r="AMI66" s="71"/>
      <c r="AMY66" s="71"/>
      <c r="ANO66" s="71"/>
      <c r="AOE66" s="71"/>
      <c r="AOU66" s="71"/>
      <c r="APK66" s="71"/>
      <c r="AQA66" s="71"/>
      <c r="AQQ66" s="71"/>
      <c r="ARG66" s="71"/>
      <c r="ARW66" s="71"/>
      <c r="ASM66" s="71"/>
      <c r="ATC66" s="71"/>
      <c r="ATS66" s="71"/>
      <c r="AUI66" s="71"/>
      <c r="AUY66" s="71"/>
      <c r="AVO66" s="71"/>
      <c r="AWE66" s="71"/>
      <c r="AWU66" s="71"/>
      <c r="AXK66" s="71"/>
      <c r="AYA66" s="71"/>
      <c r="AYQ66" s="71"/>
      <c r="AZG66" s="71"/>
      <c r="AZW66" s="71"/>
      <c r="BAM66" s="71"/>
      <c r="BBC66" s="71"/>
      <c r="BBS66" s="71"/>
      <c r="BCI66" s="71"/>
      <c r="BCY66" s="71"/>
      <c r="BDO66" s="71"/>
      <c r="BEE66" s="71"/>
      <c r="BEU66" s="71"/>
      <c r="BFK66" s="71"/>
      <c r="BGA66" s="71"/>
      <c r="BGQ66" s="71"/>
      <c r="BHG66" s="71"/>
      <c r="BHW66" s="71"/>
      <c r="BIM66" s="71"/>
      <c r="BJC66" s="71"/>
      <c r="BJS66" s="71"/>
      <c r="BKI66" s="71"/>
      <c r="BKY66" s="71"/>
      <c r="BLO66" s="71"/>
      <c r="BME66" s="71"/>
      <c r="BMU66" s="71"/>
      <c r="BNK66" s="71"/>
      <c r="BOA66" s="71"/>
      <c r="BOQ66" s="71"/>
      <c r="BPG66" s="71"/>
      <c r="BPW66" s="71"/>
      <c r="BQM66" s="71"/>
      <c r="BRC66" s="71"/>
      <c r="BRS66" s="71"/>
      <c r="BSI66" s="71"/>
      <c r="BSY66" s="71"/>
      <c r="BTO66" s="71"/>
      <c r="BUE66" s="71"/>
      <c r="BUU66" s="71"/>
      <c r="BVK66" s="71"/>
      <c r="BWA66" s="71"/>
      <c r="BWQ66" s="71"/>
      <c r="BXG66" s="71"/>
      <c r="BXW66" s="71"/>
      <c r="BYM66" s="71"/>
      <c r="BZC66" s="71"/>
      <c r="BZS66" s="71"/>
      <c r="CAI66" s="71"/>
      <c r="CAY66" s="71"/>
      <c r="CBO66" s="71"/>
      <c r="CCE66" s="71"/>
      <c r="CCU66" s="71"/>
      <c r="CDK66" s="71"/>
      <c r="CEA66" s="71"/>
      <c r="CEQ66" s="71"/>
      <c r="CFG66" s="71"/>
      <c r="CFW66" s="71"/>
      <c r="CGM66" s="71"/>
      <c r="CHC66" s="71"/>
      <c r="CHS66" s="71"/>
      <c r="CII66" s="71"/>
      <c r="CIY66" s="71"/>
      <c r="CJO66" s="71"/>
      <c r="CKE66" s="71"/>
      <c r="CKU66" s="71"/>
      <c r="CLK66" s="71"/>
      <c r="CMA66" s="71"/>
      <c r="CMQ66" s="71"/>
      <c r="CNG66" s="71"/>
      <c r="CNW66" s="71"/>
      <c r="COM66" s="71"/>
      <c r="CPC66" s="71"/>
      <c r="CPS66" s="71"/>
      <c r="CQI66" s="71"/>
      <c r="CQY66" s="71"/>
      <c r="CRO66" s="71"/>
      <c r="CSE66" s="71"/>
      <c r="CSU66" s="71"/>
      <c r="CTK66" s="71"/>
      <c r="CUA66" s="71"/>
      <c r="CUQ66" s="71"/>
      <c r="CVG66" s="71"/>
      <c r="CVW66" s="71"/>
      <c r="CWM66" s="71"/>
      <c r="CXC66" s="71"/>
      <c r="CXS66" s="71"/>
      <c r="CYI66" s="71"/>
      <c r="CYY66" s="71"/>
      <c r="CZO66" s="71"/>
      <c r="DAE66" s="71"/>
      <c r="DAU66" s="71"/>
      <c r="DBK66" s="71"/>
      <c r="DCA66" s="71"/>
      <c r="DCQ66" s="71"/>
      <c r="DDG66" s="71"/>
      <c r="DDW66" s="71"/>
      <c r="DEM66" s="71"/>
      <c r="DFC66" s="71"/>
      <c r="DFS66" s="71"/>
      <c r="DGI66" s="71"/>
      <c r="DGY66" s="71"/>
      <c r="DHO66" s="71"/>
      <c r="DIE66" s="71"/>
      <c r="DIU66" s="71"/>
      <c r="DJK66" s="71"/>
      <c r="DKA66" s="71"/>
      <c r="DKQ66" s="71"/>
      <c r="DLG66" s="71"/>
      <c r="DLW66" s="71"/>
      <c r="DMM66" s="71"/>
      <c r="DNC66" s="71"/>
      <c r="DNS66" s="71"/>
      <c r="DOI66" s="71"/>
      <c r="DOY66" s="71"/>
      <c r="DPO66" s="71"/>
      <c r="DQE66" s="71"/>
      <c r="DQU66" s="71"/>
      <c r="DRK66" s="71"/>
      <c r="DSA66" s="71"/>
      <c r="DSQ66" s="71"/>
      <c r="DTG66" s="71"/>
      <c r="DTW66" s="71"/>
      <c r="DUM66" s="71"/>
      <c r="DVC66" s="71"/>
      <c r="DVS66" s="71"/>
      <c r="DWI66" s="71"/>
      <c r="DWY66" s="71"/>
      <c r="DXO66" s="71"/>
      <c r="DYE66" s="71"/>
      <c r="DYU66" s="71"/>
      <c r="DZK66" s="71"/>
      <c r="EAA66" s="71"/>
      <c r="EAQ66" s="71"/>
      <c r="EBG66" s="71"/>
      <c r="EBW66" s="71"/>
      <c r="ECM66" s="71"/>
      <c r="EDC66" s="71"/>
      <c r="EDS66" s="71"/>
      <c r="EEI66" s="71"/>
      <c r="EEY66" s="71"/>
      <c r="EFO66" s="71"/>
      <c r="EGE66" s="71"/>
      <c r="EGU66" s="71"/>
      <c r="EHK66" s="71"/>
      <c r="EIA66" s="71"/>
      <c r="EIQ66" s="71"/>
      <c r="EJG66" s="71"/>
      <c r="EJW66" s="71"/>
      <c r="EKM66" s="71"/>
      <c r="ELC66" s="71"/>
      <c r="ELS66" s="71"/>
      <c r="EMI66" s="71"/>
      <c r="EMY66" s="71"/>
      <c r="ENO66" s="71"/>
      <c r="EOE66" s="71"/>
      <c r="EOU66" s="71"/>
      <c r="EPK66" s="71"/>
      <c r="EQA66" s="71"/>
      <c r="EQQ66" s="71"/>
      <c r="ERG66" s="71"/>
      <c r="ERW66" s="71"/>
      <c r="ESM66" s="71"/>
      <c r="ETC66" s="71"/>
      <c r="ETS66" s="71"/>
      <c r="EUI66" s="71"/>
      <c r="EUY66" s="71"/>
      <c r="EVO66" s="71"/>
      <c r="EWE66" s="71"/>
      <c r="EWU66" s="71"/>
      <c r="EXK66" s="71"/>
      <c r="EYA66" s="71"/>
      <c r="EYQ66" s="71"/>
      <c r="EZG66" s="71"/>
      <c r="EZW66" s="71"/>
      <c r="FAM66" s="71"/>
      <c r="FBC66" s="71"/>
      <c r="FBS66" s="71"/>
      <c r="FCI66" s="71"/>
      <c r="FCY66" s="71"/>
      <c r="FDO66" s="71"/>
      <c r="FEE66" s="71"/>
      <c r="FEU66" s="71"/>
      <c r="FFK66" s="71"/>
      <c r="FGA66" s="71"/>
      <c r="FGQ66" s="71"/>
      <c r="FHG66" s="71"/>
      <c r="FHW66" s="71"/>
      <c r="FIM66" s="71"/>
      <c r="FJC66" s="71"/>
      <c r="FJS66" s="71"/>
      <c r="FKI66" s="71"/>
      <c r="FKY66" s="71"/>
      <c r="FLO66" s="71"/>
      <c r="FME66" s="71"/>
      <c r="FMU66" s="71"/>
      <c r="FNK66" s="71"/>
      <c r="FOA66" s="71"/>
      <c r="FOQ66" s="71"/>
      <c r="FPG66" s="71"/>
      <c r="FPW66" s="71"/>
      <c r="FQM66" s="71"/>
      <c r="FRC66" s="71"/>
      <c r="FRS66" s="71"/>
      <c r="FSI66" s="71"/>
      <c r="FSY66" s="71"/>
      <c r="FTO66" s="71"/>
      <c r="FUE66" s="71"/>
      <c r="FUU66" s="71"/>
      <c r="FVK66" s="71"/>
      <c r="FWA66" s="71"/>
      <c r="FWQ66" s="71"/>
      <c r="FXG66" s="71"/>
      <c r="FXW66" s="71"/>
      <c r="FYM66" s="71"/>
      <c r="FZC66" s="71"/>
      <c r="FZS66" s="71"/>
      <c r="GAI66" s="71"/>
      <c r="GAY66" s="71"/>
      <c r="GBO66" s="71"/>
      <c r="GCE66" s="71"/>
      <c r="GCU66" s="71"/>
      <c r="GDK66" s="71"/>
      <c r="GEA66" s="71"/>
      <c r="GEQ66" s="71"/>
      <c r="GFG66" s="71"/>
      <c r="GFW66" s="71"/>
      <c r="GGM66" s="71"/>
      <c r="GHC66" s="71"/>
      <c r="GHS66" s="71"/>
      <c r="GII66" s="71"/>
      <c r="GIY66" s="71"/>
      <c r="GJO66" s="71"/>
      <c r="GKE66" s="71"/>
      <c r="GKU66" s="71"/>
      <c r="GLK66" s="71"/>
      <c r="GMA66" s="71"/>
      <c r="GMQ66" s="71"/>
      <c r="GNG66" s="71"/>
      <c r="GNW66" s="71"/>
      <c r="GOM66" s="71"/>
      <c r="GPC66" s="71"/>
      <c r="GPS66" s="71"/>
      <c r="GQI66" s="71"/>
      <c r="GQY66" s="71"/>
      <c r="GRO66" s="71"/>
      <c r="GSE66" s="71"/>
      <c r="GSU66" s="71"/>
      <c r="GTK66" s="71"/>
      <c r="GUA66" s="71"/>
      <c r="GUQ66" s="71"/>
      <c r="GVG66" s="71"/>
      <c r="GVW66" s="71"/>
      <c r="GWM66" s="71"/>
      <c r="GXC66" s="71"/>
      <c r="GXS66" s="71"/>
      <c r="GYI66" s="71"/>
      <c r="GYY66" s="71"/>
      <c r="GZO66" s="71"/>
      <c r="HAE66" s="71"/>
      <c r="HAU66" s="71"/>
      <c r="HBK66" s="71"/>
      <c r="HCA66" s="71"/>
      <c r="HCQ66" s="71"/>
      <c r="HDG66" s="71"/>
      <c r="HDW66" s="71"/>
      <c r="HEM66" s="71"/>
      <c r="HFC66" s="71"/>
      <c r="HFS66" s="71"/>
      <c r="HGI66" s="71"/>
      <c r="HGY66" s="71"/>
      <c r="HHO66" s="71"/>
      <c r="HIE66" s="71"/>
      <c r="HIU66" s="71"/>
      <c r="HJK66" s="71"/>
      <c r="HKA66" s="71"/>
      <c r="HKQ66" s="71"/>
      <c r="HLG66" s="71"/>
      <c r="HLW66" s="71"/>
      <c r="HMM66" s="71"/>
      <c r="HNC66" s="71"/>
      <c r="HNS66" s="71"/>
      <c r="HOI66" s="71"/>
      <c r="HOY66" s="71"/>
      <c r="HPO66" s="71"/>
      <c r="HQE66" s="71"/>
      <c r="HQU66" s="71"/>
      <c r="HRK66" s="71"/>
      <c r="HSA66" s="71"/>
      <c r="HSQ66" s="71"/>
      <c r="HTG66" s="71"/>
      <c r="HTW66" s="71"/>
      <c r="HUM66" s="71"/>
      <c r="HVC66" s="71"/>
      <c r="HVS66" s="71"/>
      <c r="HWI66" s="71"/>
      <c r="HWY66" s="71"/>
      <c r="HXO66" s="71"/>
      <c r="HYE66" s="71"/>
      <c r="HYU66" s="71"/>
      <c r="HZK66" s="71"/>
      <c r="IAA66" s="71"/>
      <c r="IAQ66" s="71"/>
      <c r="IBG66" s="71"/>
      <c r="IBW66" s="71"/>
      <c r="ICM66" s="71"/>
      <c r="IDC66" s="71"/>
      <c r="IDS66" s="71"/>
      <c r="IEI66" s="71"/>
      <c r="IEY66" s="71"/>
      <c r="IFO66" s="71"/>
      <c r="IGE66" s="71"/>
      <c r="IGU66" s="71"/>
      <c r="IHK66" s="71"/>
      <c r="IIA66" s="71"/>
      <c r="IIQ66" s="71"/>
      <c r="IJG66" s="71"/>
      <c r="IJW66" s="71"/>
      <c r="IKM66" s="71"/>
      <c r="ILC66" s="71"/>
      <c r="ILS66" s="71"/>
      <c r="IMI66" s="71"/>
      <c r="IMY66" s="71"/>
      <c r="INO66" s="71"/>
      <c r="IOE66" s="71"/>
      <c r="IOU66" s="71"/>
      <c r="IPK66" s="71"/>
      <c r="IQA66" s="71"/>
      <c r="IQQ66" s="71"/>
      <c r="IRG66" s="71"/>
      <c r="IRW66" s="71"/>
      <c r="ISM66" s="71"/>
      <c r="ITC66" s="71"/>
      <c r="ITS66" s="71"/>
      <c r="IUI66" s="71"/>
      <c r="IUY66" s="71"/>
      <c r="IVO66" s="71"/>
      <c r="IWE66" s="71"/>
      <c r="IWU66" s="71"/>
      <c r="IXK66" s="71"/>
      <c r="IYA66" s="71"/>
      <c r="IYQ66" s="71"/>
      <c r="IZG66" s="71"/>
      <c r="IZW66" s="71"/>
      <c r="JAM66" s="71"/>
      <c r="JBC66" s="71"/>
      <c r="JBS66" s="71"/>
      <c r="JCI66" s="71"/>
      <c r="JCY66" s="71"/>
      <c r="JDO66" s="71"/>
      <c r="JEE66" s="71"/>
      <c r="JEU66" s="71"/>
      <c r="JFK66" s="71"/>
      <c r="JGA66" s="71"/>
      <c r="JGQ66" s="71"/>
      <c r="JHG66" s="71"/>
      <c r="JHW66" s="71"/>
      <c r="JIM66" s="71"/>
      <c r="JJC66" s="71"/>
      <c r="JJS66" s="71"/>
      <c r="JKI66" s="71"/>
      <c r="JKY66" s="71"/>
      <c r="JLO66" s="71"/>
      <c r="JME66" s="71"/>
      <c r="JMU66" s="71"/>
      <c r="JNK66" s="71"/>
      <c r="JOA66" s="71"/>
      <c r="JOQ66" s="71"/>
      <c r="JPG66" s="71"/>
      <c r="JPW66" s="71"/>
      <c r="JQM66" s="71"/>
      <c r="JRC66" s="71"/>
      <c r="JRS66" s="71"/>
      <c r="JSI66" s="71"/>
      <c r="JSY66" s="71"/>
      <c r="JTO66" s="71"/>
      <c r="JUE66" s="71"/>
      <c r="JUU66" s="71"/>
      <c r="JVK66" s="71"/>
      <c r="JWA66" s="71"/>
      <c r="JWQ66" s="71"/>
      <c r="JXG66" s="71"/>
      <c r="JXW66" s="71"/>
      <c r="JYM66" s="71"/>
      <c r="JZC66" s="71"/>
      <c r="JZS66" s="71"/>
      <c r="KAI66" s="71"/>
      <c r="KAY66" s="71"/>
      <c r="KBO66" s="71"/>
      <c r="KCE66" s="71"/>
      <c r="KCU66" s="71"/>
      <c r="KDK66" s="71"/>
      <c r="KEA66" s="71"/>
      <c r="KEQ66" s="71"/>
      <c r="KFG66" s="71"/>
      <c r="KFW66" s="71"/>
      <c r="KGM66" s="71"/>
      <c r="KHC66" s="71"/>
      <c r="KHS66" s="71"/>
      <c r="KII66" s="71"/>
      <c r="KIY66" s="71"/>
      <c r="KJO66" s="71"/>
      <c r="KKE66" s="71"/>
      <c r="KKU66" s="71"/>
      <c r="KLK66" s="71"/>
      <c r="KMA66" s="71"/>
      <c r="KMQ66" s="71"/>
      <c r="KNG66" s="71"/>
      <c r="KNW66" s="71"/>
      <c r="KOM66" s="71"/>
      <c r="KPC66" s="71"/>
      <c r="KPS66" s="71"/>
      <c r="KQI66" s="71"/>
      <c r="KQY66" s="71"/>
      <c r="KRO66" s="71"/>
      <c r="KSE66" s="71"/>
      <c r="KSU66" s="71"/>
      <c r="KTK66" s="71"/>
      <c r="KUA66" s="71"/>
      <c r="KUQ66" s="71"/>
      <c r="KVG66" s="71"/>
      <c r="KVW66" s="71"/>
      <c r="KWM66" s="71"/>
      <c r="KXC66" s="71"/>
      <c r="KXS66" s="71"/>
      <c r="KYI66" s="71"/>
      <c r="KYY66" s="71"/>
      <c r="KZO66" s="71"/>
      <c r="LAE66" s="71"/>
      <c r="LAU66" s="71"/>
      <c r="LBK66" s="71"/>
      <c r="LCA66" s="71"/>
      <c r="LCQ66" s="71"/>
      <c r="LDG66" s="71"/>
      <c r="LDW66" s="71"/>
      <c r="LEM66" s="71"/>
      <c r="LFC66" s="71"/>
      <c r="LFS66" s="71"/>
      <c r="LGI66" s="71"/>
      <c r="LGY66" s="71"/>
      <c r="LHO66" s="71"/>
      <c r="LIE66" s="71"/>
      <c r="LIU66" s="71"/>
      <c r="LJK66" s="71"/>
      <c r="LKA66" s="71"/>
      <c r="LKQ66" s="71"/>
      <c r="LLG66" s="71"/>
      <c r="LLW66" s="71"/>
      <c r="LMM66" s="71"/>
      <c r="LNC66" s="71"/>
      <c r="LNS66" s="71"/>
      <c r="LOI66" s="71"/>
      <c r="LOY66" s="71"/>
      <c r="LPO66" s="71"/>
      <c r="LQE66" s="71"/>
      <c r="LQU66" s="71"/>
      <c r="LRK66" s="71"/>
      <c r="LSA66" s="71"/>
      <c r="LSQ66" s="71"/>
      <c r="LTG66" s="71"/>
      <c r="LTW66" s="71"/>
      <c r="LUM66" s="71"/>
      <c r="LVC66" s="71"/>
      <c r="LVS66" s="71"/>
      <c r="LWI66" s="71"/>
      <c r="LWY66" s="71"/>
      <c r="LXO66" s="71"/>
      <c r="LYE66" s="71"/>
      <c r="LYU66" s="71"/>
      <c r="LZK66" s="71"/>
      <c r="MAA66" s="71"/>
      <c r="MAQ66" s="71"/>
      <c r="MBG66" s="71"/>
      <c r="MBW66" s="71"/>
      <c r="MCM66" s="71"/>
      <c r="MDC66" s="71"/>
      <c r="MDS66" s="71"/>
      <c r="MEI66" s="71"/>
      <c r="MEY66" s="71"/>
      <c r="MFO66" s="71"/>
      <c r="MGE66" s="71"/>
      <c r="MGU66" s="71"/>
      <c r="MHK66" s="71"/>
      <c r="MIA66" s="71"/>
      <c r="MIQ66" s="71"/>
      <c r="MJG66" s="71"/>
      <c r="MJW66" s="71"/>
      <c r="MKM66" s="71"/>
      <c r="MLC66" s="71"/>
      <c r="MLS66" s="71"/>
      <c r="MMI66" s="71"/>
      <c r="MMY66" s="71"/>
      <c r="MNO66" s="71"/>
      <c r="MOE66" s="71"/>
      <c r="MOU66" s="71"/>
      <c r="MPK66" s="71"/>
      <c r="MQA66" s="71"/>
      <c r="MQQ66" s="71"/>
      <c r="MRG66" s="71"/>
      <c r="MRW66" s="71"/>
      <c r="MSM66" s="71"/>
      <c r="MTC66" s="71"/>
      <c r="MTS66" s="71"/>
      <c r="MUI66" s="71"/>
      <c r="MUY66" s="71"/>
      <c r="MVO66" s="71"/>
      <c r="MWE66" s="71"/>
      <c r="MWU66" s="71"/>
      <c r="MXK66" s="71"/>
      <c r="MYA66" s="71"/>
      <c r="MYQ66" s="71"/>
      <c r="MZG66" s="71"/>
      <c r="MZW66" s="71"/>
      <c r="NAM66" s="71"/>
      <c r="NBC66" s="71"/>
      <c r="NBS66" s="71"/>
      <c r="NCI66" s="71"/>
      <c r="NCY66" s="71"/>
      <c r="NDO66" s="71"/>
      <c r="NEE66" s="71"/>
      <c r="NEU66" s="71"/>
      <c r="NFK66" s="71"/>
      <c r="NGA66" s="71"/>
      <c r="NGQ66" s="71"/>
      <c r="NHG66" s="71"/>
      <c r="NHW66" s="71"/>
      <c r="NIM66" s="71"/>
      <c r="NJC66" s="71"/>
      <c r="NJS66" s="71"/>
      <c r="NKI66" s="71"/>
      <c r="NKY66" s="71"/>
      <c r="NLO66" s="71"/>
      <c r="NME66" s="71"/>
      <c r="NMU66" s="71"/>
      <c r="NNK66" s="71"/>
      <c r="NOA66" s="71"/>
      <c r="NOQ66" s="71"/>
      <c r="NPG66" s="71"/>
      <c r="NPW66" s="71"/>
      <c r="NQM66" s="71"/>
      <c r="NRC66" s="71"/>
      <c r="NRS66" s="71"/>
      <c r="NSI66" s="71"/>
      <c r="NSY66" s="71"/>
      <c r="NTO66" s="71"/>
      <c r="NUE66" s="71"/>
      <c r="NUU66" s="71"/>
      <c r="NVK66" s="71"/>
      <c r="NWA66" s="71"/>
      <c r="NWQ66" s="71"/>
      <c r="NXG66" s="71"/>
      <c r="NXW66" s="71"/>
      <c r="NYM66" s="71"/>
      <c r="NZC66" s="71"/>
      <c r="NZS66" s="71"/>
      <c r="OAI66" s="71"/>
      <c r="OAY66" s="71"/>
      <c r="OBO66" s="71"/>
      <c r="OCE66" s="71"/>
      <c r="OCU66" s="71"/>
      <c r="ODK66" s="71"/>
      <c r="OEA66" s="71"/>
      <c r="OEQ66" s="71"/>
      <c r="OFG66" s="71"/>
      <c r="OFW66" s="71"/>
      <c r="OGM66" s="71"/>
      <c r="OHC66" s="71"/>
      <c r="OHS66" s="71"/>
      <c r="OII66" s="71"/>
      <c r="OIY66" s="71"/>
      <c r="OJO66" s="71"/>
      <c r="OKE66" s="71"/>
      <c r="OKU66" s="71"/>
      <c r="OLK66" s="71"/>
      <c r="OMA66" s="71"/>
      <c r="OMQ66" s="71"/>
      <c r="ONG66" s="71"/>
      <c r="ONW66" s="71"/>
      <c r="OOM66" s="71"/>
      <c r="OPC66" s="71"/>
      <c r="OPS66" s="71"/>
      <c r="OQI66" s="71"/>
      <c r="OQY66" s="71"/>
      <c r="ORO66" s="71"/>
      <c r="OSE66" s="71"/>
      <c r="OSU66" s="71"/>
      <c r="OTK66" s="71"/>
      <c r="OUA66" s="71"/>
      <c r="OUQ66" s="71"/>
      <c r="OVG66" s="71"/>
      <c r="OVW66" s="71"/>
      <c r="OWM66" s="71"/>
      <c r="OXC66" s="71"/>
      <c r="OXS66" s="71"/>
      <c r="OYI66" s="71"/>
      <c r="OYY66" s="71"/>
      <c r="OZO66" s="71"/>
      <c r="PAE66" s="71"/>
      <c r="PAU66" s="71"/>
      <c r="PBK66" s="71"/>
      <c r="PCA66" s="71"/>
      <c r="PCQ66" s="71"/>
      <c r="PDG66" s="71"/>
      <c r="PDW66" s="71"/>
      <c r="PEM66" s="71"/>
      <c r="PFC66" s="71"/>
      <c r="PFS66" s="71"/>
      <c r="PGI66" s="71"/>
      <c r="PGY66" s="71"/>
      <c r="PHO66" s="71"/>
      <c r="PIE66" s="71"/>
      <c r="PIU66" s="71"/>
      <c r="PJK66" s="71"/>
      <c r="PKA66" s="71"/>
      <c r="PKQ66" s="71"/>
      <c r="PLG66" s="71"/>
      <c r="PLW66" s="71"/>
      <c r="PMM66" s="71"/>
      <c r="PNC66" s="71"/>
      <c r="PNS66" s="71"/>
      <c r="POI66" s="71"/>
      <c r="POY66" s="71"/>
      <c r="PPO66" s="71"/>
      <c r="PQE66" s="71"/>
      <c r="PQU66" s="71"/>
      <c r="PRK66" s="71"/>
      <c r="PSA66" s="71"/>
      <c r="PSQ66" s="71"/>
      <c r="PTG66" s="71"/>
      <c r="PTW66" s="71"/>
      <c r="PUM66" s="71"/>
      <c r="PVC66" s="71"/>
      <c r="PVS66" s="71"/>
      <c r="PWI66" s="71"/>
      <c r="PWY66" s="71"/>
      <c r="PXO66" s="71"/>
      <c r="PYE66" s="71"/>
      <c r="PYU66" s="71"/>
      <c r="PZK66" s="71"/>
      <c r="QAA66" s="71"/>
      <c r="QAQ66" s="71"/>
      <c r="QBG66" s="71"/>
      <c r="QBW66" s="71"/>
      <c r="QCM66" s="71"/>
      <c r="QDC66" s="71"/>
      <c r="QDS66" s="71"/>
      <c r="QEI66" s="71"/>
      <c r="QEY66" s="71"/>
      <c r="QFO66" s="71"/>
      <c r="QGE66" s="71"/>
      <c r="QGU66" s="71"/>
      <c r="QHK66" s="71"/>
      <c r="QIA66" s="71"/>
      <c r="QIQ66" s="71"/>
      <c r="QJG66" s="71"/>
      <c r="QJW66" s="71"/>
      <c r="QKM66" s="71"/>
      <c r="QLC66" s="71"/>
      <c r="QLS66" s="71"/>
      <c r="QMI66" s="71"/>
      <c r="QMY66" s="71"/>
      <c r="QNO66" s="71"/>
      <c r="QOE66" s="71"/>
      <c r="QOU66" s="71"/>
      <c r="QPK66" s="71"/>
      <c r="QQA66" s="71"/>
      <c r="QQQ66" s="71"/>
      <c r="QRG66" s="71"/>
      <c r="QRW66" s="71"/>
      <c r="QSM66" s="71"/>
      <c r="QTC66" s="71"/>
      <c r="QTS66" s="71"/>
      <c r="QUI66" s="71"/>
      <c r="QUY66" s="71"/>
      <c r="QVO66" s="71"/>
      <c r="QWE66" s="71"/>
      <c r="QWU66" s="71"/>
      <c r="QXK66" s="71"/>
      <c r="QYA66" s="71"/>
      <c r="QYQ66" s="71"/>
      <c r="QZG66" s="71"/>
      <c r="QZW66" s="71"/>
      <c r="RAM66" s="71"/>
      <c r="RBC66" s="71"/>
      <c r="RBS66" s="71"/>
      <c r="RCI66" s="71"/>
      <c r="RCY66" s="71"/>
      <c r="RDO66" s="71"/>
      <c r="REE66" s="71"/>
      <c r="REU66" s="71"/>
      <c r="RFK66" s="71"/>
      <c r="RGA66" s="71"/>
      <c r="RGQ66" s="71"/>
      <c r="RHG66" s="71"/>
      <c r="RHW66" s="71"/>
      <c r="RIM66" s="71"/>
      <c r="RJC66" s="71"/>
      <c r="RJS66" s="71"/>
      <c r="RKI66" s="71"/>
      <c r="RKY66" s="71"/>
      <c r="RLO66" s="71"/>
      <c r="RME66" s="71"/>
      <c r="RMU66" s="71"/>
      <c r="RNK66" s="71"/>
      <c r="ROA66" s="71"/>
      <c r="ROQ66" s="71"/>
      <c r="RPG66" s="71"/>
      <c r="RPW66" s="71"/>
      <c r="RQM66" s="71"/>
      <c r="RRC66" s="71"/>
      <c r="RRS66" s="71"/>
      <c r="RSI66" s="71"/>
      <c r="RSY66" s="71"/>
      <c r="RTO66" s="71"/>
      <c r="RUE66" s="71"/>
      <c r="RUU66" s="71"/>
      <c r="RVK66" s="71"/>
      <c r="RWA66" s="71"/>
      <c r="RWQ66" s="71"/>
      <c r="RXG66" s="71"/>
      <c r="RXW66" s="71"/>
      <c r="RYM66" s="71"/>
      <c r="RZC66" s="71"/>
      <c r="RZS66" s="71"/>
      <c r="SAI66" s="71"/>
      <c r="SAY66" s="71"/>
      <c r="SBO66" s="71"/>
      <c r="SCE66" s="71"/>
      <c r="SCU66" s="71"/>
      <c r="SDK66" s="71"/>
      <c r="SEA66" s="71"/>
      <c r="SEQ66" s="71"/>
      <c r="SFG66" s="71"/>
      <c r="SFW66" s="71"/>
      <c r="SGM66" s="71"/>
      <c r="SHC66" s="71"/>
      <c r="SHS66" s="71"/>
      <c r="SII66" s="71"/>
      <c r="SIY66" s="71"/>
      <c r="SJO66" s="71"/>
      <c r="SKE66" s="71"/>
      <c r="SKU66" s="71"/>
      <c r="SLK66" s="71"/>
      <c r="SMA66" s="71"/>
      <c r="SMQ66" s="71"/>
      <c r="SNG66" s="71"/>
      <c r="SNW66" s="71"/>
      <c r="SOM66" s="71"/>
      <c r="SPC66" s="71"/>
      <c r="SPS66" s="71"/>
      <c r="SQI66" s="71"/>
      <c r="SQY66" s="71"/>
      <c r="SRO66" s="71"/>
      <c r="SSE66" s="71"/>
      <c r="SSU66" s="71"/>
      <c r="STK66" s="71"/>
      <c r="SUA66" s="71"/>
      <c r="SUQ66" s="71"/>
      <c r="SVG66" s="71"/>
      <c r="SVW66" s="71"/>
      <c r="SWM66" s="71"/>
      <c r="SXC66" s="71"/>
      <c r="SXS66" s="71"/>
      <c r="SYI66" s="71"/>
      <c r="SYY66" s="71"/>
      <c r="SZO66" s="71"/>
      <c r="TAE66" s="71"/>
      <c r="TAU66" s="71"/>
      <c r="TBK66" s="71"/>
      <c r="TCA66" s="71"/>
      <c r="TCQ66" s="71"/>
      <c r="TDG66" s="71"/>
      <c r="TDW66" s="71"/>
      <c r="TEM66" s="71"/>
      <c r="TFC66" s="71"/>
      <c r="TFS66" s="71"/>
      <c r="TGI66" s="71"/>
      <c r="TGY66" s="71"/>
      <c r="THO66" s="71"/>
      <c r="TIE66" s="71"/>
      <c r="TIU66" s="71"/>
      <c r="TJK66" s="71"/>
      <c r="TKA66" s="71"/>
      <c r="TKQ66" s="71"/>
      <c r="TLG66" s="71"/>
      <c r="TLW66" s="71"/>
      <c r="TMM66" s="71"/>
      <c r="TNC66" s="71"/>
      <c r="TNS66" s="71"/>
      <c r="TOI66" s="71"/>
      <c r="TOY66" s="71"/>
      <c r="TPO66" s="71"/>
      <c r="TQE66" s="71"/>
      <c r="TQU66" s="71"/>
      <c r="TRK66" s="71"/>
      <c r="TSA66" s="71"/>
      <c r="TSQ66" s="71"/>
      <c r="TTG66" s="71"/>
      <c r="TTW66" s="71"/>
      <c r="TUM66" s="71"/>
      <c r="TVC66" s="71"/>
      <c r="TVS66" s="71"/>
      <c r="TWI66" s="71"/>
      <c r="TWY66" s="71"/>
      <c r="TXO66" s="71"/>
      <c r="TYE66" s="71"/>
      <c r="TYU66" s="71"/>
      <c r="TZK66" s="71"/>
      <c r="UAA66" s="71"/>
      <c r="UAQ66" s="71"/>
      <c r="UBG66" s="71"/>
      <c r="UBW66" s="71"/>
      <c r="UCM66" s="71"/>
      <c r="UDC66" s="71"/>
      <c r="UDS66" s="71"/>
      <c r="UEI66" s="71"/>
      <c r="UEY66" s="71"/>
      <c r="UFO66" s="71"/>
      <c r="UGE66" s="71"/>
      <c r="UGU66" s="71"/>
      <c r="UHK66" s="71"/>
      <c r="UIA66" s="71"/>
      <c r="UIQ66" s="71"/>
      <c r="UJG66" s="71"/>
      <c r="UJW66" s="71"/>
      <c r="UKM66" s="71"/>
      <c r="ULC66" s="71"/>
      <c r="ULS66" s="71"/>
      <c r="UMI66" s="71"/>
      <c r="UMY66" s="71"/>
      <c r="UNO66" s="71"/>
      <c r="UOE66" s="71"/>
      <c r="UOU66" s="71"/>
      <c r="UPK66" s="71"/>
      <c r="UQA66" s="71"/>
      <c r="UQQ66" s="71"/>
      <c r="URG66" s="71"/>
      <c r="URW66" s="71"/>
      <c r="USM66" s="71"/>
      <c r="UTC66" s="71"/>
      <c r="UTS66" s="71"/>
      <c r="UUI66" s="71"/>
      <c r="UUY66" s="71"/>
      <c r="UVO66" s="71"/>
      <c r="UWE66" s="71"/>
      <c r="UWU66" s="71"/>
      <c r="UXK66" s="71"/>
      <c r="UYA66" s="71"/>
      <c r="UYQ66" s="71"/>
      <c r="UZG66" s="71"/>
      <c r="UZW66" s="71"/>
      <c r="VAM66" s="71"/>
      <c r="VBC66" s="71"/>
      <c r="VBS66" s="71"/>
      <c r="VCI66" s="71"/>
      <c r="VCY66" s="71"/>
      <c r="VDO66" s="71"/>
      <c r="VEE66" s="71"/>
      <c r="VEU66" s="71"/>
      <c r="VFK66" s="71"/>
      <c r="VGA66" s="71"/>
      <c r="VGQ66" s="71"/>
      <c r="VHG66" s="71"/>
      <c r="VHW66" s="71"/>
      <c r="VIM66" s="71"/>
      <c r="VJC66" s="71"/>
      <c r="VJS66" s="71"/>
      <c r="VKI66" s="71"/>
      <c r="VKY66" s="71"/>
      <c r="VLO66" s="71"/>
      <c r="VME66" s="71"/>
      <c r="VMU66" s="71"/>
      <c r="VNK66" s="71"/>
      <c r="VOA66" s="71"/>
      <c r="VOQ66" s="71"/>
      <c r="VPG66" s="71"/>
      <c r="VPW66" s="71"/>
      <c r="VQM66" s="71"/>
      <c r="VRC66" s="71"/>
      <c r="VRS66" s="71"/>
      <c r="VSI66" s="71"/>
      <c r="VSY66" s="71"/>
      <c r="VTO66" s="71"/>
      <c r="VUE66" s="71"/>
      <c r="VUU66" s="71"/>
      <c r="VVK66" s="71"/>
      <c r="VWA66" s="71"/>
      <c r="VWQ66" s="71"/>
      <c r="VXG66" s="71"/>
      <c r="VXW66" s="71"/>
      <c r="VYM66" s="71"/>
      <c r="VZC66" s="71"/>
      <c r="VZS66" s="71"/>
      <c r="WAI66" s="71"/>
      <c r="WAY66" s="71"/>
      <c r="WBO66" s="71"/>
      <c r="WCE66" s="71"/>
      <c r="WCU66" s="71"/>
      <c r="WDK66" s="71"/>
      <c r="WEA66" s="71"/>
      <c r="WEQ66" s="71"/>
      <c r="WFG66" s="71"/>
      <c r="WFW66" s="71"/>
      <c r="WGM66" s="71"/>
      <c r="WHC66" s="71"/>
      <c r="WHS66" s="71"/>
      <c r="WII66" s="71"/>
      <c r="WIY66" s="71"/>
      <c r="WJO66" s="71"/>
      <c r="WKE66" s="71"/>
      <c r="WKU66" s="71"/>
      <c r="WLK66" s="71"/>
      <c r="WMA66" s="71"/>
      <c r="WMQ66" s="71"/>
      <c r="WNG66" s="71"/>
      <c r="WNW66" s="71"/>
      <c r="WOM66" s="71"/>
      <c r="WPC66" s="71"/>
      <c r="WPS66" s="71"/>
      <c r="WQI66" s="71"/>
      <c r="WQY66" s="71"/>
      <c r="WRO66" s="71"/>
      <c r="WSE66" s="71"/>
      <c r="WSU66" s="71"/>
      <c r="WTK66" s="71"/>
      <c r="WUA66" s="71"/>
      <c r="WUQ66" s="71"/>
      <c r="WVG66" s="71"/>
      <c r="WVW66" s="71"/>
      <c r="WWM66" s="71"/>
      <c r="WXC66" s="71"/>
      <c r="WXS66" s="71"/>
      <c r="WYI66" s="71"/>
      <c r="WYY66" s="71"/>
      <c r="WZO66" s="71"/>
      <c r="XAE66" s="71"/>
      <c r="XAU66" s="71"/>
      <c r="XBK66" s="71"/>
      <c r="XCA66" s="71"/>
      <c r="XCQ66" s="71"/>
      <c r="XDG66" s="71"/>
      <c r="XDW66" s="71"/>
      <c r="XEM66" s="71"/>
    </row>
    <row r="67" spans="1:1023 1039:2047 2063:3071 3087:4095 4111:5119 5135:6143 6159:7167 7183:8191 8207:9215 9231:10239 10255:11263 11279:12287 12303:13311 13327:14335 14351:15359 15375:16367">
      <c r="A67" s="20"/>
      <c r="B67" s="73"/>
      <c r="C67" s="68"/>
      <c r="D67" s="68"/>
      <c r="E67" s="95"/>
      <c r="F67" s="134"/>
      <c r="G67" s="135"/>
      <c r="H67" s="136"/>
      <c r="I67" s="135"/>
      <c r="J67" s="135"/>
      <c r="K67" s="135"/>
      <c r="L67" s="135"/>
      <c r="M67" s="135"/>
      <c r="N67" s="135"/>
      <c r="O67" s="70"/>
      <c r="AE67" s="71"/>
      <c r="AU67" s="71"/>
      <c r="BK67" s="71"/>
      <c r="CA67" s="71"/>
      <c r="CQ67" s="71"/>
      <c r="DG67" s="71"/>
      <c r="DW67" s="71"/>
      <c r="EM67" s="71"/>
      <c r="FC67" s="71"/>
      <c r="FS67" s="71"/>
      <c r="GI67" s="71"/>
      <c r="GY67" s="71"/>
      <c r="HO67" s="71"/>
      <c r="IE67" s="71"/>
      <c r="IU67" s="71"/>
      <c r="JK67" s="71"/>
      <c r="KA67" s="71"/>
      <c r="KQ67" s="71"/>
      <c r="LG67" s="71"/>
      <c r="LW67" s="71"/>
      <c r="MM67" s="71"/>
      <c r="NC67" s="71"/>
      <c r="NS67" s="71"/>
      <c r="OI67" s="71"/>
      <c r="OY67" s="71"/>
      <c r="PO67" s="71"/>
      <c r="QE67" s="71"/>
      <c r="QU67" s="71"/>
      <c r="RK67" s="71"/>
      <c r="SA67" s="71"/>
      <c r="SQ67" s="71"/>
      <c r="TG67" s="71"/>
      <c r="TW67" s="71"/>
      <c r="UM67" s="71"/>
      <c r="VC67" s="71"/>
      <c r="VS67" s="71"/>
      <c r="WI67" s="71"/>
      <c r="WY67" s="71"/>
      <c r="XO67" s="71"/>
      <c r="YE67" s="71"/>
      <c r="YU67" s="71"/>
      <c r="ZK67" s="71"/>
      <c r="AAA67" s="71"/>
      <c r="AAQ67" s="71"/>
      <c r="ABG67" s="71"/>
      <c r="ABW67" s="71"/>
      <c r="ACM67" s="71"/>
      <c r="ADC67" s="71"/>
      <c r="ADS67" s="71"/>
      <c r="AEI67" s="71"/>
      <c r="AEY67" s="71"/>
      <c r="AFO67" s="71"/>
      <c r="AGE67" s="71"/>
      <c r="AGU67" s="71"/>
      <c r="AHK67" s="71"/>
      <c r="AIA67" s="71"/>
      <c r="AIQ67" s="71"/>
      <c r="AJG67" s="71"/>
      <c r="AJW67" s="71"/>
      <c r="AKM67" s="71"/>
      <c r="ALC67" s="71"/>
      <c r="ALS67" s="71"/>
      <c r="AMI67" s="71"/>
      <c r="AMY67" s="71"/>
      <c r="ANO67" s="71"/>
      <c r="AOE67" s="71"/>
      <c r="AOU67" s="71"/>
      <c r="APK67" s="71"/>
      <c r="AQA67" s="71"/>
      <c r="AQQ67" s="71"/>
      <c r="ARG67" s="71"/>
      <c r="ARW67" s="71"/>
      <c r="ASM67" s="71"/>
      <c r="ATC67" s="71"/>
      <c r="ATS67" s="71"/>
      <c r="AUI67" s="71"/>
      <c r="AUY67" s="71"/>
      <c r="AVO67" s="71"/>
      <c r="AWE67" s="71"/>
      <c r="AWU67" s="71"/>
      <c r="AXK67" s="71"/>
      <c r="AYA67" s="71"/>
      <c r="AYQ67" s="71"/>
      <c r="AZG67" s="71"/>
      <c r="AZW67" s="71"/>
      <c r="BAM67" s="71"/>
      <c r="BBC67" s="71"/>
      <c r="BBS67" s="71"/>
      <c r="BCI67" s="71"/>
      <c r="BCY67" s="71"/>
      <c r="BDO67" s="71"/>
      <c r="BEE67" s="71"/>
      <c r="BEU67" s="71"/>
      <c r="BFK67" s="71"/>
      <c r="BGA67" s="71"/>
      <c r="BGQ67" s="71"/>
      <c r="BHG67" s="71"/>
      <c r="BHW67" s="71"/>
      <c r="BIM67" s="71"/>
      <c r="BJC67" s="71"/>
      <c r="BJS67" s="71"/>
      <c r="BKI67" s="71"/>
      <c r="BKY67" s="71"/>
      <c r="BLO67" s="71"/>
      <c r="BME67" s="71"/>
      <c r="BMU67" s="71"/>
      <c r="BNK67" s="71"/>
      <c r="BOA67" s="71"/>
      <c r="BOQ67" s="71"/>
      <c r="BPG67" s="71"/>
      <c r="BPW67" s="71"/>
      <c r="BQM67" s="71"/>
      <c r="BRC67" s="71"/>
      <c r="BRS67" s="71"/>
      <c r="BSI67" s="71"/>
      <c r="BSY67" s="71"/>
      <c r="BTO67" s="71"/>
      <c r="BUE67" s="71"/>
      <c r="BUU67" s="71"/>
      <c r="BVK67" s="71"/>
      <c r="BWA67" s="71"/>
      <c r="BWQ67" s="71"/>
      <c r="BXG67" s="71"/>
      <c r="BXW67" s="71"/>
      <c r="BYM67" s="71"/>
      <c r="BZC67" s="71"/>
      <c r="BZS67" s="71"/>
      <c r="CAI67" s="71"/>
      <c r="CAY67" s="71"/>
      <c r="CBO67" s="71"/>
      <c r="CCE67" s="71"/>
      <c r="CCU67" s="71"/>
      <c r="CDK67" s="71"/>
      <c r="CEA67" s="71"/>
      <c r="CEQ67" s="71"/>
      <c r="CFG67" s="71"/>
      <c r="CFW67" s="71"/>
      <c r="CGM67" s="71"/>
      <c r="CHC67" s="71"/>
      <c r="CHS67" s="71"/>
      <c r="CII67" s="71"/>
      <c r="CIY67" s="71"/>
      <c r="CJO67" s="71"/>
      <c r="CKE67" s="71"/>
      <c r="CKU67" s="71"/>
      <c r="CLK67" s="71"/>
      <c r="CMA67" s="71"/>
      <c r="CMQ67" s="71"/>
      <c r="CNG67" s="71"/>
      <c r="CNW67" s="71"/>
      <c r="COM67" s="71"/>
      <c r="CPC67" s="71"/>
      <c r="CPS67" s="71"/>
      <c r="CQI67" s="71"/>
      <c r="CQY67" s="71"/>
      <c r="CRO67" s="71"/>
      <c r="CSE67" s="71"/>
      <c r="CSU67" s="71"/>
      <c r="CTK67" s="71"/>
      <c r="CUA67" s="71"/>
      <c r="CUQ67" s="71"/>
      <c r="CVG67" s="71"/>
      <c r="CVW67" s="71"/>
      <c r="CWM67" s="71"/>
      <c r="CXC67" s="71"/>
      <c r="CXS67" s="71"/>
      <c r="CYI67" s="71"/>
      <c r="CYY67" s="71"/>
      <c r="CZO67" s="71"/>
      <c r="DAE67" s="71"/>
      <c r="DAU67" s="71"/>
      <c r="DBK67" s="71"/>
      <c r="DCA67" s="71"/>
      <c r="DCQ67" s="71"/>
      <c r="DDG67" s="71"/>
      <c r="DDW67" s="71"/>
      <c r="DEM67" s="71"/>
      <c r="DFC67" s="71"/>
      <c r="DFS67" s="71"/>
      <c r="DGI67" s="71"/>
      <c r="DGY67" s="71"/>
      <c r="DHO67" s="71"/>
      <c r="DIE67" s="71"/>
      <c r="DIU67" s="71"/>
      <c r="DJK67" s="71"/>
      <c r="DKA67" s="71"/>
      <c r="DKQ67" s="71"/>
      <c r="DLG67" s="71"/>
      <c r="DLW67" s="71"/>
      <c r="DMM67" s="71"/>
      <c r="DNC67" s="71"/>
      <c r="DNS67" s="71"/>
      <c r="DOI67" s="71"/>
      <c r="DOY67" s="71"/>
      <c r="DPO67" s="71"/>
      <c r="DQE67" s="71"/>
      <c r="DQU67" s="71"/>
      <c r="DRK67" s="71"/>
      <c r="DSA67" s="71"/>
      <c r="DSQ67" s="71"/>
      <c r="DTG67" s="71"/>
      <c r="DTW67" s="71"/>
      <c r="DUM67" s="71"/>
      <c r="DVC67" s="71"/>
      <c r="DVS67" s="71"/>
      <c r="DWI67" s="71"/>
      <c r="DWY67" s="71"/>
      <c r="DXO67" s="71"/>
      <c r="DYE67" s="71"/>
      <c r="DYU67" s="71"/>
      <c r="DZK67" s="71"/>
      <c r="EAA67" s="71"/>
      <c r="EAQ67" s="71"/>
      <c r="EBG67" s="71"/>
      <c r="EBW67" s="71"/>
      <c r="ECM67" s="71"/>
      <c r="EDC67" s="71"/>
      <c r="EDS67" s="71"/>
      <c r="EEI67" s="71"/>
      <c r="EEY67" s="71"/>
      <c r="EFO67" s="71"/>
      <c r="EGE67" s="71"/>
      <c r="EGU67" s="71"/>
      <c r="EHK67" s="71"/>
      <c r="EIA67" s="71"/>
      <c r="EIQ67" s="71"/>
      <c r="EJG67" s="71"/>
      <c r="EJW67" s="71"/>
      <c r="EKM67" s="71"/>
      <c r="ELC67" s="71"/>
      <c r="ELS67" s="71"/>
      <c r="EMI67" s="71"/>
      <c r="EMY67" s="71"/>
      <c r="ENO67" s="71"/>
      <c r="EOE67" s="71"/>
      <c r="EOU67" s="71"/>
      <c r="EPK67" s="71"/>
      <c r="EQA67" s="71"/>
      <c r="EQQ67" s="71"/>
      <c r="ERG67" s="71"/>
      <c r="ERW67" s="71"/>
      <c r="ESM67" s="71"/>
      <c r="ETC67" s="71"/>
      <c r="ETS67" s="71"/>
      <c r="EUI67" s="71"/>
      <c r="EUY67" s="71"/>
      <c r="EVO67" s="71"/>
      <c r="EWE67" s="71"/>
      <c r="EWU67" s="71"/>
      <c r="EXK67" s="71"/>
      <c r="EYA67" s="71"/>
      <c r="EYQ67" s="71"/>
      <c r="EZG67" s="71"/>
      <c r="EZW67" s="71"/>
      <c r="FAM67" s="71"/>
      <c r="FBC67" s="71"/>
      <c r="FBS67" s="71"/>
      <c r="FCI67" s="71"/>
      <c r="FCY67" s="71"/>
      <c r="FDO67" s="71"/>
      <c r="FEE67" s="71"/>
      <c r="FEU67" s="71"/>
      <c r="FFK67" s="71"/>
      <c r="FGA67" s="71"/>
      <c r="FGQ67" s="71"/>
      <c r="FHG67" s="71"/>
      <c r="FHW67" s="71"/>
      <c r="FIM67" s="71"/>
      <c r="FJC67" s="71"/>
      <c r="FJS67" s="71"/>
      <c r="FKI67" s="71"/>
      <c r="FKY67" s="71"/>
      <c r="FLO67" s="71"/>
      <c r="FME67" s="71"/>
      <c r="FMU67" s="71"/>
      <c r="FNK67" s="71"/>
      <c r="FOA67" s="71"/>
      <c r="FOQ67" s="71"/>
      <c r="FPG67" s="71"/>
      <c r="FPW67" s="71"/>
      <c r="FQM67" s="71"/>
      <c r="FRC67" s="71"/>
      <c r="FRS67" s="71"/>
      <c r="FSI67" s="71"/>
      <c r="FSY67" s="71"/>
      <c r="FTO67" s="71"/>
      <c r="FUE67" s="71"/>
      <c r="FUU67" s="71"/>
      <c r="FVK67" s="71"/>
      <c r="FWA67" s="71"/>
      <c r="FWQ67" s="71"/>
      <c r="FXG67" s="71"/>
      <c r="FXW67" s="71"/>
      <c r="FYM67" s="71"/>
      <c r="FZC67" s="71"/>
      <c r="FZS67" s="71"/>
      <c r="GAI67" s="71"/>
      <c r="GAY67" s="71"/>
      <c r="GBO67" s="71"/>
      <c r="GCE67" s="71"/>
      <c r="GCU67" s="71"/>
      <c r="GDK67" s="71"/>
      <c r="GEA67" s="71"/>
      <c r="GEQ67" s="71"/>
      <c r="GFG67" s="71"/>
      <c r="GFW67" s="71"/>
      <c r="GGM67" s="71"/>
      <c r="GHC67" s="71"/>
      <c r="GHS67" s="71"/>
      <c r="GII67" s="71"/>
      <c r="GIY67" s="71"/>
      <c r="GJO67" s="71"/>
      <c r="GKE67" s="71"/>
      <c r="GKU67" s="71"/>
      <c r="GLK67" s="71"/>
      <c r="GMA67" s="71"/>
      <c r="GMQ67" s="71"/>
      <c r="GNG67" s="71"/>
      <c r="GNW67" s="71"/>
      <c r="GOM67" s="71"/>
      <c r="GPC67" s="71"/>
      <c r="GPS67" s="71"/>
      <c r="GQI67" s="71"/>
      <c r="GQY67" s="71"/>
      <c r="GRO67" s="71"/>
      <c r="GSE67" s="71"/>
      <c r="GSU67" s="71"/>
      <c r="GTK67" s="71"/>
      <c r="GUA67" s="71"/>
      <c r="GUQ67" s="71"/>
      <c r="GVG67" s="71"/>
      <c r="GVW67" s="71"/>
      <c r="GWM67" s="71"/>
      <c r="GXC67" s="71"/>
      <c r="GXS67" s="71"/>
      <c r="GYI67" s="71"/>
      <c r="GYY67" s="71"/>
      <c r="GZO67" s="71"/>
      <c r="HAE67" s="71"/>
      <c r="HAU67" s="71"/>
      <c r="HBK67" s="71"/>
      <c r="HCA67" s="71"/>
      <c r="HCQ67" s="71"/>
      <c r="HDG67" s="71"/>
      <c r="HDW67" s="71"/>
      <c r="HEM67" s="71"/>
      <c r="HFC67" s="71"/>
      <c r="HFS67" s="71"/>
      <c r="HGI67" s="71"/>
      <c r="HGY67" s="71"/>
      <c r="HHO67" s="71"/>
      <c r="HIE67" s="71"/>
      <c r="HIU67" s="71"/>
      <c r="HJK67" s="71"/>
      <c r="HKA67" s="71"/>
      <c r="HKQ67" s="71"/>
      <c r="HLG67" s="71"/>
      <c r="HLW67" s="71"/>
      <c r="HMM67" s="71"/>
      <c r="HNC67" s="71"/>
      <c r="HNS67" s="71"/>
      <c r="HOI67" s="71"/>
      <c r="HOY67" s="71"/>
      <c r="HPO67" s="71"/>
      <c r="HQE67" s="71"/>
      <c r="HQU67" s="71"/>
      <c r="HRK67" s="71"/>
      <c r="HSA67" s="71"/>
      <c r="HSQ67" s="71"/>
      <c r="HTG67" s="71"/>
      <c r="HTW67" s="71"/>
      <c r="HUM67" s="71"/>
      <c r="HVC67" s="71"/>
      <c r="HVS67" s="71"/>
      <c r="HWI67" s="71"/>
      <c r="HWY67" s="71"/>
      <c r="HXO67" s="71"/>
      <c r="HYE67" s="71"/>
      <c r="HYU67" s="71"/>
      <c r="HZK67" s="71"/>
      <c r="IAA67" s="71"/>
      <c r="IAQ67" s="71"/>
      <c r="IBG67" s="71"/>
      <c r="IBW67" s="71"/>
      <c r="ICM67" s="71"/>
      <c r="IDC67" s="71"/>
      <c r="IDS67" s="71"/>
      <c r="IEI67" s="71"/>
      <c r="IEY67" s="71"/>
      <c r="IFO67" s="71"/>
      <c r="IGE67" s="71"/>
      <c r="IGU67" s="71"/>
      <c r="IHK67" s="71"/>
      <c r="IIA67" s="71"/>
      <c r="IIQ67" s="71"/>
      <c r="IJG67" s="71"/>
      <c r="IJW67" s="71"/>
      <c r="IKM67" s="71"/>
      <c r="ILC67" s="71"/>
      <c r="ILS67" s="71"/>
      <c r="IMI67" s="71"/>
      <c r="IMY67" s="71"/>
      <c r="INO67" s="71"/>
      <c r="IOE67" s="71"/>
      <c r="IOU67" s="71"/>
      <c r="IPK67" s="71"/>
      <c r="IQA67" s="71"/>
      <c r="IQQ67" s="71"/>
      <c r="IRG67" s="71"/>
      <c r="IRW67" s="71"/>
      <c r="ISM67" s="71"/>
      <c r="ITC67" s="71"/>
      <c r="ITS67" s="71"/>
      <c r="IUI67" s="71"/>
      <c r="IUY67" s="71"/>
      <c r="IVO67" s="71"/>
      <c r="IWE67" s="71"/>
      <c r="IWU67" s="71"/>
      <c r="IXK67" s="71"/>
      <c r="IYA67" s="71"/>
      <c r="IYQ67" s="71"/>
      <c r="IZG67" s="71"/>
      <c r="IZW67" s="71"/>
      <c r="JAM67" s="71"/>
      <c r="JBC67" s="71"/>
      <c r="JBS67" s="71"/>
      <c r="JCI67" s="71"/>
      <c r="JCY67" s="71"/>
      <c r="JDO67" s="71"/>
      <c r="JEE67" s="71"/>
      <c r="JEU67" s="71"/>
      <c r="JFK67" s="71"/>
      <c r="JGA67" s="71"/>
      <c r="JGQ67" s="71"/>
      <c r="JHG67" s="71"/>
      <c r="JHW67" s="71"/>
      <c r="JIM67" s="71"/>
      <c r="JJC67" s="71"/>
      <c r="JJS67" s="71"/>
      <c r="JKI67" s="71"/>
      <c r="JKY67" s="71"/>
      <c r="JLO67" s="71"/>
      <c r="JME67" s="71"/>
      <c r="JMU67" s="71"/>
      <c r="JNK67" s="71"/>
      <c r="JOA67" s="71"/>
      <c r="JOQ67" s="71"/>
      <c r="JPG67" s="71"/>
      <c r="JPW67" s="71"/>
      <c r="JQM67" s="71"/>
      <c r="JRC67" s="71"/>
      <c r="JRS67" s="71"/>
      <c r="JSI67" s="71"/>
      <c r="JSY67" s="71"/>
      <c r="JTO67" s="71"/>
      <c r="JUE67" s="71"/>
      <c r="JUU67" s="71"/>
      <c r="JVK67" s="71"/>
      <c r="JWA67" s="71"/>
      <c r="JWQ67" s="71"/>
      <c r="JXG67" s="71"/>
      <c r="JXW67" s="71"/>
      <c r="JYM67" s="71"/>
      <c r="JZC67" s="71"/>
      <c r="JZS67" s="71"/>
      <c r="KAI67" s="71"/>
      <c r="KAY67" s="71"/>
      <c r="KBO67" s="71"/>
      <c r="KCE67" s="71"/>
      <c r="KCU67" s="71"/>
      <c r="KDK67" s="71"/>
      <c r="KEA67" s="71"/>
      <c r="KEQ67" s="71"/>
      <c r="KFG67" s="71"/>
      <c r="KFW67" s="71"/>
      <c r="KGM67" s="71"/>
      <c r="KHC67" s="71"/>
      <c r="KHS67" s="71"/>
      <c r="KII67" s="71"/>
      <c r="KIY67" s="71"/>
      <c r="KJO67" s="71"/>
      <c r="KKE67" s="71"/>
      <c r="KKU67" s="71"/>
      <c r="KLK67" s="71"/>
      <c r="KMA67" s="71"/>
      <c r="KMQ67" s="71"/>
      <c r="KNG67" s="71"/>
      <c r="KNW67" s="71"/>
      <c r="KOM67" s="71"/>
      <c r="KPC67" s="71"/>
      <c r="KPS67" s="71"/>
      <c r="KQI67" s="71"/>
      <c r="KQY67" s="71"/>
      <c r="KRO67" s="71"/>
      <c r="KSE67" s="71"/>
      <c r="KSU67" s="71"/>
      <c r="KTK67" s="71"/>
      <c r="KUA67" s="71"/>
      <c r="KUQ67" s="71"/>
      <c r="KVG67" s="71"/>
      <c r="KVW67" s="71"/>
      <c r="KWM67" s="71"/>
      <c r="KXC67" s="71"/>
      <c r="KXS67" s="71"/>
      <c r="KYI67" s="71"/>
      <c r="KYY67" s="71"/>
      <c r="KZO67" s="71"/>
      <c r="LAE67" s="71"/>
      <c r="LAU67" s="71"/>
      <c r="LBK67" s="71"/>
      <c r="LCA67" s="71"/>
      <c r="LCQ67" s="71"/>
      <c r="LDG67" s="71"/>
      <c r="LDW67" s="71"/>
      <c r="LEM67" s="71"/>
      <c r="LFC67" s="71"/>
      <c r="LFS67" s="71"/>
      <c r="LGI67" s="71"/>
      <c r="LGY67" s="71"/>
      <c r="LHO67" s="71"/>
      <c r="LIE67" s="71"/>
      <c r="LIU67" s="71"/>
      <c r="LJK67" s="71"/>
      <c r="LKA67" s="71"/>
      <c r="LKQ67" s="71"/>
      <c r="LLG67" s="71"/>
      <c r="LLW67" s="71"/>
      <c r="LMM67" s="71"/>
      <c r="LNC67" s="71"/>
      <c r="LNS67" s="71"/>
      <c r="LOI67" s="71"/>
      <c r="LOY67" s="71"/>
      <c r="LPO67" s="71"/>
      <c r="LQE67" s="71"/>
      <c r="LQU67" s="71"/>
      <c r="LRK67" s="71"/>
      <c r="LSA67" s="71"/>
      <c r="LSQ67" s="71"/>
      <c r="LTG67" s="71"/>
      <c r="LTW67" s="71"/>
      <c r="LUM67" s="71"/>
      <c r="LVC67" s="71"/>
      <c r="LVS67" s="71"/>
      <c r="LWI67" s="71"/>
      <c r="LWY67" s="71"/>
      <c r="LXO67" s="71"/>
      <c r="LYE67" s="71"/>
      <c r="LYU67" s="71"/>
      <c r="LZK67" s="71"/>
      <c r="MAA67" s="71"/>
      <c r="MAQ67" s="71"/>
      <c r="MBG67" s="71"/>
      <c r="MBW67" s="71"/>
      <c r="MCM67" s="71"/>
      <c r="MDC67" s="71"/>
      <c r="MDS67" s="71"/>
      <c r="MEI67" s="71"/>
      <c r="MEY67" s="71"/>
      <c r="MFO67" s="71"/>
      <c r="MGE67" s="71"/>
      <c r="MGU67" s="71"/>
      <c r="MHK67" s="71"/>
      <c r="MIA67" s="71"/>
      <c r="MIQ67" s="71"/>
      <c r="MJG67" s="71"/>
      <c r="MJW67" s="71"/>
      <c r="MKM67" s="71"/>
      <c r="MLC67" s="71"/>
      <c r="MLS67" s="71"/>
      <c r="MMI67" s="71"/>
      <c r="MMY67" s="71"/>
      <c r="MNO67" s="71"/>
      <c r="MOE67" s="71"/>
      <c r="MOU67" s="71"/>
      <c r="MPK67" s="71"/>
      <c r="MQA67" s="71"/>
      <c r="MQQ67" s="71"/>
      <c r="MRG67" s="71"/>
      <c r="MRW67" s="71"/>
      <c r="MSM67" s="71"/>
      <c r="MTC67" s="71"/>
      <c r="MTS67" s="71"/>
      <c r="MUI67" s="71"/>
      <c r="MUY67" s="71"/>
      <c r="MVO67" s="71"/>
      <c r="MWE67" s="71"/>
      <c r="MWU67" s="71"/>
      <c r="MXK67" s="71"/>
      <c r="MYA67" s="71"/>
      <c r="MYQ67" s="71"/>
      <c r="MZG67" s="71"/>
      <c r="MZW67" s="71"/>
      <c r="NAM67" s="71"/>
      <c r="NBC67" s="71"/>
      <c r="NBS67" s="71"/>
      <c r="NCI67" s="71"/>
      <c r="NCY67" s="71"/>
      <c r="NDO67" s="71"/>
      <c r="NEE67" s="71"/>
      <c r="NEU67" s="71"/>
      <c r="NFK67" s="71"/>
      <c r="NGA67" s="71"/>
      <c r="NGQ67" s="71"/>
      <c r="NHG67" s="71"/>
      <c r="NHW67" s="71"/>
      <c r="NIM67" s="71"/>
      <c r="NJC67" s="71"/>
      <c r="NJS67" s="71"/>
      <c r="NKI67" s="71"/>
      <c r="NKY67" s="71"/>
      <c r="NLO67" s="71"/>
      <c r="NME67" s="71"/>
      <c r="NMU67" s="71"/>
      <c r="NNK67" s="71"/>
      <c r="NOA67" s="71"/>
      <c r="NOQ67" s="71"/>
      <c r="NPG67" s="71"/>
      <c r="NPW67" s="71"/>
      <c r="NQM67" s="71"/>
      <c r="NRC67" s="71"/>
      <c r="NRS67" s="71"/>
      <c r="NSI67" s="71"/>
      <c r="NSY67" s="71"/>
      <c r="NTO67" s="71"/>
      <c r="NUE67" s="71"/>
      <c r="NUU67" s="71"/>
      <c r="NVK67" s="71"/>
      <c r="NWA67" s="71"/>
      <c r="NWQ67" s="71"/>
      <c r="NXG67" s="71"/>
      <c r="NXW67" s="71"/>
      <c r="NYM67" s="71"/>
      <c r="NZC67" s="71"/>
      <c r="NZS67" s="71"/>
      <c r="OAI67" s="71"/>
      <c r="OAY67" s="71"/>
      <c r="OBO67" s="71"/>
      <c r="OCE67" s="71"/>
      <c r="OCU67" s="71"/>
      <c r="ODK67" s="71"/>
      <c r="OEA67" s="71"/>
      <c r="OEQ67" s="71"/>
      <c r="OFG67" s="71"/>
      <c r="OFW67" s="71"/>
      <c r="OGM67" s="71"/>
      <c r="OHC67" s="71"/>
      <c r="OHS67" s="71"/>
      <c r="OII67" s="71"/>
      <c r="OIY67" s="71"/>
      <c r="OJO67" s="71"/>
      <c r="OKE67" s="71"/>
      <c r="OKU67" s="71"/>
      <c r="OLK67" s="71"/>
      <c r="OMA67" s="71"/>
      <c r="OMQ67" s="71"/>
      <c r="ONG67" s="71"/>
      <c r="ONW67" s="71"/>
      <c r="OOM67" s="71"/>
      <c r="OPC67" s="71"/>
      <c r="OPS67" s="71"/>
      <c r="OQI67" s="71"/>
      <c r="OQY67" s="71"/>
      <c r="ORO67" s="71"/>
      <c r="OSE67" s="71"/>
      <c r="OSU67" s="71"/>
      <c r="OTK67" s="71"/>
      <c r="OUA67" s="71"/>
      <c r="OUQ67" s="71"/>
      <c r="OVG67" s="71"/>
      <c r="OVW67" s="71"/>
      <c r="OWM67" s="71"/>
      <c r="OXC67" s="71"/>
      <c r="OXS67" s="71"/>
      <c r="OYI67" s="71"/>
      <c r="OYY67" s="71"/>
      <c r="OZO67" s="71"/>
      <c r="PAE67" s="71"/>
      <c r="PAU67" s="71"/>
      <c r="PBK67" s="71"/>
      <c r="PCA67" s="71"/>
      <c r="PCQ67" s="71"/>
      <c r="PDG67" s="71"/>
      <c r="PDW67" s="71"/>
      <c r="PEM67" s="71"/>
      <c r="PFC67" s="71"/>
      <c r="PFS67" s="71"/>
      <c r="PGI67" s="71"/>
      <c r="PGY67" s="71"/>
      <c r="PHO67" s="71"/>
      <c r="PIE67" s="71"/>
      <c r="PIU67" s="71"/>
      <c r="PJK67" s="71"/>
      <c r="PKA67" s="71"/>
      <c r="PKQ67" s="71"/>
      <c r="PLG67" s="71"/>
      <c r="PLW67" s="71"/>
      <c r="PMM67" s="71"/>
      <c r="PNC67" s="71"/>
      <c r="PNS67" s="71"/>
      <c r="POI67" s="71"/>
      <c r="POY67" s="71"/>
      <c r="PPO67" s="71"/>
      <c r="PQE67" s="71"/>
      <c r="PQU67" s="71"/>
      <c r="PRK67" s="71"/>
      <c r="PSA67" s="71"/>
      <c r="PSQ67" s="71"/>
      <c r="PTG67" s="71"/>
      <c r="PTW67" s="71"/>
      <c r="PUM67" s="71"/>
      <c r="PVC67" s="71"/>
      <c r="PVS67" s="71"/>
      <c r="PWI67" s="71"/>
      <c r="PWY67" s="71"/>
      <c r="PXO67" s="71"/>
      <c r="PYE67" s="71"/>
      <c r="PYU67" s="71"/>
      <c r="PZK67" s="71"/>
      <c r="QAA67" s="71"/>
      <c r="QAQ67" s="71"/>
      <c r="QBG67" s="71"/>
      <c r="QBW67" s="71"/>
      <c r="QCM67" s="71"/>
      <c r="QDC67" s="71"/>
      <c r="QDS67" s="71"/>
      <c r="QEI67" s="71"/>
      <c r="QEY67" s="71"/>
      <c r="QFO67" s="71"/>
      <c r="QGE67" s="71"/>
      <c r="QGU67" s="71"/>
      <c r="QHK67" s="71"/>
      <c r="QIA67" s="71"/>
      <c r="QIQ67" s="71"/>
      <c r="QJG67" s="71"/>
      <c r="QJW67" s="71"/>
      <c r="QKM67" s="71"/>
      <c r="QLC67" s="71"/>
      <c r="QLS67" s="71"/>
      <c r="QMI67" s="71"/>
      <c r="QMY67" s="71"/>
      <c r="QNO67" s="71"/>
      <c r="QOE67" s="71"/>
      <c r="QOU67" s="71"/>
      <c r="QPK67" s="71"/>
      <c r="QQA67" s="71"/>
      <c r="QQQ67" s="71"/>
      <c r="QRG67" s="71"/>
      <c r="QRW67" s="71"/>
      <c r="QSM67" s="71"/>
      <c r="QTC67" s="71"/>
      <c r="QTS67" s="71"/>
      <c r="QUI67" s="71"/>
      <c r="QUY67" s="71"/>
      <c r="QVO67" s="71"/>
      <c r="QWE67" s="71"/>
      <c r="QWU67" s="71"/>
      <c r="QXK67" s="71"/>
      <c r="QYA67" s="71"/>
      <c r="QYQ67" s="71"/>
      <c r="QZG67" s="71"/>
      <c r="QZW67" s="71"/>
      <c r="RAM67" s="71"/>
      <c r="RBC67" s="71"/>
      <c r="RBS67" s="71"/>
      <c r="RCI67" s="71"/>
      <c r="RCY67" s="71"/>
      <c r="RDO67" s="71"/>
      <c r="REE67" s="71"/>
      <c r="REU67" s="71"/>
      <c r="RFK67" s="71"/>
      <c r="RGA67" s="71"/>
      <c r="RGQ67" s="71"/>
      <c r="RHG67" s="71"/>
      <c r="RHW67" s="71"/>
      <c r="RIM67" s="71"/>
      <c r="RJC67" s="71"/>
      <c r="RJS67" s="71"/>
      <c r="RKI67" s="71"/>
      <c r="RKY67" s="71"/>
      <c r="RLO67" s="71"/>
      <c r="RME67" s="71"/>
      <c r="RMU67" s="71"/>
      <c r="RNK67" s="71"/>
      <c r="ROA67" s="71"/>
      <c r="ROQ67" s="71"/>
      <c r="RPG67" s="71"/>
      <c r="RPW67" s="71"/>
      <c r="RQM67" s="71"/>
      <c r="RRC67" s="71"/>
      <c r="RRS67" s="71"/>
      <c r="RSI67" s="71"/>
      <c r="RSY67" s="71"/>
      <c r="RTO67" s="71"/>
      <c r="RUE67" s="71"/>
      <c r="RUU67" s="71"/>
      <c r="RVK67" s="71"/>
      <c r="RWA67" s="71"/>
      <c r="RWQ67" s="71"/>
      <c r="RXG67" s="71"/>
      <c r="RXW67" s="71"/>
      <c r="RYM67" s="71"/>
      <c r="RZC67" s="71"/>
      <c r="RZS67" s="71"/>
      <c r="SAI67" s="71"/>
      <c r="SAY67" s="71"/>
      <c r="SBO67" s="71"/>
      <c r="SCE67" s="71"/>
      <c r="SCU67" s="71"/>
      <c r="SDK67" s="71"/>
      <c r="SEA67" s="71"/>
      <c r="SEQ67" s="71"/>
      <c r="SFG67" s="71"/>
      <c r="SFW67" s="71"/>
      <c r="SGM67" s="71"/>
      <c r="SHC67" s="71"/>
      <c r="SHS67" s="71"/>
      <c r="SII67" s="71"/>
      <c r="SIY67" s="71"/>
      <c r="SJO67" s="71"/>
      <c r="SKE67" s="71"/>
      <c r="SKU67" s="71"/>
      <c r="SLK67" s="71"/>
      <c r="SMA67" s="71"/>
      <c r="SMQ67" s="71"/>
      <c r="SNG67" s="71"/>
      <c r="SNW67" s="71"/>
      <c r="SOM67" s="71"/>
      <c r="SPC67" s="71"/>
      <c r="SPS67" s="71"/>
      <c r="SQI67" s="71"/>
      <c r="SQY67" s="71"/>
      <c r="SRO67" s="71"/>
      <c r="SSE67" s="71"/>
      <c r="SSU67" s="71"/>
      <c r="STK67" s="71"/>
      <c r="SUA67" s="71"/>
      <c r="SUQ67" s="71"/>
      <c r="SVG67" s="71"/>
      <c r="SVW67" s="71"/>
      <c r="SWM67" s="71"/>
      <c r="SXC67" s="71"/>
      <c r="SXS67" s="71"/>
      <c r="SYI67" s="71"/>
      <c r="SYY67" s="71"/>
      <c r="SZO67" s="71"/>
      <c r="TAE67" s="71"/>
      <c r="TAU67" s="71"/>
      <c r="TBK67" s="71"/>
      <c r="TCA67" s="71"/>
      <c r="TCQ67" s="71"/>
      <c r="TDG67" s="71"/>
      <c r="TDW67" s="71"/>
      <c r="TEM67" s="71"/>
      <c r="TFC67" s="71"/>
      <c r="TFS67" s="71"/>
      <c r="TGI67" s="71"/>
      <c r="TGY67" s="71"/>
      <c r="THO67" s="71"/>
      <c r="TIE67" s="71"/>
      <c r="TIU67" s="71"/>
      <c r="TJK67" s="71"/>
      <c r="TKA67" s="71"/>
      <c r="TKQ67" s="71"/>
      <c r="TLG67" s="71"/>
      <c r="TLW67" s="71"/>
      <c r="TMM67" s="71"/>
      <c r="TNC67" s="71"/>
      <c r="TNS67" s="71"/>
      <c r="TOI67" s="71"/>
      <c r="TOY67" s="71"/>
      <c r="TPO67" s="71"/>
      <c r="TQE67" s="71"/>
      <c r="TQU67" s="71"/>
      <c r="TRK67" s="71"/>
      <c r="TSA67" s="71"/>
      <c r="TSQ67" s="71"/>
      <c r="TTG67" s="71"/>
      <c r="TTW67" s="71"/>
      <c r="TUM67" s="71"/>
      <c r="TVC67" s="71"/>
      <c r="TVS67" s="71"/>
      <c r="TWI67" s="71"/>
      <c r="TWY67" s="71"/>
      <c r="TXO67" s="71"/>
      <c r="TYE67" s="71"/>
      <c r="TYU67" s="71"/>
      <c r="TZK67" s="71"/>
      <c r="UAA67" s="71"/>
      <c r="UAQ67" s="71"/>
      <c r="UBG67" s="71"/>
      <c r="UBW67" s="71"/>
      <c r="UCM67" s="71"/>
      <c r="UDC67" s="71"/>
      <c r="UDS67" s="71"/>
      <c r="UEI67" s="71"/>
      <c r="UEY67" s="71"/>
      <c r="UFO67" s="71"/>
      <c r="UGE67" s="71"/>
      <c r="UGU67" s="71"/>
      <c r="UHK67" s="71"/>
      <c r="UIA67" s="71"/>
      <c r="UIQ67" s="71"/>
      <c r="UJG67" s="71"/>
      <c r="UJW67" s="71"/>
      <c r="UKM67" s="71"/>
      <c r="ULC67" s="71"/>
      <c r="ULS67" s="71"/>
      <c r="UMI67" s="71"/>
      <c r="UMY67" s="71"/>
      <c r="UNO67" s="71"/>
      <c r="UOE67" s="71"/>
      <c r="UOU67" s="71"/>
      <c r="UPK67" s="71"/>
      <c r="UQA67" s="71"/>
      <c r="UQQ67" s="71"/>
      <c r="URG67" s="71"/>
      <c r="URW67" s="71"/>
      <c r="USM67" s="71"/>
      <c r="UTC67" s="71"/>
      <c r="UTS67" s="71"/>
      <c r="UUI67" s="71"/>
      <c r="UUY67" s="71"/>
      <c r="UVO67" s="71"/>
      <c r="UWE67" s="71"/>
      <c r="UWU67" s="71"/>
      <c r="UXK67" s="71"/>
      <c r="UYA67" s="71"/>
      <c r="UYQ67" s="71"/>
      <c r="UZG67" s="71"/>
      <c r="UZW67" s="71"/>
      <c r="VAM67" s="71"/>
      <c r="VBC67" s="71"/>
      <c r="VBS67" s="71"/>
      <c r="VCI67" s="71"/>
      <c r="VCY67" s="71"/>
      <c r="VDO67" s="71"/>
      <c r="VEE67" s="71"/>
      <c r="VEU67" s="71"/>
      <c r="VFK67" s="71"/>
      <c r="VGA67" s="71"/>
      <c r="VGQ67" s="71"/>
      <c r="VHG67" s="71"/>
      <c r="VHW67" s="71"/>
      <c r="VIM67" s="71"/>
      <c r="VJC67" s="71"/>
      <c r="VJS67" s="71"/>
      <c r="VKI67" s="71"/>
      <c r="VKY67" s="71"/>
      <c r="VLO67" s="71"/>
      <c r="VME67" s="71"/>
      <c r="VMU67" s="71"/>
      <c r="VNK67" s="71"/>
      <c r="VOA67" s="71"/>
      <c r="VOQ67" s="71"/>
      <c r="VPG67" s="71"/>
      <c r="VPW67" s="71"/>
      <c r="VQM67" s="71"/>
      <c r="VRC67" s="71"/>
      <c r="VRS67" s="71"/>
      <c r="VSI67" s="71"/>
      <c r="VSY67" s="71"/>
      <c r="VTO67" s="71"/>
      <c r="VUE67" s="71"/>
      <c r="VUU67" s="71"/>
      <c r="VVK67" s="71"/>
      <c r="VWA67" s="71"/>
      <c r="VWQ67" s="71"/>
      <c r="VXG67" s="71"/>
      <c r="VXW67" s="71"/>
      <c r="VYM67" s="71"/>
      <c r="VZC67" s="71"/>
      <c r="VZS67" s="71"/>
      <c r="WAI67" s="71"/>
      <c r="WAY67" s="71"/>
      <c r="WBO67" s="71"/>
      <c r="WCE67" s="71"/>
      <c r="WCU67" s="71"/>
      <c r="WDK67" s="71"/>
      <c r="WEA67" s="71"/>
      <c r="WEQ67" s="71"/>
      <c r="WFG67" s="71"/>
      <c r="WFW67" s="71"/>
      <c r="WGM67" s="71"/>
      <c r="WHC67" s="71"/>
      <c r="WHS67" s="71"/>
      <c r="WII67" s="71"/>
      <c r="WIY67" s="71"/>
      <c r="WJO67" s="71"/>
      <c r="WKE67" s="71"/>
      <c r="WKU67" s="71"/>
      <c r="WLK67" s="71"/>
      <c r="WMA67" s="71"/>
      <c r="WMQ67" s="71"/>
      <c r="WNG67" s="71"/>
      <c r="WNW67" s="71"/>
      <c r="WOM67" s="71"/>
      <c r="WPC67" s="71"/>
      <c r="WPS67" s="71"/>
      <c r="WQI67" s="71"/>
      <c r="WQY67" s="71"/>
      <c r="WRO67" s="71"/>
      <c r="WSE67" s="71"/>
      <c r="WSU67" s="71"/>
      <c r="WTK67" s="71"/>
      <c r="WUA67" s="71"/>
      <c r="WUQ67" s="71"/>
      <c r="WVG67" s="71"/>
      <c r="WVW67" s="71"/>
      <c r="WWM67" s="71"/>
      <c r="WXC67" s="71"/>
      <c r="WXS67" s="71"/>
      <c r="WYI67" s="71"/>
      <c r="WYY67" s="71"/>
      <c r="WZO67" s="71"/>
      <c r="XAE67" s="71"/>
      <c r="XAU67" s="71"/>
      <c r="XBK67" s="71"/>
      <c r="XCA67" s="71"/>
      <c r="XCQ67" s="71"/>
      <c r="XDG67" s="71"/>
      <c r="XDW67" s="71"/>
      <c r="XEM67" s="71"/>
    </row>
    <row r="68" spans="1:1023 1039:2047 2063:3071 3087:4095 4111:5119 5135:6143 6159:7167 7183:8191 8207:9215 9231:10239 10255:11263 11279:12287 12303:13311 13327:14335 14351:15359 15375:16367">
      <c r="A68" s="85"/>
      <c r="B68" s="89"/>
      <c r="C68" s="85"/>
      <c r="D68" s="85"/>
      <c r="E68" s="100"/>
      <c r="F68" s="100"/>
      <c r="G68" s="100"/>
      <c r="H68" s="100"/>
      <c r="I68" s="100"/>
      <c r="J68" s="100"/>
      <c r="K68" s="80">
        <f>SUM(K12:K67)</f>
        <v>0</v>
      </c>
      <c r="L68" s="80">
        <f t="shared" ref="L68:O68" si="7">SUM(L12:L67)</f>
        <v>0</v>
      </c>
      <c r="M68" s="80">
        <f t="shared" si="7"/>
        <v>0</v>
      </c>
      <c r="N68" s="80">
        <f t="shared" si="7"/>
        <v>0</v>
      </c>
      <c r="O68" s="80">
        <f t="shared" si="7"/>
        <v>0</v>
      </c>
    </row>
    <row r="70" spans="1:1023 1039:2047 2063:3071 3087:4095 4111:5119 5135:6143 6159:7167 7183:8191 8207:9215 9231:10239 10255:11263 11279:12287 12303:13311 13327:14335 14351:15359 15375:16367">
      <c r="B70" s="22" t="s">
        <v>558</v>
      </c>
      <c r="E70" s="23"/>
    </row>
    <row r="71" spans="1:1023 1039:2047 2063:3071 3087:4095 4111:5119 5135:6143 6159:7167 7183:8191 8207:9215 9231:10239 10255:11263 11279:12287 12303:13311 13327:14335 14351:15359 15375:16367">
      <c r="E71" s="23"/>
    </row>
    <row r="72" spans="1:1023 1039:2047 2063:3071 3087:4095 4111:5119 5135:6143 6159:7167 7183:8191 8207:9215 9231:10239 10255:11263 11279:12287 12303:13311 13327:14335 14351:15359 15375:16367">
      <c r="B72" s="22" t="s">
        <v>570</v>
      </c>
      <c r="E72" s="23"/>
    </row>
    <row r="73" spans="1:1023 1039:2047 2063:3071 3087:4095 4111:5119 5135:6143 6159:7167 7183:8191 8207:9215 9231:10239 10255:11263 11279:12287 12303:13311 13327:14335 14351:15359 15375:16367">
      <c r="E73" s="23"/>
    </row>
    <row r="74" spans="1:1023 1039:2047 2063:3071 3087:4095 4111:5119 5135:6143 6159:7167 7183:8191 8207:9215 9231:10239 10255:11263 11279:12287 12303:13311 13327:14335 14351:15359 15375:16367">
      <c r="E74" s="23"/>
    </row>
    <row r="75" spans="1:1023 1039:2047 2063:3071 3087:4095 4111:5119 5135:6143 6159:7167 7183:8191 8207:9215 9231:10239 10255:11263 11279:12287 12303:13311 13327:14335 14351:15359 15375:16367">
      <c r="E75" s="23"/>
    </row>
  </sheetData>
  <mergeCells count="6">
    <mergeCell ref="K9:O9"/>
    <mergeCell ref="A9:A10"/>
    <mergeCell ref="B9:B10"/>
    <mergeCell ref="C9:C10"/>
    <mergeCell ref="D9:D10"/>
    <mergeCell ref="E9:J9"/>
  </mergeCells>
  <pageMargins left="0.25" right="0.25" top="0.75" bottom="0.75" header="0.3" footer="0.3"/>
  <pageSetup paperSize="9" scale="84" fitToHeight="0" orientation="landscape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Q71"/>
  <sheetViews>
    <sheetView view="pageBreakPreview" topLeftCell="A50" zoomScale="76" zoomScaleNormal="170" zoomScaleSheetLayoutView="76" workbookViewId="0">
      <selection activeCell="K14" sqref="K14"/>
    </sheetView>
  </sheetViews>
  <sheetFormatPr defaultColWidth="9.1796875" defaultRowHeight="13"/>
  <cols>
    <col min="1" max="1" width="4.7265625" style="23" customWidth="1"/>
    <col min="2" max="2" width="57.54296875" style="71" customWidth="1"/>
    <col min="3" max="3" width="6" style="23" customWidth="1"/>
    <col min="4" max="4" width="4.26953125" style="22" customWidth="1"/>
    <col min="5" max="5" width="5.7265625" style="22" customWidth="1"/>
    <col min="6" max="6" width="6.453125" style="22" customWidth="1"/>
    <col min="7" max="7" width="7.1796875" style="22" customWidth="1"/>
    <col min="8" max="8" width="8.81640625" style="22" customWidth="1"/>
    <col min="9" max="9" width="7.26953125" style="22" customWidth="1"/>
    <col min="10" max="10" width="9.1796875" style="22" customWidth="1"/>
    <col min="11" max="11" width="7.26953125" style="22" customWidth="1"/>
    <col min="12" max="12" width="9.453125" style="22" customWidth="1"/>
    <col min="13" max="13" width="9.1796875" style="22" customWidth="1"/>
    <col min="14" max="14" width="7.81640625" style="22" customWidth="1"/>
    <col min="15" max="15" width="9.54296875" style="22" customWidth="1"/>
    <col min="16" max="16384" width="9.1796875" style="22"/>
  </cols>
  <sheetData>
    <row r="1" spans="1:17" ht="14">
      <c r="A1" s="46">
        <v>16</v>
      </c>
      <c r="B1" s="22"/>
      <c r="C1" s="63"/>
      <c r="D1" s="101" t="s">
        <v>198</v>
      </c>
      <c r="E1" s="33"/>
      <c r="G1" s="102"/>
      <c r="H1" s="33"/>
      <c r="I1" s="33"/>
      <c r="J1" s="33"/>
      <c r="K1" s="33"/>
      <c r="L1" s="33"/>
      <c r="M1" s="33"/>
      <c r="N1" s="33"/>
      <c r="O1" s="33"/>
    </row>
    <row r="2" spans="1:17">
      <c r="A2" s="103"/>
      <c r="B2" s="104"/>
      <c r="C2" s="63"/>
      <c r="D2" s="108" t="s">
        <v>534</v>
      </c>
      <c r="E2" s="108"/>
      <c r="F2" s="108"/>
      <c r="G2" s="108"/>
      <c r="H2" s="108"/>
      <c r="I2" s="108"/>
      <c r="J2" s="108"/>
      <c r="K2" s="108"/>
      <c r="L2" s="108"/>
      <c r="M2" s="108"/>
      <c r="N2" s="33"/>
      <c r="O2" s="33"/>
    </row>
    <row r="3" spans="1:17">
      <c r="A3" s="133"/>
      <c r="B3" s="55"/>
      <c r="D3" s="23"/>
      <c r="E3" s="23"/>
    </row>
    <row r="4" spans="1:17">
      <c r="A4" s="94"/>
      <c r="B4" s="55"/>
      <c r="D4" s="23"/>
      <c r="E4" s="23"/>
    </row>
    <row r="5" spans="1:17">
      <c r="A5" s="133" t="s">
        <v>429</v>
      </c>
      <c r="B5" s="55"/>
      <c r="D5" s="23"/>
      <c r="E5" s="23"/>
    </row>
    <row r="6" spans="1:17">
      <c r="A6" s="133"/>
      <c r="B6" s="55"/>
      <c r="D6" s="23"/>
      <c r="E6" s="23"/>
    </row>
    <row r="7" spans="1:17">
      <c r="A7" s="22"/>
      <c r="B7" s="22"/>
      <c r="C7" s="105"/>
      <c r="D7" s="106"/>
      <c r="E7" s="107"/>
      <c r="F7" s="82"/>
      <c r="G7" s="108"/>
      <c r="H7" s="108"/>
      <c r="I7" s="108"/>
      <c r="J7" s="108"/>
      <c r="L7" s="33" t="s">
        <v>88</v>
      </c>
      <c r="M7" s="33"/>
      <c r="N7" s="61">
        <f>O49</f>
        <v>0</v>
      </c>
      <c r="O7" s="83" t="s">
        <v>12</v>
      </c>
    </row>
    <row r="8" spans="1:17">
      <c r="A8" s="63"/>
      <c r="B8" s="22"/>
      <c r="C8" s="63"/>
      <c r="D8" s="64"/>
      <c r="E8" s="33"/>
      <c r="F8" s="33"/>
      <c r="G8" s="33"/>
      <c r="H8" s="33"/>
      <c r="I8" s="33"/>
      <c r="J8" s="33"/>
      <c r="K8" s="82"/>
      <c r="L8" s="22" t="s">
        <v>573</v>
      </c>
      <c r="M8" s="33"/>
      <c r="N8" s="82"/>
      <c r="O8" s="82"/>
    </row>
    <row r="9" spans="1:17">
      <c r="A9" s="245" t="s">
        <v>0</v>
      </c>
      <c r="B9" s="245" t="s">
        <v>90</v>
      </c>
      <c r="C9" s="246" t="s">
        <v>6</v>
      </c>
      <c r="D9" s="246" t="s">
        <v>1</v>
      </c>
      <c r="E9" s="245" t="s">
        <v>2</v>
      </c>
      <c r="F9" s="245"/>
      <c r="G9" s="245"/>
      <c r="H9" s="245"/>
      <c r="I9" s="245"/>
      <c r="J9" s="245"/>
      <c r="K9" s="245" t="s">
        <v>3</v>
      </c>
      <c r="L9" s="245"/>
      <c r="M9" s="245"/>
      <c r="N9" s="245"/>
      <c r="O9" s="245"/>
    </row>
    <row r="10" spans="1:17" ht="68">
      <c r="A10" s="245"/>
      <c r="B10" s="245"/>
      <c r="C10" s="246"/>
      <c r="D10" s="246"/>
      <c r="E10" s="84" t="s">
        <v>4</v>
      </c>
      <c r="F10" s="84" t="s">
        <v>109</v>
      </c>
      <c r="G10" s="84" t="s">
        <v>91</v>
      </c>
      <c r="H10" s="84" t="s">
        <v>89</v>
      </c>
      <c r="I10" s="84" t="s">
        <v>92</v>
      </c>
      <c r="J10" s="84" t="s">
        <v>93</v>
      </c>
      <c r="K10" s="84" t="s">
        <v>5</v>
      </c>
      <c r="L10" s="84" t="s">
        <v>94</v>
      </c>
      <c r="M10" s="84" t="s">
        <v>89</v>
      </c>
      <c r="N10" s="84" t="s">
        <v>95</v>
      </c>
      <c r="O10" s="84" t="s">
        <v>96</v>
      </c>
    </row>
    <row r="11" spans="1:17" s="87" customFormat="1">
      <c r="A11" s="20" t="str">
        <f>IF(COUNTBLANK(F11)=1," ",COUNTA($F$11:F11))</f>
        <v xml:space="preserve"> </v>
      </c>
      <c r="B11" s="74" t="s">
        <v>252</v>
      </c>
      <c r="C11" s="68"/>
      <c r="D11" s="117"/>
      <c r="E11" s="66"/>
      <c r="F11" s="69"/>
      <c r="G11" s="66"/>
      <c r="H11" s="66"/>
      <c r="I11" s="135"/>
      <c r="J11" s="66"/>
      <c r="K11" s="66"/>
      <c r="L11" s="66"/>
      <c r="M11" s="66"/>
      <c r="N11" s="66"/>
      <c r="O11" s="70"/>
      <c r="P11" s="86"/>
      <c r="Q11" s="86"/>
    </row>
    <row r="12" spans="1:17" s="87" customFormat="1">
      <c r="A12" s="20" t="str">
        <f>IF(COUNTBLANK(F12)=1," ",COUNTA($F$11:F12))</f>
        <v xml:space="preserve"> </v>
      </c>
      <c r="B12" s="127" t="s">
        <v>538</v>
      </c>
      <c r="C12" s="68" t="s">
        <v>112</v>
      </c>
      <c r="D12" s="117">
        <v>1</v>
      </c>
      <c r="E12" s="66"/>
      <c r="F12" s="69"/>
      <c r="G12" s="66">
        <f t="shared" ref="G12:G44" si="0">SUM(E12*F12)</f>
        <v>0</v>
      </c>
      <c r="H12" s="115"/>
      <c r="I12" s="135">
        <f t="shared" ref="I12:I44" si="1">ROUND(G12*0.07,2)</f>
        <v>0</v>
      </c>
      <c r="J12" s="66">
        <f t="shared" ref="J12:J44" si="2">ROUND(G12+H12+I12,2)</f>
        <v>0</v>
      </c>
      <c r="K12" s="66">
        <f t="shared" ref="K12:K44" si="3">ROUND(D12*E12,2)</f>
        <v>0</v>
      </c>
      <c r="L12" s="66">
        <f t="shared" ref="L12:L44" si="4">ROUND(D12*G12,2)</f>
        <v>0</v>
      </c>
      <c r="M12" s="66">
        <f t="shared" ref="M12:M44" si="5">SUM(D12*H12)</f>
        <v>0</v>
      </c>
      <c r="N12" s="66">
        <f t="shared" ref="N12:N44" si="6">ROUND(D12*I12,2)</f>
        <v>0</v>
      </c>
      <c r="O12" s="70">
        <f t="shared" ref="O12:O44" si="7">ROUND(L12+M12+N12,2)</f>
        <v>0</v>
      </c>
      <c r="P12" s="86"/>
      <c r="Q12" s="86"/>
    </row>
    <row r="13" spans="1:17" s="87" customFormat="1">
      <c r="A13" s="20" t="str">
        <f>IF(COUNTBLANK(F13)=1," ",COUNTA($F$11:F13))</f>
        <v xml:space="preserve"> </v>
      </c>
      <c r="B13" s="118" t="s">
        <v>253</v>
      </c>
      <c r="C13" s="68" t="s">
        <v>15</v>
      </c>
      <c r="D13" s="117">
        <v>10</v>
      </c>
      <c r="E13" s="66"/>
      <c r="F13" s="69"/>
      <c r="G13" s="66">
        <f t="shared" si="0"/>
        <v>0</v>
      </c>
      <c r="H13" s="115"/>
      <c r="I13" s="135">
        <f t="shared" si="1"/>
        <v>0</v>
      </c>
      <c r="J13" s="66">
        <f t="shared" si="2"/>
        <v>0</v>
      </c>
      <c r="K13" s="66">
        <f t="shared" si="3"/>
        <v>0</v>
      </c>
      <c r="L13" s="66">
        <f t="shared" si="4"/>
        <v>0</v>
      </c>
      <c r="M13" s="66">
        <f t="shared" si="5"/>
        <v>0</v>
      </c>
      <c r="N13" s="66">
        <f t="shared" si="6"/>
        <v>0</v>
      </c>
      <c r="O13" s="70">
        <f t="shared" si="7"/>
        <v>0</v>
      </c>
      <c r="P13" s="86"/>
      <c r="Q13" s="86"/>
    </row>
    <row r="14" spans="1:17" s="87" customFormat="1">
      <c r="A14" s="20" t="str">
        <f>IF(COUNTBLANK(F14)=1," ",COUNTA($F$11:F14))</f>
        <v xml:space="preserve"> </v>
      </c>
      <c r="B14" s="118" t="s">
        <v>254</v>
      </c>
      <c r="C14" s="68" t="s">
        <v>15</v>
      </c>
      <c r="D14" s="117">
        <v>60</v>
      </c>
      <c r="E14" s="66"/>
      <c r="F14" s="69"/>
      <c r="G14" s="66">
        <f t="shared" si="0"/>
        <v>0</v>
      </c>
      <c r="H14" s="115"/>
      <c r="I14" s="135">
        <f t="shared" si="1"/>
        <v>0</v>
      </c>
      <c r="J14" s="66">
        <f t="shared" si="2"/>
        <v>0</v>
      </c>
      <c r="K14" s="66">
        <f t="shared" si="3"/>
        <v>0</v>
      </c>
      <c r="L14" s="66">
        <f t="shared" si="4"/>
        <v>0</v>
      </c>
      <c r="M14" s="66">
        <f t="shared" si="5"/>
        <v>0</v>
      </c>
      <c r="N14" s="66">
        <f t="shared" si="6"/>
        <v>0</v>
      </c>
      <c r="O14" s="70">
        <f t="shared" si="7"/>
        <v>0</v>
      </c>
      <c r="P14" s="86"/>
      <c r="Q14" s="86"/>
    </row>
    <row r="15" spans="1:17" s="87" customFormat="1">
      <c r="A15" s="20" t="str">
        <f>IF(COUNTBLANK(F15)=1," ",COUNTA($F$11:F15))</f>
        <v xml:space="preserve"> </v>
      </c>
      <c r="B15" s="118" t="s">
        <v>255</v>
      </c>
      <c r="C15" s="68" t="s">
        <v>15</v>
      </c>
      <c r="D15" s="117">
        <v>18</v>
      </c>
      <c r="E15" s="66"/>
      <c r="F15" s="69"/>
      <c r="G15" s="66">
        <f t="shared" si="0"/>
        <v>0</v>
      </c>
      <c r="H15" s="115"/>
      <c r="I15" s="135">
        <f t="shared" si="1"/>
        <v>0</v>
      </c>
      <c r="J15" s="66">
        <f t="shared" si="2"/>
        <v>0</v>
      </c>
      <c r="K15" s="66">
        <f t="shared" si="3"/>
        <v>0</v>
      </c>
      <c r="L15" s="66">
        <f t="shared" si="4"/>
        <v>0</v>
      </c>
      <c r="M15" s="66">
        <f t="shared" si="5"/>
        <v>0</v>
      </c>
      <c r="N15" s="66">
        <f t="shared" si="6"/>
        <v>0</v>
      </c>
      <c r="O15" s="70">
        <f t="shared" si="7"/>
        <v>0</v>
      </c>
      <c r="P15" s="86"/>
      <c r="Q15" s="86"/>
    </row>
    <row r="16" spans="1:17" s="87" customFormat="1">
      <c r="A16" s="20" t="str">
        <f>IF(COUNTBLANK(F16)=1," ",COUNTA($F$11:F16))</f>
        <v xml:space="preserve"> </v>
      </c>
      <c r="B16" s="118" t="s">
        <v>256</v>
      </c>
      <c r="C16" s="68" t="s">
        <v>15</v>
      </c>
      <c r="D16" s="117">
        <v>8</v>
      </c>
      <c r="E16" s="66"/>
      <c r="F16" s="69"/>
      <c r="G16" s="66">
        <f t="shared" si="0"/>
        <v>0</v>
      </c>
      <c r="H16" s="115"/>
      <c r="I16" s="135">
        <f t="shared" si="1"/>
        <v>0</v>
      </c>
      <c r="J16" s="66">
        <f t="shared" si="2"/>
        <v>0</v>
      </c>
      <c r="K16" s="66">
        <f t="shared" si="3"/>
        <v>0</v>
      </c>
      <c r="L16" s="66">
        <f t="shared" si="4"/>
        <v>0</v>
      </c>
      <c r="M16" s="66">
        <f t="shared" si="5"/>
        <v>0</v>
      </c>
      <c r="N16" s="66">
        <f t="shared" si="6"/>
        <v>0</v>
      </c>
      <c r="O16" s="70">
        <f t="shared" si="7"/>
        <v>0</v>
      </c>
      <c r="P16" s="86"/>
      <c r="Q16" s="86"/>
    </row>
    <row r="17" spans="1:17" s="87" customFormat="1">
      <c r="A17" s="20" t="str">
        <f>IF(COUNTBLANK(F17)=1," ",COUNTA($F$11:F17))</f>
        <v xml:space="preserve"> </v>
      </c>
      <c r="B17" s="118" t="s">
        <v>257</v>
      </c>
      <c r="C17" s="68" t="s">
        <v>15</v>
      </c>
      <c r="D17" s="117">
        <v>5.5</v>
      </c>
      <c r="E17" s="66"/>
      <c r="F17" s="69"/>
      <c r="G17" s="66">
        <f t="shared" si="0"/>
        <v>0</v>
      </c>
      <c r="H17" s="115"/>
      <c r="I17" s="135">
        <f t="shared" si="1"/>
        <v>0</v>
      </c>
      <c r="J17" s="66">
        <f t="shared" si="2"/>
        <v>0</v>
      </c>
      <c r="K17" s="66">
        <f t="shared" si="3"/>
        <v>0</v>
      </c>
      <c r="L17" s="66">
        <f t="shared" si="4"/>
        <v>0</v>
      </c>
      <c r="M17" s="66">
        <f t="shared" si="5"/>
        <v>0</v>
      </c>
      <c r="N17" s="66">
        <f t="shared" si="6"/>
        <v>0</v>
      </c>
      <c r="O17" s="70">
        <f t="shared" si="7"/>
        <v>0</v>
      </c>
      <c r="P17" s="86"/>
      <c r="Q17" s="86"/>
    </row>
    <row r="18" spans="1:17" s="87" customFormat="1">
      <c r="A18" s="20" t="str">
        <f>IF(COUNTBLANK(F18)=1," ",COUNTA($F$11:F18))</f>
        <v xml:space="preserve"> </v>
      </c>
      <c r="B18" s="118" t="s">
        <v>258</v>
      </c>
      <c r="C18" s="68" t="s">
        <v>15</v>
      </c>
      <c r="D18" s="117">
        <v>4</v>
      </c>
      <c r="E18" s="66"/>
      <c r="F18" s="69"/>
      <c r="G18" s="66">
        <f t="shared" si="0"/>
        <v>0</v>
      </c>
      <c r="H18" s="115"/>
      <c r="I18" s="135">
        <f t="shared" si="1"/>
        <v>0</v>
      </c>
      <c r="J18" s="66">
        <f t="shared" si="2"/>
        <v>0</v>
      </c>
      <c r="K18" s="66">
        <f t="shared" si="3"/>
        <v>0</v>
      </c>
      <c r="L18" s="66">
        <f t="shared" si="4"/>
        <v>0</v>
      </c>
      <c r="M18" s="66">
        <f t="shared" si="5"/>
        <v>0</v>
      </c>
      <c r="N18" s="66">
        <f t="shared" si="6"/>
        <v>0</v>
      </c>
      <c r="O18" s="70">
        <f t="shared" si="7"/>
        <v>0</v>
      </c>
      <c r="P18" s="86"/>
      <c r="Q18" s="86"/>
    </row>
    <row r="19" spans="1:17" s="87" customFormat="1">
      <c r="A19" s="20" t="str">
        <f>IF(COUNTBLANK(F19)=1," ",COUNTA($F$11:F19))</f>
        <v xml:space="preserve"> </v>
      </c>
      <c r="B19" s="118" t="s">
        <v>259</v>
      </c>
      <c r="C19" s="68" t="s">
        <v>15</v>
      </c>
      <c r="D19" s="117">
        <v>16</v>
      </c>
      <c r="E19" s="66"/>
      <c r="F19" s="69"/>
      <c r="G19" s="66">
        <f t="shared" si="0"/>
        <v>0</v>
      </c>
      <c r="H19" s="115"/>
      <c r="I19" s="135">
        <f t="shared" si="1"/>
        <v>0</v>
      </c>
      <c r="J19" s="66">
        <f t="shared" si="2"/>
        <v>0</v>
      </c>
      <c r="K19" s="66">
        <f t="shared" si="3"/>
        <v>0</v>
      </c>
      <c r="L19" s="66">
        <f t="shared" si="4"/>
        <v>0</v>
      </c>
      <c r="M19" s="66">
        <f t="shared" si="5"/>
        <v>0</v>
      </c>
      <c r="N19" s="66">
        <f t="shared" si="6"/>
        <v>0</v>
      </c>
      <c r="O19" s="70">
        <f t="shared" si="7"/>
        <v>0</v>
      </c>
      <c r="P19" s="86"/>
      <c r="Q19" s="86"/>
    </row>
    <row r="20" spans="1:17" s="87" customFormat="1">
      <c r="A20" s="20" t="str">
        <f>IF(COUNTBLANK(F20)=1," ",COUNTA($F$11:F20))</f>
        <v xml:space="preserve"> </v>
      </c>
      <c r="B20" s="118" t="s">
        <v>260</v>
      </c>
      <c r="C20" s="68" t="s">
        <v>15</v>
      </c>
      <c r="D20" s="117">
        <v>6</v>
      </c>
      <c r="E20" s="66"/>
      <c r="F20" s="69"/>
      <c r="G20" s="66">
        <f t="shared" si="0"/>
        <v>0</v>
      </c>
      <c r="H20" s="115"/>
      <c r="I20" s="135">
        <f t="shared" si="1"/>
        <v>0</v>
      </c>
      <c r="J20" s="66">
        <f t="shared" si="2"/>
        <v>0</v>
      </c>
      <c r="K20" s="66">
        <f t="shared" si="3"/>
        <v>0</v>
      </c>
      <c r="L20" s="66">
        <f t="shared" si="4"/>
        <v>0</v>
      </c>
      <c r="M20" s="66">
        <f t="shared" si="5"/>
        <v>0</v>
      </c>
      <c r="N20" s="66">
        <f t="shared" si="6"/>
        <v>0</v>
      </c>
      <c r="O20" s="70">
        <f t="shared" si="7"/>
        <v>0</v>
      </c>
      <c r="P20" s="86"/>
      <c r="Q20" s="86"/>
    </row>
    <row r="21" spans="1:17" s="87" customFormat="1">
      <c r="A21" s="20" t="str">
        <f>IF(COUNTBLANK(F21)=1," ",COUNTA($F$11:F21))</f>
        <v xml:space="preserve"> </v>
      </c>
      <c r="B21" s="118" t="s">
        <v>261</v>
      </c>
      <c r="C21" s="68" t="s">
        <v>15</v>
      </c>
      <c r="D21" s="117">
        <v>14</v>
      </c>
      <c r="E21" s="66"/>
      <c r="F21" s="69"/>
      <c r="G21" s="66">
        <f t="shared" si="0"/>
        <v>0</v>
      </c>
      <c r="H21" s="115"/>
      <c r="I21" s="135">
        <f t="shared" si="1"/>
        <v>0</v>
      </c>
      <c r="J21" s="66">
        <f t="shared" si="2"/>
        <v>0</v>
      </c>
      <c r="K21" s="66">
        <f t="shared" si="3"/>
        <v>0</v>
      </c>
      <c r="L21" s="66">
        <f t="shared" si="4"/>
        <v>0</v>
      </c>
      <c r="M21" s="66">
        <f t="shared" si="5"/>
        <v>0</v>
      </c>
      <c r="N21" s="66">
        <f t="shared" si="6"/>
        <v>0</v>
      </c>
      <c r="O21" s="70">
        <f t="shared" si="7"/>
        <v>0</v>
      </c>
      <c r="P21" s="86"/>
      <c r="Q21" s="86"/>
    </row>
    <row r="22" spans="1:17" s="87" customFormat="1">
      <c r="A22" s="20" t="str">
        <f>IF(COUNTBLANK(F22)=1," ",COUNTA($F$11:F22))</f>
        <v xml:space="preserve"> </v>
      </c>
      <c r="B22" s="118" t="s">
        <v>262</v>
      </c>
      <c r="C22" s="68" t="s">
        <v>112</v>
      </c>
      <c r="D22" s="117">
        <v>17</v>
      </c>
      <c r="E22" s="66"/>
      <c r="F22" s="69"/>
      <c r="G22" s="66">
        <f t="shared" si="0"/>
        <v>0</v>
      </c>
      <c r="H22" s="115"/>
      <c r="I22" s="135">
        <f t="shared" si="1"/>
        <v>0</v>
      </c>
      <c r="J22" s="66">
        <f t="shared" si="2"/>
        <v>0</v>
      </c>
      <c r="K22" s="66">
        <f t="shared" si="3"/>
        <v>0</v>
      </c>
      <c r="L22" s="66">
        <f t="shared" si="4"/>
        <v>0</v>
      </c>
      <c r="M22" s="66">
        <f t="shared" si="5"/>
        <v>0</v>
      </c>
      <c r="N22" s="66">
        <f t="shared" si="6"/>
        <v>0</v>
      </c>
      <c r="O22" s="70">
        <f t="shared" si="7"/>
        <v>0</v>
      </c>
      <c r="P22" s="86"/>
      <c r="Q22" s="86"/>
    </row>
    <row r="23" spans="1:17" s="87" customFormat="1">
      <c r="A23" s="20" t="str">
        <f>IF(COUNTBLANK(F23)=1," ",COUNTA($F$11:F23))</f>
        <v xml:space="preserve"> </v>
      </c>
      <c r="B23" s="118" t="s">
        <v>263</v>
      </c>
      <c r="C23" s="68" t="s">
        <v>112</v>
      </c>
      <c r="D23" s="117">
        <v>13</v>
      </c>
      <c r="E23" s="66"/>
      <c r="F23" s="69"/>
      <c r="G23" s="66">
        <f t="shared" si="0"/>
        <v>0</v>
      </c>
      <c r="H23" s="115"/>
      <c r="I23" s="135">
        <f t="shared" si="1"/>
        <v>0</v>
      </c>
      <c r="J23" s="66">
        <f t="shared" si="2"/>
        <v>0</v>
      </c>
      <c r="K23" s="66">
        <f t="shared" si="3"/>
        <v>0</v>
      </c>
      <c r="L23" s="66">
        <f t="shared" si="4"/>
        <v>0</v>
      </c>
      <c r="M23" s="66">
        <f t="shared" si="5"/>
        <v>0</v>
      </c>
      <c r="N23" s="66">
        <f t="shared" si="6"/>
        <v>0</v>
      </c>
      <c r="O23" s="70">
        <f t="shared" si="7"/>
        <v>0</v>
      </c>
      <c r="P23" s="86"/>
      <c r="Q23" s="86"/>
    </row>
    <row r="24" spans="1:17" s="87" customFormat="1">
      <c r="A24" s="20" t="str">
        <f>IF(COUNTBLANK(F24)=1," ",COUNTA($F$11:F24))</f>
        <v xml:space="preserve"> </v>
      </c>
      <c r="B24" s="118" t="s">
        <v>264</v>
      </c>
      <c r="C24" s="68" t="s">
        <v>16</v>
      </c>
      <c r="D24" s="117">
        <v>15</v>
      </c>
      <c r="E24" s="66"/>
      <c r="F24" s="69"/>
      <c r="G24" s="66">
        <f t="shared" si="0"/>
        <v>0</v>
      </c>
      <c r="H24" s="115"/>
      <c r="I24" s="135">
        <f t="shared" si="1"/>
        <v>0</v>
      </c>
      <c r="J24" s="66">
        <f t="shared" si="2"/>
        <v>0</v>
      </c>
      <c r="K24" s="66">
        <f t="shared" si="3"/>
        <v>0</v>
      </c>
      <c r="L24" s="66">
        <f t="shared" si="4"/>
        <v>0</v>
      </c>
      <c r="M24" s="66">
        <f t="shared" si="5"/>
        <v>0</v>
      </c>
      <c r="N24" s="66">
        <f t="shared" si="6"/>
        <v>0</v>
      </c>
      <c r="O24" s="70">
        <f t="shared" si="7"/>
        <v>0</v>
      </c>
      <c r="P24" s="86"/>
      <c r="Q24" s="86"/>
    </row>
    <row r="25" spans="1:17" s="87" customFormat="1">
      <c r="A25" s="20" t="str">
        <f>IF(COUNTBLANK(F25)=1," ",COUNTA($F$11:F25))</f>
        <v xml:space="preserve"> </v>
      </c>
      <c r="B25" s="118" t="s">
        <v>265</v>
      </c>
      <c r="C25" s="68" t="s">
        <v>16</v>
      </c>
      <c r="D25" s="117">
        <v>2</v>
      </c>
      <c r="E25" s="66"/>
      <c r="F25" s="69"/>
      <c r="G25" s="66">
        <f t="shared" si="0"/>
        <v>0</v>
      </c>
      <c r="H25" s="115"/>
      <c r="I25" s="135">
        <f t="shared" si="1"/>
        <v>0</v>
      </c>
      <c r="J25" s="66">
        <f t="shared" si="2"/>
        <v>0</v>
      </c>
      <c r="K25" s="66">
        <f t="shared" si="3"/>
        <v>0</v>
      </c>
      <c r="L25" s="66">
        <f t="shared" si="4"/>
        <v>0</v>
      </c>
      <c r="M25" s="66">
        <f t="shared" si="5"/>
        <v>0</v>
      </c>
      <c r="N25" s="66">
        <f t="shared" si="6"/>
        <v>0</v>
      </c>
      <c r="O25" s="70">
        <f t="shared" si="7"/>
        <v>0</v>
      </c>
      <c r="P25" s="86"/>
      <c r="Q25" s="86"/>
    </row>
    <row r="26" spans="1:17" s="87" customFormat="1">
      <c r="A26" s="20" t="str">
        <f>IF(COUNTBLANK(F26)=1," ",COUNTA($F$11:F26))</f>
        <v xml:space="preserve"> </v>
      </c>
      <c r="B26" s="118" t="s">
        <v>266</v>
      </c>
      <c r="C26" s="68" t="s">
        <v>16</v>
      </c>
      <c r="D26" s="117">
        <v>1</v>
      </c>
      <c r="E26" s="66"/>
      <c r="F26" s="69"/>
      <c r="G26" s="66">
        <f t="shared" si="0"/>
        <v>0</v>
      </c>
      <c r="H26" s="115"/>
      <c r="I26" s="135">
        <f t="shared" si="1"/>
        <v>0</v>
      </c>
      <c r="J26" s="66">
        <f t="shared" si="2"/>
        <v>0</v>
      </c>
      <c r="K26" s="66">
        <f t="shared" si="3"/>
        <v>0</v>
      </c>
      <c r="L26" s="66">
        <f t="shared" si="4"/>
        <v>0</v>
      </c>
      <c r="M26" s="66">
        <f t="shared" si="5"/>
        <v>0</v>
      </c>
      <c r="N26" s="66">
        <f t="shared" si="6"/>
        <v>0</v>
      </c>
      <c r="O26" s="70">
        <f t="shared" si="7"/>
        <v>0</v>
      </c>
      <c r="P26" s="86"/>
      <c r="Q26" s="86"/>
    </row>
    <row r="27" spans="1:17" s="87" customFormat="1">
      <c r="A27" s="20" t="str">
        <f>IF(COUNTBLANK(F27)=1," ",COUNTA($F$11:F27))</f>
        <v xml:space="preserve"> </v>
      </c>
      <c r="B27" s="118" t="s">
        <v>267</v>
      </c>
      <c r="C27" s="68" t="s">
        <v>16</v>
      </c>
      <c r="D27" s="117">
        <v>2</v>
      </c>
      <c r="E27" s="66"/>
      <c r="F27" s="69"/>
      <c r="G27" s="66">
        <f t="shared" si="0"/>
        <v>0</v>
      </c>
      <c r="H27" s="115"/>
      <c r="I27" s="135">
        <f t="shared" si="1"/>
        <v>0</v>
      </c>
      <c r="J27" s="66">
        <f t="shared" si="2"/>
        <v>0</v>
      </c>
      <c r="K27" s="66">
        <f t="shared" si="3"/>
        <v>0</v>
      </c>
      <c r="L27" s="66">
        <f t="shared" si="4"/>
        <v>0</v>
      </c>
      <c r="M27" s="66">
        <f t="shared" si="5"/>
        <v>0</v>
      </c>
      <c r="N27" s="66">
        <f t="shared" si="6"/>
        <v>0</v>
      </c>
      <c r="O27" s="70">
        <f t="shared" si="7"/>
        <v>0</v>
      </c>
      <c r="P27" s="86"/>
      <c r="Q27" s="86"/>
    </row>
    <row r="28" spans="1:17" s="87" customFormat="1">
      <c r="A28" s="20" t="str">
        <f>IF(COUNTBLANK(F28)=1," ",COUNTA($F$11:F28))</f>
        <v xml:space="preserve"> </v>
      </c>
      <c r="B28" s="118" t="s">
        <v>268</v>
      </c>
      <c r="C28" s="68" t="s">
        <v>112</v>
      </c>
      <c r="D28" s="117">
        <v>2</v>
      </c>
      <c r="E28" s="66"/>
      <c r="F28" s="69"/>
      <c r="G28" s="66">
        <f t="shared" si="0"/>
        <v>0</v>
      </c>
      <c r="H28" s="115"/>
      <c r="I28" s="135">
        <f t="shared" si="1"/>
        <v>0</v>
      </c>
      <c r="J28" s="66">
        <f t="shared" si="2"/>
        <v>0</v>
      </c>
      <c r="K28" s="66">
        <f t="shared" si="3"/>
        <v>0</v>
      </c>
      <c r="L28" s="66">
        <f t="shared" si="4"/>
        <v>0</v>
      </c>
      <c r="M28" s="66">
        <f t="shared" si="5"/>
        <v>0</v>
      </c>
      <c r="N28" s="66">
        <f t="shared" si="6"/>
        <v>0</v>
      </c>
      <c r="O28" s="70">
        <f t="shared" si="7"/>
        <v>0</v>
      </c>
      <c r="P28" s="86"/>
      <c r="Q28" s="86"/>
    </row>
    <row r="29" spans="1:17" s="87" customFormat="1">
      <c r="A29" s="20" t="str">
        <f>IF(COUNTBLANK(F29)=1," ",COUNTA($F$11:F29))</f>
        <v xml:space="preserve"> </v>
      </c>
      <c r="B29" s="118" t="s">
        <v>269</v>
      </c>
      <c r="C29" s="68" t="s">
        <v>112</v>
      </c>
      <c r="D29" s="117">
        <v>1</v>
      </c>
      <c r="E29" s="66"/>
      <c r="F29" s="69"/>
      <c r="G29" s="66">
        <f t="shared" si="0"/>
        <v>0</v>
      </c>
      <c r="H29" s="115"/>
      <c r="I29" s="135">
        <f t="shared" si="1"/>
        <v>0</v>
      </c>
      <c r="J29" s="66">
        <f t="shared" si="2"/>
        <v>0</v>
      </c>
      <c r="K29" s="66">
        <f t="shared" si="3"/>
        <v>0</v>
      </c>
      <c r="L29" s="66">
        <f t="shared" si="4"/>
        <v>0</v>
      </c>
      <c r="M29" s="66">
        <f t="shared" si="5"/>
        <v>0</v>
      </c>
      <c r="N29" s="66">
        <f t="shared" si="6"/>
        <v>0</v>
      </c>
      <c r="O29" s="70">
        <f t="shared" si="7"/>
        <v>0</v>
      </c>
      <c r="P29" s="86"/>
      <c r="Q29" s="86"/>
    </row>
    <row r="30" spans="1:17" s="87" customFormat="1">
      <c r="A30" s="20" t="str">
        <f>IF(COUNTBLANK(F30)=1," ",COUNTA($F$11:F30))</f>
        <v xml:space="preserve"> </v>
      </c>
      <c r="B30" s="118" t="s">
        <v>377</v>
      </c>
      <c r="C30" s="68" t="s">
        <v>16</v>
      </c>
      <c r="D30" s="117">
        <v>1</v>
      </c>
      <c r="E30" s="66"/>
      <c r="F30" s="69"/>
      <c r="G30" s="66">
        <f t="shared" si="0"/>
        <v>0</v>
      </c>
      <c r="H30" s="115"/>
      <c r="I30" s="135">
        <f t="shared" si="1"/>
        <v>0</v>
      </c>
      <c r="J30" s="66">
        <f t="shared" si="2"/>
        <v>0</v>
      </c>
      <c r="K30" s="66">
        <f t="shared" si="3"/>
        <v>0</v>
      </c>
      <c r="L30" s="66">
        <f t="shared" si="4"/>
        <v>0</v>
      </c>
      <c r="M30" s="66">
        <f t="shared" si="5"/>
        <v>0</v>
      </c>
      <c r="N30" s="66">
        <f t="shared" si="6"/>
        <v>0</v>
      </c>
      <c r="O30" s="70">
        <f t="shared" si="7"/>
        <v>0</v>
      </c>
      <c r="P30" s="86"/>
      <c r="Q30" s="86"/>
    </row>
    <row r="31" spans="1:17" s="87" customFormat="1" ht="26">
      <c r="A31" s="20" t="str">
        <f>IF(COUNTBLANK(F31)=1," ",COUNTA($F$11:F31))</f>
        <v xml:space="preserve"> </v>
      </c>
      <c r="B31" s="118" t="s">
        <v>270</v>
      </c>
      <c r="C31" s="68" t="s">
        <v>126</v>
      </c>
      <c r="D31" s="117">
        <v>46</v>
      </c>
      <c r="E31" s="66"/>
      <c r="F31" s="69"/>
      <c r="G31" s="66">
        <f t="shared" si="0"/>
        <v>0</v>
      </c>
      <c r="H31" s="115"/>
      <c r="I31" s="135">
        <f t="shared" si="1"/>
        <v>0</v>
      </c>
      <c r="J31" s="66">
        <f t="shared" si="2"/>
        <v>0</v>
      </c>
      <c r="K31" s="66">
        <f t="shared" si="3"/>
        <v>0</v>
      </c>
      <c r="L31" s="66">
        <f t="shared" si="4"/>
        <v>0</v>
      </c>
      <c r="M31" s="66">
        <f t="shared" si="5"/>
        <v>0</v>
      </c>
      <c r="N31" s="66">
        <f t="shared" si="6"/>
        <v>0</v>
      </c>
      <c r="O31" s="70">
        <f t="shared" si="7"/>
        <v>0</v>
      </c>
      <c r="P31" s="86"/>
      <c r="Q31" s="86"/>
    </row>
    <row r="32" spans="1:17" s="87" customFormat="1" ht="26">
      <c r="A32" s="20" t="str">
        <f>IF(COUNTBLANK(F32)=1," ",COUNTA($F$11:F32))</f>
        <v xml:space="preserve"> </v>
      </c>
      <c r="B32" s="118" t="s">
        <v>271</v>
      </c>
      <c r="C32" s="68" t="s">
        <v>126</v>
      </c>
      <c r="D32" s="117">
        <v>6</v>
      </c>
      <c r="E32" s="66"/>
      <c r="F32" s="69"/>
      <c r="G32" s="66">
        <f t="shared" si="0"/>
        <v>0</v>
      </c>
      <c r="H32" s="115"/>
      <c r="I32" s="135">
        <f t="shared" si="1"/>
        <v>0</v>
      </c>
      <c r="J32" s="66">
        <f t="shared" si="2"/>
        <v>0</v>
      </c>
      <c r="K32" s="66">
        <f t="shared" si="3"/>
        <v>0</v>
      </c>
      <c r="L32" s="66">
        <f t="shared" si="4"/>
        <v>0</v>
      </c>
      <c r="M32" s="66">
        <f t="shared" si="5"/>
        <v>0</v>
      </c>
      <c r="N32" s="66">
        <f t="shared" si="6"/>
        <v>0</v>
      </c>
      <c r="O32" s="70">
        <f t="shared" si="7"/>
        <v>0</v>
      </c>
      <c r="P32" s="86"/>
      <c r="Q32" s="86"/>
    </row>
    <row r="33" spans="1:17" s="87" customFormat="1" ht="26">
      <c r="A33" s="20" t="str">
        <f>IF(COUNTBLANK(F33)=1," ",COUNTA($F$11:F33))</f>
        <v xml:space="preserve"> </v>
      </c>
      <c r="B33" s="118" t="s">
        <v>272</v>
      </c>
      <c r="C33" s="68" t="s">
        <v>126</v>
      </c>
      <c r="D33" s="117">
        <v>34</v>
      </c>
      <c r="E33" s="66"/>
      <c r="F33" s="69"/>
      <c r="G33" s="66">
        <f t="shared" si="0"/>
        <v>0</v>
      </c>
      <c r="H33" s="115"/>
      <c r="I33" s="135">
        <f t="shared" si="1"/>
        <v>0</v>
      </c>
      <c r="J33" s="66">
        <f t="shared" si="2"/>
        <v>0</v>
      </c>
      <c r="K33" s="66">
        <f t="shared" si="3"/>
        <v>0</v>
      </c>
      <c r="L33" s="66">
        <f t="shared" si="4"/>
        <v>0</v>
      </c>
      <c r="M33" s="66">
        <f t="shared" si="5"/>
        <v>0</v>
      </c>
      <c r="N33" s="66">
        <f t="shared" si="6"/>
        <v>0</v>
      </c>
      <c r="O33" s="70">
        <f t="shared" si="7"/>
        <v>0</v>
      </c>
      <c r="P33" s="86"/>
      <c r="Q33" s="86"/>
    </row>
    <row r="34" spans="1:17" s="87" customFormat="1">
      <c r="A34" s="20" t="str">
        <f>IF(COUNTBLANK(F34)=1," ",COUNTA($F$11:F34))</f>
        <v xml:space="preserve"> </v>
      </c>
      <c r="B34" s="118" t="s">
        <v>273</v>
      </c>
      <c r="C34" s="68" t="s">
        <v>16</v>
      </c>
      <c r="D34" s="117">
        <v>20</v>
      </c>
      <c r="E34" s="66"/>
      <c r="F34" s="69"/>
      <c r="G34" s="66">
        <f t="shared" si="0"/>
        <v>0</v>
      </c>
      <c r="H34" s="115"/>
      <c r="I34" s="135">
        <f t="shared" si="1"/>
        <v>0</v>
      </c>
      <c r="J34" s="66">
        <f t="shared" si="2"/>
        <v>0</v>
      </c>
      <c r="K34" s="66">
        <f t="shared" si="3"/>
        <v>0</v>
      </c>
      <c r="L34" s="66">
        <f t="shared" si="4"/>
        <v>0</v>
      </c>
      <c r="M34" s="66">
        <f t="shared" si="5"/>
        <v>0</v>
      </c>
      <c r="N34" s="66">
        <f t="shared" si="6"/>
        <v>0</v>
      </c>
      <c r="O34" s="70">
        <f t="shared" si="7"/>
        <v>0</v>
      </c>
      <c r="P34" s="86"/>
      <c r="Q34" s="86"/>
    </row>
    <row r="35" spans="1:17" s="87" customFormat="1">
      <c r="A35" s="20" t="str">
        <f>IF(COUNTBLANK(F35)=1," ",COUNTA($F$11:F35))</f>
        <v xml:space="preserve"> </v>
      </c>
      <c r="B35" s="118" t="s">
        <v>274</v>
      </c>
      <c r="C35" s="68" t="s">
        <v>112</v>
      </c>
      <c r="D35" s="117">
        <v>1</v>
      </c>
      <c r="E35" s="66"/>
      <c r="F35" s="69"/>
      <c r="G35" s="66">
        <f t="shared" si="0"/>
        <v>0</v>
      </c>
      <c r="H35" s="115"/>
      <c r="I35" s="135">
        <f t="shared" si="1"/>
        <v>0</v>
      </c>
      <c r="J35" s="66">
        <f t="shared" si="2"/>
        <v>0</v>
      </c>
      <c r="K35" s="66">
        <f t="shared" si="3"/>
        <v>0</v>
      </c>
      <c r="L35" s="66">
        <f t="shared" si="4"/>
        <v>0</v>
      </c>
      <c r="M35" s="66">
        <f t="shared" si="5"/>
        <v>0</v>
      </c>
      <c r="N35" s="66">
        <f t="shared" si="6"/>
        <v>0</v>
      </c>
      <c r="O35" s="70">
        <f t="shared" si="7"/>
        <v>0</v>
      </c>
      <c r="P35" s="86"/>
      <c r="Q35" s="86"/>
    </row>
    <row r="36" spans="1:17" s="87" customFormat="1">
      <c r="A36" s="20" t="str">
        <f>IF(COUNTBLANK(F36)=1," ",COUNTA($F$11:F36))</f>
        <v xml:space="preserve"> </v>
      </c>
      <c r="B36" s="118" t="s">
        <v>275</v>
      </c>
      <c r="C36" s="68" t="s">
        <v>126</v>
      </c>
      <c r="D36" s="117">
        <v>80</v>
      </c>
      <c r="E36" s="66"/>
      <c r="F36" s="69"/>
      <c r="G36" s="66">
        <f t="shared" si="0"/>
        <v>0</v>
      </c>
      <c r="H36" s="115"/>
      <c r="I36" s="135">
        <f t="shared" si="1"/>
        <v>0</v>
      </c>
      <c r="J36" s="66">
        <f t="shared" si="2"/>
        <v>0</v>
      </c>
      <c r="K36" s="66">
        <f t="shared" si="3"/>
        <v>0</v>
      </c>
      <c r="L36" s="66">
        <f t="shared" si="4"/>
        <v>0</v>
      </c>
      <c r="M36" s="66">
        <f t="shared" si="5"/>
        <v>0</v>
      </c>
      <c r="N36" s="66">
        <f t="shared" si="6"/>
        <v>0</v>
      </c>
      <c r="O36" s="70">
        <f t="shared" si="7"/>
        <v>0</v>
      </c>
      <c r="P36" s="86"/>
      <c r="Q36" s="86"/>
    </row>
    <row r="37" spans="1:17" s="87" customFormat="1">
      <c r="A37" s="20" t="str">
        <f>IF(COUNTBLANK(F37)=1," ",COUNTA($F$11:F37))</f>
        <v xml:space="preserve"> </v>
      </c>
      <c r="B37" s="118" t="s">
        <v>276</v>
      </c>
      <c r="C37" s="68" t="s">
        <v>126</v>
      </c>
      <c r="D37" s="117">
        <v>20</v>
      </c>
      <c r="E37" s="66"/>
      <c r="F37" s="69"/>
      <c r="G37" s="66">
        <f t="shared" si="0"/>
        <v>0</v>
      </c>
      <c r="H37" s="115"/>
      <c r="I37" s="135">
        <f t="shared" si="1"/>
        <v>0</v>
      </c>
      <c r="J37" s="66">
        <f t="shared" si="2"/>
        <v>0</v>
      </c>
      <c r="K37" s="66">
        <f t="shared" si="3"/>
        <v>0</v>
      </c>
      <c r="L37" s="66">
        <f t="shared" si="4"/>
        <v>0</v>
      </c>
      <c r="M37" s="66">
        <f t="shared" si="5"/>
        <v>0</v>
      </c>
      <c r="N37" s="66">
        <f t="shared" si="6"/>
        <v>0</v>
      </c>
      <c r="O37" s="70">
        <f t="shared" si="7"/>
        <v>0</v>
      </c>
      <c r="P37" s="86"/>
      <c r="Q37" s="86"/>
    </row>
    <row r="38" spans="1:17" s="87" customFormat="1">
      <c r="A38" s="20" t="str">
        <f>IF(COUNTBLANK(F38)=1," ",COUNTA($F$11:F38))</f>
        <v xml:space="preserve"> </v>
      </c>
      <c r="B38" s="118" t="s">
        <v>277</v>
      </c>
      <c r="C38" s="68" t="s">
        <v>112</v>
      </c>
      <c r="D38" s="117">
        <v>1</v>
      </c>
      <c r="E38" s="66"/>
      <c r="F38" s="69"/>
      <c r="G38" s="66">
        <f t="shared" si="0"/>
        <v>0</v>
      </c>
      <c r="H38" s="115"/>
      <c r="I38" s="135">
        <f t="shared" si="1"/>
        <v>0</v>
      </c>
      <c r="J38" s="66">
        <f t="shared" si="2"/>
        <v>0</v>
      </c>
      <c r="K38" s="66">
        <f t="shared" si="3"/>
        <v>0</v>
      </c>
      <c r="L38" s="66">
        <f t="shared" si="4"/>
        <v>0</v>
      </c>
      <c r="M38" s="66">
        <f t="shared" si="5"/>
        <v>0</v>
      </c>
      <c r="N38" s="66">
        <f t="shared" si="6"/>
        <v>0</v>
      </c>
      <c r="O38" s="70">
        <f t="shared" si="7"/>
        <v>0</v>
      </c>
      <c r="P38" s="86"/>
      <c r="Q38" s="86"/>
    </row>
    <row r="39" spans="1:17" s="87" customFormat="1">
      <c r="A39" s="20" t="str">
        <f>IF(COUNTBLANK(F39)=1," ",COUNTA($F$11:F39))</f>
        <v xml:space="preserve"> </v>
      </c>
      <c r="B39" s="118" t="s">
        <v>278</v>
      </c>
      <c r="C39" s="68" t="s">
        <v>15</v>
      </c>
      <c r="D39" s="117">
        <v>8</v>
      </c>
      <c r="E39" s="66"/>
      <c r="F39" s="69"/>
      <c r="G39" s="66">
        <f t="shared" si="0"/>
        <v>0</v>
      </c>
      <c r="H39" s="115"/>
      <c r="I39" s="135">
        <f t="shared" si="1"/>
        <v>0</v>
      </c>
      <c r="J39" s="66">
        <f t="shared" si="2"/>
        <v>0</v>
      </c>
      <c r="K39" s="66">
        <f t="shared" si="3"/>
        <v>0</v>
      </c>
      <c r="L39" s="66">
        <f t="shared" si="4"/>
        <v>0</v>
      </c>
      <c r="M39" s="66">
        <f t="shared" si="5"/>
        <v>0</v>
      </c>
      <c r="N39" s="66">
        <f t="shared" si="6"/>
        <v>0</v>
      </c>
      <c r="O39" s="70">
        <f t="shared" si="7"/>
        <v>0</v>
      </c>
      <c r="P39" s="86"/>
      <c r="Q39" s="86"/>
    </row>
    <row r="40" spans="1:17" s="87" customFormat="1">
      <c r="A40" s="20" t="str">
        <f>IF(COUNTBLANK(F40)=1," ",COUNTA($F$11:F40))</f>
        <v xml:space="preserve"> </v>
      </c>
      <c r="B40" s="118" t="s">
        <v>279</v>
      </c>
      <c r="C40" s="68" t="s">
        <v>104</v>
      </c>
      <c r="D40" s="117">
        <v>1</v>
      </c>
      <c r="E40" s="66"/>
      <c r="F40" s="69"/>
      <c r="G40" s="66">
        <f t="shared" si="0"/>
        <v>0</v>
      </c>
      <c r="H40" s="115"/>
      <c r="I40" s="135">
        <f t="shared" si="1"/>
        <v>0</v>
      </c>
      <c r="J40" s="66">
        <f t="shared" si="2"/>
        <v>0</v>
      </c>
      <c r="K40" s="66">
        <f t="shared" si="3"/>
        <v>0</v>
      </c>
      <c r="L40" s="66">
        <f t="shared" si="4"/>
        <v>0</v>
      </c>
      <c r="M40" s="66">
        <f t="shared" si="5"/>
        <v>0</v>
      </c>
      <c r="N40" s="66">
        <f t="shared" si="6"/>
        <v>0</v>
      </c>
      <c r="O40" s="70">
        <f t="shared" si="7"/>
        <v>0</v>
      </c>
      <c r="P40" s="86"/>
      <c r="Q40" s="86"/>
    </row>
    <row r="41" spans="1:17" s="87" customFormat="1">
      <c r="A41" s="20" t="str">
        <f>IF(COUNTBLANK(F41)=1," ",COUNTA($F$11:F41))</f>
        <v xml:space="preserve"> </v>
      </c>
      <c r="B41" s="74" t="s">
        <v>280</v>
      </c>
      <c r="C41" s="68"/>
      <c r="D41" s="117"/>
      <c r="E41" s="66"/>
      <c r="F41" s="69"/>
      <c r="G41" s="66"/>
      <c r="H41" s="66"/>
      <c r="I41" s="135"/>
      <c r="J41" s="66"/>
      <c r="K41" s="66"/>
      <c r="L41" s="66"/>
      <c r="M41" s="66"/>
      <c r="N41" s="66"/>
      <c r="O41" s="70"/>
      <c r="P41" s="86"/>
      <c r="Q41" s="86"/>
    </row>
    <row r="42" spans="1:17" s="87" customFormat="1" ht="26">
      <c r="A42" s="20" t="str">
        <f>IF(COUNTBLANK(F42)=1," ",COUNTA($F$11:F42))</f>
        <v xml:space="preserve"> </v>
      </c>
      <c r="B42" s="118" t="s">
        <v>281</v>
      </c>
      <c r="C42" s="68" t="s">
        <v>112</v>
      </c>
      <c r="D42" s="117">
        <v>4</v>
      </c>
      <c r="E42" s="66"/>
      <c r="F42" s="69"/>
      <c r="G42" s="66">
        <f t="shared" si="0"/>
        <v>0</v>
      </c>
      <c r="H42" s="115"/>
      <c r="I42" s="135">
        <f t="shared" si="1"/>
        <v>0</v>
      </c>
      <c r="J42" s="66">
        <f t="shared" si="2"/>
        <v>0</v>
      </c>
      <c r="K42" s="66">
        <f t="shared" si="3"/>
        <v>0</v>
      </c>
      <c r="L42" s="66">
        <f t="shared" si="4"/>
        <v>0</v>
      </c>
      <c r="M42" s="66">
        <f t="shared" si="5"/>
        <v>0</v>
      </c>
      <c r="N42" s="66">
        <f t="shared" si="6"/>
        <v>0</v>
      </c>
      <c r="O42" s="70">
        <f t="shared" si="7"/>
        <v>0</v>
      </c>
      <c r="P42" s="86"/>
      <c r="Q42" s="86"/>
    </row>
    <row r="43" spans="1:17" s="87" customFormat="1">
      <c r="A43" s="20" t="str">
        <f>IF(COUNTBLANK(F43)=1," ",COUNTA($F$11:F43))</f>
        <v xml:space="preserve"> </v>
      </c>
      <c r="B43" s="118" t="s">
        <v>282</v>
      </c>
      <c r="C43" s="68" t="s">
        <v>112</v>
      </c>
      <c r="D43" s="117">
        <v>1</v>
      </c>
      <c r="E43" s="66"/>
      <c r="F43" s="69"/>
      <c r="G43" s="66">
        <f t="shared" si="0"/>
        <v>0</v>
      </c>
      <c r="H43" s="115"/>
      <c r="I43" s="135">
        <f t="shared" si="1"/>
        <v>0</v>
      </c>
      <c r="J43" s="66">
        <f t="shared" si="2"/>
        <v>0</v>
      </c>
      <c r="K43" s="66">
        <f t="shared" si="3"/>
        <v>0</v>
      </c>
      <c r="L43" s="66">
        <f t="shared" si="4"/>
        <v>0</v>
      </c>
      <c r="M43" s="66">
        <f t="shared" si="5"/>
        <v>0</v>
      </c>
      <c r="N43" s="66">
        <f t="shared" si="6"/>
        <v>0</v>
      </c>
      <c r="O43" s="70">
        <f t="shared" si="7"/>
        <v>0</v>
      </c>
      <c r="P43" s="86"/>
      <c r="Q43" s="86"/>
    </row>
    <row r="44" spans="1:17" s="87" customFormat="1">
      <c r="A44" s="20" t="str">
        <f>IF(COUNTBLANK(F44)=1," ",COUNTA($F$11:F44))</f>
        <v xml:space="preserve"> </v>
      </c>
      <c r="B44" s="118" t="s">
        <v>132</v>
      </c>
      <c r="C44" s="68" t="s">
        <v>103</v>
      </c>
      <c r="D44" s="117">
        <v>5</v>
      </c>
      <c r="E44" s="66"/>
      <c r="F44" s="69"/>
      <c r="G44" s="66">
        <f t="shared" si="0"/>
        <v>0</v>
      </c>
      <c r="H44" s="115"/>
      <c r="I44" s="135">
        <f t="shared" si="1"/>
        <v>0</v>
      </c>
      <c r="J44" s="66">
        <f t="shared" si="2"/>
        <v>0</v>
      </c>
      <c r="K44" s="66">
        <f t="shared" si="3"/>
        <v>0</v>
      </c>
      <c r="L44" s="66">
        <f t="shared" si="4"/>
        <v>0</v>
      </c>
      <c r="M44" s="66">
        <f t="shared" si="5"/>
        <v>0</v>
      </c>
      <c r="N44" s="66">
        <f t="shared" si="6"/>
        <v>0</v>
      </c>
      <c r="O44" s="70">
        <f t="shared" si="7"/>
        <v>0</v>
      </c>
      <c r="P44" s="86"/>
      <c r="Q44" s="86"/>
    </row>
    <row r="45" spans="1:17" s="87" customFormat="1">
      <c r="A45" s="119"/>
      <c r="B45" s="74" t="s">
        <v>283</v>
      </c>
      <c r="C45" s="68"/>
      <c r="D45" s="117"/>
      <c r="E45" s="66"/>
      <c r="F45" s="69"/>
      <c r="G45" s="66"/>
      <c r="H45" s="66"/>
      <c r="I45" s="135"/>
      <c r="J45" s="66"/>
      <c r="K45" s="66"/>
      <c r="L45" s="66"/>
      <c r="M45" s="66"/>
      <c r="N45" s="66"/>
      <c r="O45" s="70"/>
      <c r="P45" s="86"/>
      <c r="Q45" s="86"/>
    </row>
    <row r="46" spans="1:17" s="87" customFormat="1" ht="39">
      <c r="A46" s="209"/>
      <c r="B46" s="210" t="s">
        <v>284</v>
      </c>
      <c r="C46" s="211"/>
      <c r="D46" s="212"/>
      <c r="E46" s="66"/>
      <c r="F46" s="69"/>
      <c r="G46" s="66"/>
      <c r="H46" s="135"/>
      <c r="I46" s="135"/>
      <c r="J46" s="66"/>
      <c r="K46" s="66"/>
      <c r="L46" s="66"/>
      <c r="M46" s="66"/>
      <c r="N46" s="66"/>
      <c r="O46" s="70"/>
      <c r="P46" s="86"/>
      <c r="Q46" s="86"/>
    </row>
    <row r="47" spans="1:17" s="87" customFormat="1">
      <c r="A47" s="20"/>
      <c r="B47" s="118"/>
      <c r="C47" s="68"/>
      <c r="D47" s="117"/>
      <c r="E47" s="66"/>
      <c r="F47" s="69"/>
      <c r="G47" s="66"/>
      <c r="H47" s="66"/>
      <c r="I47" s="66"/>
      <c r="J47" s="66"/>
      <c r="K47" s="66"/>
      <c r="L47" s="66"/>
      <c r="M47" s="66"/>
      <c r="N47" s="66"/>
      <c r="O47" s="70"/>
      <c r="P47" s="86"/>
      <c r="Q47" s="86"/>
    </row>
    <row r="48" spans="1:17" s="87" customFormat="1">
      <c r="A48" s="120"/>
      <c r="B48" s="121"/>
      <c r="C48" s="122"/>
      <c r="D48" s="123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5"/>
      <c r="P48" s="86"/>
      <c r="Q48" s="86"/>
    </row>
    <row r="49" spans="1:15">
      <c r="A49" s="88"/>
      <c r="B49" s="89"/>
      <c r="C49" s="90"/>
      <c r="D49" s="90"/>
      <c r="E49" s="90"/>
      <c r="F49" s="90"/>
      <c r="G49" s="91"/>
      <c r="H49" s="92"/>
      <c r="I49" s="91"/>
      <c r="J49" s="91"/>
      <c r="K49" s="93">
        <f>SUM(K12:K48)</f>
        <v>0</v>
      </c>
      <c r="L49" s="93">
        <f t="shared" ref="L49:O49" si="8">SUM(L12:L48)</f>
        <v>0</v>
      </c>
      <c r="M49" s="93">
        <f t="shared" si="8"/>
        <v>0</v>
      </c>
      <c r="N49" s="93">
        <f t="shared" si="8"/>
        <v>0</v>
      </c>
      <c r="O49" s="93">
        <f t="shared" si="8"/>
        <v>0</v>
      </c>
    </row>
    <row r="50" spans="1:15">
      <c r="B50" s="22"/>
      <c r="D50" s="23"/>
    </row>
    <row r="51" spans="1:15">
      <c r="B51" s="22"/>
      <c r="D51" s="23"/>
    </row>
    <row r="52" spans="1:15">
      <c r="B52" s="22" t="s">
        <v>558</v>
      </c>
      <c r="D52" s="23"/>
      <c r="E52" s="23"/>
    </row>
    <row r="53" spans="1:15">
      <c r="B53" s="22"/>
      <c r="D53" s="23"/>
      <c r="E53" s="23"/>
    </row>
    <row r="54" spans="1:15">
      <c r="B54" s="22" t="s">
        <v>570</v>
      </c>
      <c r="D54" s="23"/>
      <c r="E54" s="23"/>
    </row>
    <row r="55" spans="1:15">
      <c r="B55" s="22"/>
      <c r="D55" s="23"/>
      <c r="E55" s="23"/>
    </row>
    <row r="56" spans="1:15">
      <c r="B56" s="22"/>
      <c r="D56" s="23"/>
      <c r="E56" s="23"/>
    </row>
    <row r="57" spans="1:15">
      <c r="B57" s="22"/>
      <c r="D57" s="23"/>
      <c r="E57" s="23"/>
    </row>
    <row r="58" spans="1:15">
      <c r="B58" s="22"/>
      <c r="D58" s="23"/>
    </row>
    <row r="59" spans="1:15">
      <c r="B59" s="22"/>
      <c r="D59" s="23"/>
    </row>
    <row r="60" spans="1:15">
      <c r="B60" s="22"/>
      <c r="D60" s="23"/>
    </row>
    <row r="61" spans="1:15">
      <c r="B61" s="22"/>
      <c r="D61" s="23"/>
    </row>
    <row r="62" spans="1:15">
      <c r="B62" s="22"/>
      <c r="D62" s="23"/>
    </row>
    <row r="63" spans="1:15">
      <c r="B63" s="22"/>
      <c r="D63" s="23"/>
    </row>
    <row r="64" spans="1:15">
      <c r="C64" s="22"/>
    </row>
    <row r="65" spans="3:3">
      <c r="C65" s="22"/>
    </row>
    <row r="66" spans="3:3">
      <c r="C66" s="22"/>
    </row>
    <row r="67" spans="3:3">
      <c r="C67" s="22"/>
    </row>
    <row r="68" spans="3:3">
      <c r="C68" s="22"/>
    </row>
    <row r="69" spans="3:3">
      <c r="C69" s="22"/>
    </row>
    <row r="70" spans="3:3">
      <c r="C70" s="22"/>
    </row>
    <row r="71" spans="3:3">
      <c r="C71" s="22"/>
    </row>
  </sheetData>
  <mergeCells count="6">
    <mergeCell ref="E9:J9"/>
    <mergeCell ref="K9:O9"/>
    <mergeCell ref="A9:A10"/>
    <mergeCell ref="B9:B10"/>
    <mergeCell ref="C9:C10"/>
    <mergeCell ref="D9:D10"/>
  </mergeCells>
  <pageMargins left="0.25" right="0.25" top="0.75" bottom="0.75" header="0.3" footer="0.3"/>
  <pageSetup paperSize="9" scale="9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XEM47"/>
  <sheetViews>
    <sheetView view="pageBreakPreview" topLeftCell="A9" zoomScale="58" zoomScaleNormal="150" zoomScaleSheetLayoutView="58" workbookViewId="0">
      <selection activeCell="L20" sqref="L20"/>
    </sheetView>
  </sheetViews>
  <sheetFormatPr defaultColWidth="9.1796875" defaultRowHeight="13"/>
  <cols>
    <col min="1" max="1" width="4.7265625" style="23" customWidth="1"/>
    <col min="2" max="2" width="57.453125" style="22" customWidth="1"/>
    <col min="3" max="3" width="11.26953125" style="23" customWidth="1"/>
    <col min="4" max="4" width="6" style="23" customWidth="1"/>
    <col min="5" max="5" width="6.81640625" style="22" customWidth="1"/>
    <col min="6" max="6" width="8.1796875" style="22" customWidth="1"/>
    <col min="7" max="7" width="6.54296875" style="22" customWidth="1"/>
    <col min="8" max="8" width="8.26953125" style="22" customWidth="1"/>
    <col min="9" max="9" width="6.7265625" style="22" customWidth="1"/>
    <col min="10" max="10" width="9.54296875" style="22" customWidth="1"/>
    <col min="11" max="11" width="6.54296875" style="22" customWidth="1"/>
    <col min="12" max="12" width="8.26953125" style="22" customWidth="1"/>
    <col min="13" max="13" width="8.453125" style="22" customWidth="1"/>
    <col min="14" max="14" width="6.54296875" style="22" customWidth="1"/>
    <col min="15" max="15" width="8.54296875" style="22" customWidth="1"/>
    <col min="16" max="16384" width="9.1796875" style="22"/>
  </cols>
  <sheetData>
    <row r="1" spans="1:1023 1039:2047 2063:3071 3087:4095 4111:5119 5135:6143 6159:7167 7183:8191 8207:9215 9231:10239 10255:11263 11279:12287 12303:13311 13327:14335 14351:15359 15375:16367" ht="14">
      <c r="A1" s="46">
        <v>16</v>
      </c>
      <c r="C1" s="94" t="s">
        <v>535</v>
      </c>
    </row>
    <row r="2" spans="1:1023 1039:2047 2063:3071 3087:4095 4111:5119 5135:6143 6159:7167 7183:8191 8207:9215 9231:10239 10255:11263 11279:12287 12303:13311 13327:14335 14351:15359 15375:16367">
      <c r="C2" s="94" t="s">
        <v>536</v>
      </c>
    </row>
    <row r="3" spans="1:1023 1039:2047 2063:3071 3087:4095 4111:5119 5135:6143 6159:7167 7183:8191 8207:9215 9231:10239 10255:11263 11279:12287 12303:13311 13327:14335 14351:15359 15375:16367">
      <c r="A3" s="24"/>
    </row>
    <row r="4" spans="1:1023 1039:2047 2063:3071 3087:4095 4111:5119 5135:6143 6159:7167 7183:8191 8207:9215 9231:10239 10255:11263 11279:12287 12303:13311 13327:14335 14351:15359 15375:16367">
      <c r="A4" s="133"/>
      <c r="B4" s="55"/>
      <c r="E4" s="23"/>
    </row>
    <row r="5" spans="1:1023 1039:2047 2063:3071 3087:4095 4111:5119 5135:6143 6159:7167 7183:8191 8207:9215 9231:10239 10255:11263 11279:12287 12303:13311 13327:14335 14351:15359 15375:16367">
      <c r="A5" s="94"/>
      <c r="B5" s="55"/>
      <c r="E5" s="23"/>
    </row>
    <row r="6" spans="1:1023 1039:2047 2063:3071 3087:4095 4111:5119 5135:6143 6159:7167 7183:8191 8207:9215 9231:10239 10255:11263 11279:12287 12303:13311 13327:14335 14351:15359 15375:16367">
      <c r="A6" s="133" t="s">
        <v>429</v>
      </c>
      <c r="B6" s="55"/>
      <c r="E6" s="23"/>
    </row>
    <row r="7" spans="1:1023 1039:2047 2063:3071 3087:4095 4111:5119 5135:6143 6159:7167 7183:8191 8207:9215 9231:10239 10255:11263 11279:12287 12303:13311 13327:14335 14351:15359 15375:16367">
      <c r="A7" s="133"/>
      <c r="B7" s="55"/>
      <c r="E7" s="23"/>
    </row>
    <row r="8" spans="1:1023 1039:2047 2063:3071 3087:4095 4111:5119 5135:6143 6159:7167 7183:8191 8207:9215 9231:10239 10255:11263 11279:12287 12303:13311 13327:14335 14351:15359 15375:16367">
      <c r="A8" s="24"/>
      <c r="L8" s="22" t="s">
        <v>88</v>
      </c>
      <c r="N8" s="22">
        <f>O39</f>
        <v>0</v>
      </c>
      <c r="O8" s="22" t="s">
        <v>12</v>
      </c>
    </row>
    <row r="9" spans="1:1023 1039:2047 2063:3071 3087:4095 4111:5119 5135:6143 6159:7167 7183:8191 8207:9215 9231:10239 10255:11263 11279:12287 12303:13311 13327:14335 14351:15359 15375:16367">
      <c r="L9" s="22" t="s">
        <v>574</v>
      </c>
    </row>
    <row r="10" spans="1:1023 1039:2047 2063:3071 3087:4095 4111:5119 5135:6143 6159:7167 7183:8191 8207:9215 9231:10239 10255:11263 11279:12287 12303:13311 13327:14335 14351:15359 15375:16367">
      <c r="A10" s="245" t="s">
        <v>0</v>
      </c>
      <c r="B10" s="245" t="s">
        <v>90</v>
      </c>
      <c r="C10" s="246" t="s">
        <v>6</v>
      </c>
      <c r="D10" s="246" t="s">
        <v>1</v>
      </c>
      <c r="E10" s="245" t="s">
        <v>2</v>
      </c>
      <c r="F10" s="245"/>
      <c r="G10" s="245"/>
      <c r="H10" s="245"/>
      <c r="I10" s="245"/>
      <c r="J10" s="245"/>
      <c r="K10" s="245" t="s">
        <v>3</v>
      </c>
      <c r="L10" s="245"/>
      <c r="M10" s="245"/>
      <c r="N10" s="245"/>
      <c r="O10" s="245"/>
    </row>
    <row r="11" spans="1:1023 1039:2047 2063:3071 3087:4095 4111:5119 5135:6143 6159:7167 7183:8191 8207:9215 9231:10239 10255:11263 11279:12287 12303:13311 13327:14335 14351:15359 15375:16367" ht="72.75" customHeight="1">
      <c r="A11" s="245"/>
      <c r="B11" s="245"/>
      <c r="C11" s="246"/>
      <c r="D11" s="246"/>
      <c r="E11" s="84" t="s">
        <v>4</v>
      </c>
      <c r="F11" s="84" t="s">
        <v>109</v>
      </c>
      <c r="G11" s="84" t="s">
        <v>91</v>
      </c>
      <c r="H11" s="84" t="s">
        <v>89</v>
      </c>
      <c r="I11" s="84" t="s">
        <v>92</v>
      </c>
      <c r="J11" s="84" t="s">
        <v>93</v>
      </c>
      <c r="K11" s="84" t="s">
        <v>5</v>
      </c>
      <c r="L11" s="84" t="s">
        <v>94</v>
      </c>
      <c r="M11" s="84" t="s">
        <v>89</v>
      </c>
      <c r="N11" s="84" t="s">
        <v>95</v>
      </c>
      <c r="O11" s="84" t="s">
        <v>96</v>
      </c>
    </row>
    <row r="12" spans="1:1023 1039:2047 2063:3071 3087:4095 4111:5119 5135:6143 6159:7167 7183:8191 8207:9215 9231:10239 10255:11263 11279:12287 12303:13311 13327:14335 14351:15359 15375:16367">
      <c r="A12" s="20" t="str">
        <f>IF(COUNTBLANK(F12)=1," ",COUNTA($F$12:F12))</f>
        <v xml:space="preserve"> </v>
      </c>
      <c r="B12" s="196" t="s">
        <v>209</v>
      </c>
      <c r="C12" s="68"/>
      <c r="D12" s="135"/>
      <c r="E12" s="135"/>
      <c r="F12" s="134"/>
      <c r="G12" s="135"/>
      <c r="H12" s="135"/>
      <c r="I12" s="135"/>
      <c r="J12" s="135"/>
      <c r="K12" s="135"/>
      <c r="L12" s="135"/>
      <c r="M12" s="135"/>
      <c r="N12" s="135"/>
      <c r="O12" s="70"/>
      <c r="AE12" s="71"/>
      <c r="AU12" s="71"/>
      <c r="BK12" s="71"/>
      <c r="CA12" s="71"/>
      <c r="CQ12" s="71"/>
      <c r="DG12" s="71"/>
      <c r="DW12" s="71"/>
      <c r="EM12" s="71"/>
      <c r="FC12" s="71"/>
      <c r="FS12" s="71"/>
      <c r="GI12" s="71"/>
      <c r="GY12" s="71"/>
      <c r="HO12" s="71"/>
      <c r="IE12" s="71"/>
      <c r="IU12" s="71"/>
      <c r="JK12" s="71"/>
      <c r="KA12" s="71"/>
      <c r="KQ12" s="71"/>
      <c r="LG12" s="71"/>
      <c r="LW12" s="71"/>
      <c r="MM12" s="71"/>
      <c r="NC12" s="71"/>
      <c r="NS12" s="71"/>
      <c r="OI12" s="71"/>
      <c r="OY12" s="71"/>
      <c r="PO12" s="71"/>
      <c r="QE12" s="71"/>
      <c r="QU12" s="71"/>
      <c r="RK12" s="71"/>
      <c r="SA12" s="71"/>
      <c r="SQ12" s="71"/>
      <c r="TG12" s="71"/>
      <c r="TW12" s="71"/>
      <c r="UM12" s="71"/>
      <c r="VC12" s="71"/>
      <c r="VS12" s="71"/>
      <c r="WI12" s="71"/>
      <c r="WY12" s="71"/>
      <c r="XO12" s="71"/>
      <c r="YE12" s="71"/>
      <c r="YU12" s="71"/>
      <c r="ZK12" s="71"/>
      <c r="AAA12" s="71"/>
      <c r="AAQ12" s="71"/>
      <c r="ABG12" s="71"/>
      <c r="ABW12" s="71"/>
      <c r="ACM12" s="71"/>
      <c r="ADC12" s="71"/>
      <c r="ADS12" s="71"/>
      <c r="AEI12" s="71"/>
      <c r="AEY12" s="71"/>
      <c r="AFO12" s="71"/>
      <c r="AGE12" s="71"/>
      <c r="AGU12" s="71"/>
      <c r="AHK12" s="71"/>
      <c r="AIA12" s="71"/>
      <c r="AIQ12" s="71"/>
      <c r="AJG12" s="71"/>
      <c r="AJW12" s="71"/>
      <c r="AKM12" s="71"/>
      <c r="ALC12" s="71"/>
      <c r="ALS12" s="71"/>
      <c r="AMI12" s="71"/>
      <c r="AMY12" s="71"/>
      <c r="ANO12" s="71"/>
      <c r="AOE12" s="71"/>
      <c r="AOU12" s="71"/>
      <c r="APK12" s="71"/>
      <c r="AQA12" s="71"/>
      <c r="AQQ12" s="71"/>
      <c r="ARG12" s="71"/>
      <c r="ARW12" s="71"/>
      <c r="ASM12" s="71"/>
      <c r="ATC12" s="71"/>
      <c r="ATS12" s="71"/>
      <c r="AUI12" s="71"/>
      <c r="AUY12" s="71"/>
      <c r="AVO12" s="71"/>
      <c r="AWE12" s="71"/>
      <c r="AWU12" s="71"/>
      <c r="AXK12" s="71"/>
      <c r="AYA12" s="71"/>
      <c r="AYQ12" s="71"/>
      <c r="AZG12" s="71"/>
      <c r="AZW12" s="71"/>
      <c r="BAM12" s="71"/>
      <c r="BBC12" s="71"/>
      <c r="BBS12" s="71"/>
      <c r="BCI12" s="71"/>
      <c r="BCY12" s="71"/>
      <c r="BDO12" s="71"/>
      <c r="BEE12" s="71"/>
      <c r="BEU12" s="71"/>
      <c r="BFK12" s="71"/>
      <c r="BGA12" s="71"/>
      <c r="BGQ12" s="71"/>
      <c r="BHG12" s="71"/>
      <c r="BHW12" s="71"/>
      <c r="BIM12" s="71"/>
      <c r="BJC12" s="71"/>
      <c r="BJS12" s="71"/>
      <c r="BKI12" s="71"/>
      <c r="BKY12" s="71"/>
      <c r="BLO12" s="71"/>
      <c r="BME12" s="71"/>
      <c r="BMU12" s="71"/>
      <c r="BNK12" s="71"/>
      <c r="BOA12" s="71"/>
      <c r="BOQ12" s="71"/>
      <c r="BPG12" s="71"/>
      <c r="BPW12" s="71"/>
      <c r="BQM12" s="71"/>
      <c r="BRC12" s="71"/>
      <c r="BRS12" s="71"/>
      <c r="BSI12" s="71"/>
      <c r="BSY12" s="71"/>
      <c r="BTO12" s="71"/>
      <c r="BUE12" s="71"/>
      <c r="BUU12" s="71"/>
      <c r="BVK12" s="71"/>
      <c r="BWA12" s="71"/>
      <c r="BWQ12" s="71"/>
      <c r="BXG12" s="71"/>
      <c r="BXW12" s="71"/>
      <c r="BYM12" s="71"/>
      <c r="BZC12" s="71"/>
      <c r="BZS12" s="71"/>
      <c r="CAI12" s="71"/>
      <c r="CAY12" s="71"/>
      <c r="CBO12" s="71"/>
      <c r="CCE12" s="71"/>
      <c r="CCU12" s="71"/>
      <c r="CDK12" s="71"/>
      <c r="CEA12" s="71"/>
      <c r="CEQ12" s="71"/>
      <c r="CFG12" s="71"/>
      <c r="CFW12" s="71"/>
      <c r="CGM12" s="71"/>
      <c r="CHC12" s="71"/>
      <c r="CHS12" s="71"/>
      <c r="CII12" s="71"/>
      <c r="CIY12" s="71"/>
      <c r="CJO12" s="71"/>
      <c r="CKE12" s="71"/>
      <c r="CKU12" s="71"/>
      <c r="CLK12" s="71"/>
      <c r="CMA12" s="71"/>
      <c r="CMQ12" s="71"/>
      <c r="CNG12" s="71"/>
      <c r="CNW12" s="71"/>
      <c r="COM12" s="71"/>
      <c r="CPC12" s="71"/>
      <c r="CPS12" s="71"/>
      <c r="CQI12" s="71"/>
      <c r="CQY12" s="71"/>
      <c r="CRO12" s="71"/>
      <c r="CSE12" s="71"/>
      <c r="CSU12" s="71"/>
      <c r="CTK12" s="71"/>
      <c r="CUA12" s="71"/>
      <c r="CUQ12" s="71"/>
      <c r="CVG12" s="71"/>
      <c r="CVW12" s="71"/>
      <c r="CWM12" s="71"/>
      <c r="CXC12" s="71"/>
      <c r="CXS12" s="71"/>
      <c r="CYI12" s="71"/>
      <c r="CYY12" s="71"/>
      <c r="CZO12" s="71"/>
      <c r="DAE12" s="71"/>
      <c r="DAU12" s="71"/>
      <c r="DBK12" s="71"/>
      <c r="DCA12" s="71"/>
      <c r="DCQ12" s="71"/>
      <c r="DDG12" s="71"/>
      <c r="DDW12" s="71"/>
      <c r="DEM12" s="71"/>
      <c r="DFC12" s="71"/>
      <c r="DFS12" s="71"/>
      <c r="DGI12" s="71"/>
      <c r="DGY12" s="71"/>
      <c r="DHO12" s="71"/>
      <c r="DIE12" s="71"/>
      <c r="DIU12" s="71"/>
      <c r="DJK12" s="71"/>
      <c r="DKA12" s="71"/>
      <c r="DKQ12" s="71"/>
      <c r="DLG12" s="71"/>
      <c r="DLW12" s="71"/>
      <c r="DMM12" s="71"/>
      <c r="DNC12" s="71"/>
      <c r="DNS12" s="71"/>
      <c r="DOI12" s="71"/>
      <c r="DOY12" s="71"/>
      <c r="DPO12" s="71"/>
      <c r="DQE12" s="71"/>
      <c r="DQU12" s="71"/>
      <c r="DRK12" s="71"/>
      <c r="DSA12" s="71"/>
      <c r="DSQ12" s="71"/>
      <c r="DTG12" s="71"/>
      <c r="DTW12" s="71"/>
      <c r="DUM12" s="71"/>
      <c r="DVC12" s="71"/>
      <c r="DVS12" s="71"/>
      <c r="DWI12" s="71"/>
      <c r="DWY12" s="71"/>
      <c r="DXO12" s="71"/>
      <c r="DYE12" s="71"/>
      <c r="DYU12" s="71"/>
      <c r="DZK12" s="71"/>
      <c r="EAA12" s="71"/>
      <c r="EAQ12" s="71"/>
      <c r="EBG12" s="71"/>
      <c r="EBW12" s="71"/>
      <c r="ECM12" s="71"/>
      <c r="EDC12" s="71"/>
      <c r="EDS12" s="71"/>
      <c r="EEI12" s="71"/>
      <c r="EEY12" s="71"/>
      <c r="EFO12" s="71"/>
      <c r="EGE12" s="71"/>
      <c r="EGU12" s="71"/>
      <c r="EHK12" s="71"/>
      <c r="EIA12" s="71"/>
      <c r="EIQ12" s="71"/>
      <c r="EJG12" s="71"/>
      <c r="EJW12" s="71"/>
      <c r="EKM12" s="71"/>
      <c r="ELC12" s="71"/>
      <c r="ELS12" s="71"/>
      <c r="EMI12" s="71"/>
      <c r="EMY12" s="71"/>
      <c r="ENO12" s="71"/>
      <c r="EOE12" s="71"/>
      <c r="EOU12" s="71"/>
      <c r="EPK12" s="71"/>
      <c r="EQA12" s="71"/>
      <c r="EQQ12" s="71"/>
      <c r="ERG12" s="71"/>
      <c r="ERW12" s="71"/>
      <c r="ESM12" s="71"/>
      <c r="ETC12" s="71"/>
      <c r="ETS12" s="71"/>
      <c r="EUI12" s="71"/>
      <c r="EUY12" s="71"/>
      <c r="EVO12" s="71"/>
      <c r="EWE12" s="71"/>
      <c r="EWU12" s="71"/>
      <c r="EXK12" s="71"/>
      <c r="EYA12" s="71"/>
      <c r="EYQ12" s="71"/>
      <c r="EZG12" s="71"/>
      <c r="EZW12" s="71"/>
      <c r="FAM12" s="71"/>
      <c r="FBC12" s="71"/>
      <c r="FBS12" s="71"/>
      <c r="FCI12" s="71"/>
      <c r="FCY12" s="71"/>
      <c r="FDO12" s="71"/>
      <c r="FEE12" s="71"/>
      <c r="FEU12" s="71"/>
      <c r="FFK12" s="71"/>
      <c r="FGA12" s="71"/>
      <c r="FGQ12" s="71"/>
      <c r="FHG12" s="71"/>
      <c r="FHW12" s="71"/>
      <c r="FIM12" s="71"/>
      <c r="FJC12" s="71"/>
      <c r="FJS12" s="71"/>
      <c r="FKI12" s="71"/>
      <c r="FKY12" s="71"/>
      <c r="FLO12" s="71"/>
      <c r="FME12" s="71"/>
      <c r="FMU12" s="71"/>
      <c r="FNK12" s="71"/>
      <c r="FOA12" s="71"/>
      <c r="FOQ12" s="71"/>
      <c r="FPG12" s="71"/>
      <c r="FPW12" s="71"/>
      <c r="FQM12" s="71"/>
      <c r="FRC12" s="71"/>
      <c r="FRS12" s="71"/>
      <c r="FSI12" s="71"/>
      <c r="FSY12" s="71"/>
      <c r="FTO12" s="71"/>
      <c r="FUE12" s="71"/>
      <c r="FUU12" s="71"/>
      <c r="FVK12" s="71"/>
      <c r="FWA12" s="71"/>
      <c r="FWQ12" s="71"/>
      <c r="FXG12" s="71"/>
      <c r="FXW12" s="71"/>
      <c r="FYM12" s="71"/>
      <c r="FZC12" s="71"/>
      <c r="FZS12" s="71"/>
      <c r="GAI12" s="71"/>
      <c r="GAY12" s="71"/>
      <c r="GBO12" s="71"/>
      <c r="GCE12" s="71"/>
      <c r="GCU12" s="71"/>
      <c r="GDK12" s="71"/>
      <c r="GEA12" s="71"/>
      <c r="GEQ12" s="71"/>
      <c r="GFG12" s="71"/>
      <c r="GFW12" s="71"/>
      <c r="GGM12" s="71"/>
      <c r="GHC12" s="71"/>
      <c r="GHS12" s="71"/>
      <c r="GII12" s="71"/>
      <c r="GIY12" s="71"/>
      <c r="GJO12" s="71"/>
      <c r="GKE12" s="71"/>
      <c r="GKU12" s="71"/>
      <c r="GLK12" s="71"/>
      <c r="GMA12" s="71"/>
      <c r="GMQ12" s="71"/>
      <c r="GNG12" s="71"/>
      <c r="GNW12" s="71"/>
      <c r="GOM12" s="71"/>
      <c r="GPC12" s="71"/>
      <c r="GPS12" s="71"/>
      <c r="GQI12" s="71"/>
      <c r="GQY12" s="71"/>
      <c r="GRO12" s="71"/>
      <c r="GSE12" s="71"/>
      <c r="GSU12" s="71"/>
      <c r="GTK12" s="71"/>
      <c r="GUA12" s="71"/>
      <c r="GUQ12" s="71"/>
      <c r="GVG12" s="71"/>
      <c r="GVW12" s="71"/>
      <c r="GWM12" s="71"/>
      <c r="GXC12" s="71"/>
      <c r="GXS12" s="71"/>
      <c r="GYI12" s="71"/>
      <c r="GYY12" s="71"/>
      <c r="GZO12" s="71"/>
      <c r="HAE12" s="71"/>
      <c r="HAU12" s="71"/>
      <c r="HBK12" s="71"/>
      <c r="HCA12" s="71"/>
      <c r="HCQ12" s="71"/>
      <c r="HDG12" s="71"/>
      <c r="HDW12" s="71"/>
      <c r="HEM12" s="71"/>
      <c r="HFC12" s="71"/>
      <c r="HFS12" s="71"/>
      <c r="HGI12" s="71"/>
      <c r="HGY12" s="71"/>
      <c r="HHO12" s="71"/>
      <c r="HIE12" s="71"/>
      <c r="HIU12" s="71"/>
      <c r="HJK12" s="71"/>
      <c r="HKA12" s="71"/>
      <c r="HKQ12" s="71"/>
      <c r="HLG12" s="71"/>
      <c r="HLW12" s="71"/>
      <c r="HMM12" s="71"/>
      <c r="HNC12" s="71"/>
      <c r="HNS12" s="71"/>
      <c r="HOI12" s="71"/>
      <c r="HOY12" s="71"/>
      <c r="HPO12" s="71"/>
      <c r="HQE12" s="71"/>
      <c r="HQU12" s="71"/>
      <c r="HRK12" s="71"/>
      <c r="HSA12" s="71"/>
      <c r="HSQ12" s="71"/>
      <c r="HTG12" s="71"/>
      <c r="HTW12" s="71"/>
      <c r="HUM12" s="71"/>
      <c r="HVC12" s="71"/>
      <c r="HVS12" s="71"/>
      <c r="HWI12" s="71"/>
      <c r="HWY12" s="71"/>
      <c r="HXO12" s="71"/>
      <c r="HYE12" s="71"/>
      <c r="HYU12" s="71"/>
      <c r="HZK12" s="71"/>
      <c r="IAA12" s="71"/>
      <c r="IAQ12" s="71"/>
      <c r="IBG12" s="71"/>
      <c r="IBW12" s="71"/>
      <c r="ICM12" s="71"/>
      <c r="IDC12" s="71"/>
      <c r="IDS12" s="71"/>
      <c r="IEI12" s="71"/>
      <c r="IEY12" s="71"/>
      <c r="IFO12" s="71"/>
      <c r="IGE12" s="71"/>
      <c r="IGU12" s="71"/>
      <c r="IHK12" s="71"/>
      <c r="IIA12" s="71"/>
      <c r="IIQ12" s="71"/>
      <c r="IJG12" s="71"/>
      <c r="IJW12" s="71"/>
      <c r="IKM12" s="71"/>
      <c r="ILC12" s="71"/>
      <c r="ILS12" s="71"/>
      <c r="IMI12" s="71"/>
      <c r="IMY12" s="71"/>
      <c r="INO12" s="71"/>
      <c r="IOE12" s="71"/>
      <c r="IOU12" s="71"/>
      <c r="IPK12" s="71"/>
      <c r="IQA12" s="71"/>
      <c r="IQQ12" s="71"/>
      <c r="IRG12" s="71"/>
      <c r="IRW12" s="71"/>
      <c r="ISM12" s="71"/>
      <c r="ITC12" s="71"/>
      <c r="ITS12" s="71"/>
      <c r="IUI12" s="71"/>
      <c r="IUY12" s="71"/>
      <c r="IVO12" s="71"/>
      <c r="IWE12" s="71"/>
      <c r="IWU12" s="71"/>
      <c r="IXK12" s="71"/>
      <c r="IYA12" s="71"/>
      <c r="IYQ12" s="71"/>
      <c r="IZG12" s="71"/>
      <c r="IZW12" s="71"/>
      <c r="JAM12" s="71"/>
      <c r="JBC12" s="71"/>
      <c r="JBS12" s="71"/>
      <c r="JCI12" s="71"/>
      <c r="JCY12" s="71"/>
      <c r="JDO12" s="71"/>
      <c r="JEE12" s="71"/>
      <c r="JEU12" s="71"/>
      <c r="JFK12" s="71"/>
      <c r="JGA12" s="71"/>
      <c r="JGQ12" s="71"/>
      <c r="JHG12" s="71"/>
      <c r="JHW12" s="71"/>
      <c r="JIM12" s="71"/>
      <c r="JJC12" s="71"/>
      <c r="JJS12" s="71"/>
      <c r="JKI12" s="71"/>
      <c r="JKY12" s="71"/>
      <c r="JLO12" s="71"/>
      <c r="JME12" s="71"/>
      <c r="JMU12" s="71"/>
      <c r="JNK12" s="71"/>
      <c r="JOA12" s="71"/>
      <c r="JOQ12" s="71"/>
      <c r="JPG12" s="71"/>
      <c r="JPW12" s="71"/>
      <c r="JQM12" s="71"/>
      <c r="JRC12" s="71"/>
      <c r="JRS12" s="71"/>
      <c r="JSI12" s="71"/>
      <c r="JSY12" s="71"/>
      <c r="JTO12" s="71"/>
      <c r="JUE12" s="71"/>
      <c r="JUU12" s="71"/>
      <c r="JVK12" s="71"/>
      <c r="JWA12" s="71"/>
      <c r="JWQ12" s="71"/>
      <c r="JXG12" s="71"/>
      <c r="JXW12" s="71"/>
      <c r="JYM12" s="71"/>
      <c r="JZC12" s="71"/>
      <c r="JZS12" s="71"/>
      <c r="KAI12" s="71"/>
      <c r="KAY12" s="71"/>
      <c r="KBO12" s="71"/>
      <c r="KCE12" s="71"/>
      <c r="KCU12" s="71"/>
      <c r="KDK12" s="71"/>
      <c r="KEA12" s="71"/>
      <c r="KEQ12" s="71"/>
      <c r="KFG12" s="71"/>
      <c r="KFW12" s="71"/>
      <c r="KGM12" s="71"/>
      <c r="KHC12" s="71"/>
      <c r="KHS12" s="71"/>
      <c r="KII12" s="71"/>
      <c r="KIY12" s="71"/>
      <c r="KJO12" s="71"/>
      <c r="KKE12" s="71"/>
      <c r="KKU12" s="71"/>
      <c r="KLK12" s="71"/>
      <c r="KMA12" s="71"/>
      <c r="KMQ12" s="71"/>
      <c r="KNG12" s="71"/>
      <c r="KNW12" s="71"/>
      <c r="KOM12" s="71"/>
      <c r="KPC12" s="71"/>
      <c r="KPS12" s="71"/>
      <c r="KQI12" s="71"/>
      <c r="KQY12" s="71"/>
      <c r="KRO12" s="71"/>
      <c r="KSE12" s="71"/>
      <c r="KSU12" s="71"/>
      <c r="KTK12" s="71"/>
      <c r="KUA12" s="71"/>
      <c r="KUQ12" s="71"/>
      <c r="KVG12" s="71"/>
      <c r="KVW12" s="71"/>
      <c r="KWM12" s="71"/>
      <c r="KXC12" s="71"/>
      <c r="KXS12" s="71"/>
      <c r="KYI12" s="71"/>
      <c r="KYY12" s="71"/>
      <c r="KZO12" s="71"/>
      <c r="LAE12" s="71"/>
      <c r="LAU12" s="71"/>
      <c r="LBK12" s="71"/>
      <c r="LCA12" s="71"/>
      <c r="LCQ12" s="71"/>
      <c r="LDG12" s="71"/>
      <c r="LDW12" s="71"/>
      <c r="LEM12" s="71"/>
      <c r="LFC12" s="71"/>
      <c r="LFS12" s="71"/>
      <c r="LGI12" s="71"/>
      <c r="LGY12" s="71"/>
      <c r="LHO12" s="71"/>
      <c r="LIE12" s="71"/>
      <c r="LIU12" s="71"/>
      <c r="LJK12" s="71"/>
      <c r="LKA12" s="71"/>
      <c r="LKQ12" s="71"/>
      <c r="LLG12" s="71"/>
      <c r="LLW12" s="71"/>
      <c r="LMM12" s="71"/>
      <c r="LNC12" s="71"/>
      <c r="LNS12" s="71"/>
      <c r="LOI12" s="71"/>
      <c r="LOY12" s="71"/>
      <c r="LPO12" s="71"/>
      <c r="LQE12" s="71"/>
      <c r="LQU12" s="71"/>
      <c r="LRK12" s="71"/>
      <c r="LSA12" s="71"/>
      <c r="LSQ12" s="71"/>
      <c r="LTG12" s="71"/>
      <c r="LTW12" s="71"/>
      <c r="LUM12" s="71"/>
      <c r="LVC12" s="71"/>
      <c r="LVS12" s="71"/>
      <c r="LWI12" s="71"/>
      <c r="LWY12" s="71"/>
      <c r="LXO12" s="71"/>
      <c r="LYE12" s="71"/>
      <c r="LYU12" s="71"/>
      <c r="LZK12" s="71"/>
      <c r="MAA12" s="71"/>
      <c r="MAQ12" s="71"/>
      <c r="MBG12" s="71"/>
      <c r="MBW12" s="71"/>
      <c r="MCM12" s="71"/>
      <c r="MDC12" s="71"/>
      <c r="MDS12" s="71"/>
      <c r="MEI12" s="71"/>
      <c r="MEY12" s="71"/>
      <c r="MFO12" s="71"/>
      <c r="MGE12" s="71"/>
      <c r="MGU12" s="71"/>
      <c r="MHK12" s="71"/>
      <c r="MIA12" s="71"/>
      <c r="MIQ12" s="71"/>
      <c r="MJG12" s="71"/>
      <c r="MJW12" s="71"/>
      <c r="MKM12" s="71"/>
      <c r="MLC12" s="71"/>
      <c r="MLS12" s="71"/>
      <c r="MMI12" s="71"/>
      <c r="MMY12" s="71"/>
      <c r="MNO12" s="71"/>
      <c r="MOE12" s="71"/>
      <c r="MOU12" s="71"/>
      <c r="MPK12" s="71"/>
      <c r="MQA12" s="71"/>
      <c r="MQQ12" s="71"/>
      <c r="MRG12" s="71"/>
      <c r="MRW12" s="71"/>
      <c r="MSM12" s="71"/>
      <c r="MTC12" s="71"/>
      <c r="MTS12" s="71"/>
      <c r="MUI12" s="71"/>
      <c r="MUY12" s="71"/>
      <c r="MVO12" s="71"/>
      <c r="MWE12" s="71"/>
      <c r="MWU12" s="71"/>
      <c r="MXK12" s="71"/>
      <c r="MYA12" s="71"/>
      <c r="MYQ12" s="71"/>
      <c r="MZG12" s="71"/>
      <c r="MZW12" s="71"/>
      <c r="NAM12" s="71"/>
      <c r="NBC12" s="71"/>
      <c r="NBS12" s="71"/>
      <c r="NCI12" s="71"/>
      <c r="NCY12" s="71"/>
      <c r="NDO12" s="71"/>
      <c r="NEE12" s="71"/>
      <c r="NEU12" s="71"/>
      <c r="NFK12" s="71"/>
      <c r="NGA12" s="71"/>
      <c r="NGQ12" s="71"/>
      <c r="NHG12" s="71"/>
      <c r="NHW12" s="71"/>
      <c r="NIM12" s="71"/>
      <c r="NJC12" s="71"/>
      <c r="NJS12" s="71"/>
      <c r="NKI12" s="71"/>
      <c r="NKY12" s="71"/>
      <c r="NLO12" s="71"/>
      <c r="NME12" s="71"/>
      <c r="NMU12" s="71"/>
      <c r="NNK12" s="71"/>
      <c r="NOA12" s="71"/>
      <c r="NOQ12" s="71"/>
      <c r="NPG12" s="71"/>
      <c r="NPW12" s="71"/>
      <c r="NQM12" s="71"/>
      <c r="NRC12" s="71"/>
      <c r="NRS12" s="71"/>
      <c r="NSI12" s="71"/>
      <c r="NSY12" s="71"/>
      <c r="NTO12" s="71"/>
      <c r="NUE12" s="71"/>
      <c r="NUU12" s="71"/>
      <c r="NVK12" s="71"/>
      <c r="NWA12" s="71"/>
      <c r="NWQ12" s="71"/>
      <c r="NXG12" s="71"/>
      <c r="NXW12" s="71"/>
      <c r="NYM12" s="71"/>
      <c r="NZC12" s="71"/>
      <c r="NZS12" s="71"/>
      <c r="OAI12" s="71"/>
      <c r="OAY12" s="71"/>
      <c r="OBO12" s="71"/>
      <c r="OCE12" s="71"/>
      <c r="OCU12" s="71"/>
      <c r="ODK12" s="71"/>
      <c r="OEA12" s="71"/>
      <c r="OEQ12" s="71"/>
      <c r="OFG12" s="71"/>
      <c r="OFW12" s="71"/>
      <c r="OGM12" s="71"/>
      <c r="OHC12" s="71"/>
      <c r="OHS12" s="71"/>
      <c r="OII12" s="71"/>
      <c r="OIY12" s="71"/>
      <c r="OJO12" s="71"/>
      <c r="OKE12" s="71"/>
      <c r="OKU12" s="71"/>
      <c r="OLK12" s="71"/>
      <c r="OMA12" s="71"/>
      <c r="OMQ12" s="71"/>
      <c r="ONG12" s="71"/>
      <c r="ONW12" s="71"/>
      <c r="OOM12" s="71"/>
      <c r="OPC12" s="71"/>
      <c r="OPS12" s="71"/>
      <c r="OQI12" s="71"/>
      <c r="OQY12" s="71"/>
      <c r="ORO12" s="71"/>
      <c r="OSE12" s="71"/>
      <c r="OSU12" s="71"/>
      <c r="OTK12" s="71"/>
      <c r="OUA12" s="71"/>
      <c r="OUQ12" s="71"/>
      <c r="OVG12" s="71"/>
      <c r="OVW12" s="71"/>
      <c r="OWM12" s="71"/>
      <c r="OXC12" s="71"/>
      <c r="OXS12" s="71"/>
      <c r="OYI12" s="71"/>
      <c r="OYY12" s="71"/>
      <c r="OZO12" s="71"/>
      <c r="PAE12" s="71"/>
      <c r="PAU12" s="71"/>
      <c r="PBK12" s="71"/>
      <c r="PCA12" s="71"/>
      <c r="PCQ12" s="71"/>
      <c r="PDG12" s="71"/>
      <c r="PDW12" s="71"/>
      <c r="PEM12" s="71"/>
      <c r="PFC12" s="71"/>
      <c r="PFS12" s="71"/>
      <c r="PGI12" s="71"/>
      <c r="PGY12" s="71"/>
      <c r="PHO12" s="71"/>
      <c r="PIE12" s="71"/>
      <c r="PIU12" s="71"/>
      <c r="PJK12" s="71"/>
      <c r="PKA12" s="71"/>
      <c r="PKQ12" s="71"/>
      <c r="PLG12" s="71"/>
      <c r="PLW12" s="71"/>
      <c r="PMM12" s="71"/>
      <c r="PNC12" s="71"/>
      <c r="PNS12" s="71"/>
      <c r="POI12" s="71"/>
      <c r="POY12" s="71"/>
      <c r="PPO12" s="71"/>
      <c r="PQE12" s="71"/>
      <c r="PQU12" s="71"/>
      <c r="PRK12" s="71"/>
      <c r="PSA12" s="71"/>
      <c r="PSQ12" s="71"/>
      <c r="PTG12" s="71"/>
      <c r="PTW12" s="71"/>
      <c r="PUM12" s="71"/>
      <c r="PVC12" s="71"/>
      <c r="PVS12" s="71"/>
      <c r="PWI12" s="71"/>
      <c r="PWY12" s="71"/>
      <c r="PXO12" s="71"/>
      <c r="PYE12" s="71"/>
      <c r="PYU12" s="71"/>
      <c r="PZK12" s="71"/>
      <c r="QAA12" s="71"/>
      <c r="QAQ12" s="71"/>
      <c r="QBG12" s="71"/>
      <c r="QBW12" s="71"/>
      <c r="QCM12" s="71"/>
      <c r="QDC12" s="71"/>
      <c r="QDS12" s="71"/>
      <c r="QEI12" s="71"/>
      <c r="QEY12" s="71"/>
      <c r="QFO12" s="71"/>
      <c r="QGE12" s="71"/>
      <c r="QGU12" s="71"/>
      <c r="QHK12" s="71"/>
      <c r="QIA12" s="71"/>
      <c r="QIQ12" s="71"/>
      <c r="QJG12" s="71"/>
      <c r="QJW12" s="71"/>
      <c r="QKM12" s="71"/>
      <c r="QLC12" s="71"/>
      <c r="QLS12" s="71"/>
      <c r="QMI12" s="71"/>
      <c r="QMY12" s="71"/>
      <c r="QNO12" s="71"/>
      <c r="QOE12" s="71"/>
      <c r="QOU12" s="71"/>
      <c r="QPK12" s="71"/>
      <c r="QQA12" s="71"/>
      <c r="QQQ12" s="71"/>
      <c r="QRG12" s="71"/>
      <c r="QRW12" s="71"/>
      <c r="QSM12" s="71"/>
      <c r="QTC12" s="71"/>
      <c r="QTS12" s="71"/>
      <c r="QUI12" s="71"/>
      <c r="QUY12" s="71"/>
      <c r="QVO12" s="71"/>
      <c r="QWE12" s="71"/>
      <c r="QWU12" s="71"/>
      <c r="QXK12" s="71"/>
      <c r="QYA12" s="71"/>
      <c r="QYQ12" s="71"/>
      <c r="QZG12" s="71"/>
      <c r="QZW12" s="71"/>
      <c r="RAM12" s="71"/>
      <c r="RBC12" s="71"/>
      <c r="RBS12" s="71"/>
      <c r="RCI12" s="71"/>
      <c r="RCY12" s="71"/>
      <c r="RDO12" s="71"/>
      <c r="REE12" s="71"/>
      <c r="REU12" s="71"/>
      <c r="RFK12" s="71"/>
      <c r="RGA12" s="71"/>
      <c r="RGQ12" s="71"/>
      <c r="RHG12" s="71"/>
      <c r="RHW12" s="71"/>
      <c r="RIM12" s="71"/>
      <c r="RJC12" s="71"/>
      <c r="RJS12" s="71"/>
      <c r="RKI12" s="71"/>
      <c r="RKY12" s="71"/>
      <c r="RLO12" s="71"/>
      <c r="RME12" s="71"/>
      <c r="RMU12" s="71"/>
      <c r="RNK12" s="71"/>
      <c r="ROA12" s="71"/>
      <c r="ROQ12" s="71"/>
      <c r="RPG12" s="71"/>
      <c r="RPW12" s="71"/>
      <c r="RQM12" s="71"/>
      <c r="RRC12" s="71"/>
      <c r="RRS12" s="71"/>
      <c r="RSI12" s="71"/>
      <c r="RSY12" s="71"/>
      <c r="RTO12" s="71"/>
      <c r="RUE12" s="71"/>
      <c r="RUU12" s="71"/>
      <c r="RVK12" s="71"/>
      <c r="RWA12" s="71"/>
      <c r="RWQ12" s="71"/>
      <c r="RXG12" s="71"/>
      <c r="RXW12" s="71"/>
      <c r="RYM12" s="71"/>
      <c r="RZC12" s="71"/>
      <c r="RZS12" s="71"/>
      <c r="SAI12" s="71"/>
      <c r="SAY12" s="71"/>
      <c r="SBO12" s="71"/>
      <c r="SCE12" s="71"/>
      <c r="SCU12" s="71"/>
      <c r="SDK12" s="71"/>
      <c r="SEA12" s="71"/>
      <c r="SEQ12" s="71"/>
      <c r="SFG12" s="71"/>
      <c r="SFW12" s="71"/>
      <c r="SGM12" s="71"/>
      <c r="SHC12" s="71"/>
      <c r="SHS12" s="71"/>
      <c r="SII12" s="71"/>
      <c r="SIY12" s="71"/>
      <c r="SJO12" s="71"/>
      <c r="SKE12" s="71"/>
      <c r="SKU12" s="71"/>
      <c r="SLK12" s="71"/>
      <c r="SMA12" s="71"/>
      <c r="SMQ12" s="71"/>
      <c r="SNG12" s="71"/>
      <c r="SNW12" s="71"/>
      <c r="SOM12" s="71"/>
      <c r="SPC12" s="71"/>
      <c r="SPS12" s="71"/>
      <c r="SQI12" s="71"/>
      <c r="SQY12" s="71"/>
      <c r="SRO12" s="71"/>
      <c r="SSE12" s="71"/>
      <c r="SSU12" s="71"/>
      <c r="STK12" s="71"/>
      <c r="SUA12" s="71"/>
      <c r="SUQ12" s="71"/>
      <c r="SVG12" s="71"/>
      <c r="SVW12" s="71"/>
      <c r="SWM12" s="71"/>
      <c r="SXC12" s="71"/>
      <c r="SXS12" s="71"/>
      <c r="SYI12" s="71"/>
      <c r="SYY12" s="71"/>
      <c r="SZO12" s="71"/>
      <c r="TAE12" s="71"/>
      <c r="TAU12" s="71"/>
      <c r="TBK12" s="71"/>
      <c r="TCA12" s="71"/>
      <c r="TCQ12" s="71"/>
      <c r="TDG12" s="71"/>
      <c r="TDW12" s="71"/>
      <c r="TEM12" s="71"/>
      <c r="TFC12" s="71"/>
      <c r="TFS12" s="71"/>
      <c r="TGI12" s="71"/>
      <c r="TGY12" s="71"/>
      <c r="THO12" s="71"/>
      <c r="TIE12" s="71"/>
      <c r="TIU12" s="71"/>
      <c r="TJK12" s="71"/>
      <c r="TKA12" s="71"/>
      <c r="TKQ12" s="71"/>
      <c r="TLG12" s="71"/>
      <c r="TLW12" s="71"/>
      <c r="TMM12" s="71"/>
      <c r="TNC12" s="71"/>
      <c r="TNS12" s="71"/>
      <c r="TOI12" s="71"/>
      <c r="TOY12" s="71"/>
      <c r="TPO12" s="71"/>
      <c r="TQE12" s="71"/>
      <c r="TQU12" s="71"/>
      <c r="TRK12" s="71"/>
      <c r="TSA12" s="71"/>
      <c r="TSQ12" s="71"/>
      <c r="TTG12" s="71"/>
      <c r="TTW12" s="71"/>
      <c r="TUM12" s="71"/>
      <c r="TVC12" s="71"/>
      <c r="TVS12" s="71"/>
      <c r="TWI12" s="71"/>
      <c r="TWY12" s="71"/>
      <c r="TXO12" s="71"/>
      <c r="TYE12" s="71"/>
      <c r="TYU12" s="71"/>
      <c r="TZK12" s="71"/>
      <c r="UAA12" s="71"/>
      <c r="UAQ12" s="71"/>
      <c r="UBG12" s="71"/>
      <c r="UBW12" s="71"/>
      <c r="UCM12" s="71"/>
      <c r="UDC12" s="71"/>
      <c r="UDS12" s="71"/>
      <c r="UEI12" s="71"/>
      <c r="UEY12" s="71"/>
      <c r="UFO12" s="71"/>
      <c r="UGE12" s="71"/>
      <c r="UGU12" s="71"/>
      <c r="UHK12" s="71"/>
      <c r="UIA12" s="71"/>
      <c r="UIQ12" s="71"/>
      <c r="UJG12" s="71"/>
      <c r="UJW12" s="71"/>
      <c r="UKM12" s="71"/>
      <c r="ULC12" s="71"/>
      <c r="ULS12" s="71"/>
      <c r="UMI12" s="71"/>
      <c r="UMY12" s="71"/>
      <c r="UNO12" s="71"/>
      <c r="UOE12" s="71"/>
      <c r="UOU12" s="71"/>
      <c r="UPK12" s="71"/>
      <c r="UQA12" s="71"/>
      <c r="UQQ12" s="71"/>
      <c r="URG12" s="71"/>
      <c r="URW12" s="71"/>
      <c r="USM12" s="71"/>
      <c r="UTC12" s="71"/>
      <c r="UTS12" s="71"/>
      <c r="UUI12" s="71"/>
      <c r="UUY12" s="71"/>
      <c r="UVO12" s="71"/>
      <c r="UWE12" s="71"/>
      <c r="UWU12" s="71"/>
      <c r="UXK12" s="71"/>
      <c r="UYA12" s="71"/>
      <c r="UYQ12" s="71"/>
      <c r="UZG12" s="71"/>
      <c r="UZW12" s="71"/>
      <c r="VAM12" s="71"/>
      <c r="VBC12" s="71"/>
      <c r="VBS12" s="71"/>
      <c r="VCI12" s="71"/>
      <c r="VCY12" s="71"/>
      <c r="VDO12" s="71"/>
      <c r="VEE12" s="71"/>
      <c r="VEU12" s="71"/>
      <c r="VFK12" s="71"/>
      <c r="VGA12" s="71"/>
      <c r="VGQ12" s="71"/>
      <c r="VHG12" s="71"/>
      <c r="VHW12" s="71"/>
      <c r="VIM12" s="71"/>
      <c r="VJC12" s="71"/>
      <c r="VJS12" s="71"/>
      <c r="VKI12" s="71"/>
      <c r="VKY12" s="71"/>
      <c r="VLO12" s="71"/>
      <c r="VME12" s="71"/>
      <c r="VMU12" s="71"/>
      <c r="VNK12" s="71"/>
      <c r="VOA12" s="71"/>
      <c r="VOQ12" s="71"/>
      <c r="VPG12" s="71"/>
      <c r="VPW12" s="71"/>
      <c r="VQM12" s="71"/>
      <c r="VRC12" s="71"/>
      <c r="VRS12" s="71"/>
      <c r="VSI12" s="71"/>
      <c r="VSY12" s="71"/>
      <c r="VTO12" s="71"/>
      <c r="VUE12" s="71"/>
      <c r="VUU12" s="71"/>
      <c r="VVK12" s="71"/>
      <c r="VWA12" s="71"/>
      <c r="VWQ12" s="71"/>
      <c r="VXG12" s="71"/>
      <c r="VXW12" s="71"/>
      <c r="VYM12" s="71"/>
      <c r="VZC12" s="71"/>
      <c r="VZS12" s="71"/>
      <c r="WAI12" s="71"/>
      <c r="WAY12" s="71"/>
      <c r="WBO12" s="71"/>
      <c r="WCE12" s="71"/>
      <c r="WCU12" s="71"/>
      <c r="WDK12" s="71"/>
      <c r="WEA12" s="71"/>
      <c r="WEQ12" s="71"/>
      <c r="WFG12" s="71"/>
      <c r="WFW12" s="71"/>
      <c r="WGM12" s="71"/>
      <c r="WHC12" s="71"/>
      <c r="WHS12" s="71"/>
      <c r="WII12" s="71"/>
      <c r="WIY12" s="71"/>
      <c r="WJO12" s="71"/>
      <c r="WKE12" s="71"/>
      <c r="WKU12" s="71"/>
      <c r="WLK12" s="71"/>
      <c r="WMA12" s="71"/>
      <c r="WMQ12" s="71"/>
      <c r="WNG12" s="71"/>
      <c r="WNW12" s="71"/>
      <c r="WOM12" s="71"/>
      <c r="WPC12" s="71"/>
      <c r="WPS12" s="71"/>
      <c r="WQI12" s="71"/>
      <c r="WQY12" s="71"/>
      <c r="WRO12" s="71"/>
      <c r="WSE12" s="71"/>
      <c r="WSU12" s="71"/>
      <c r="WTK12" s="71"/>
      <c r="WUA12" s="71"/>
      <c r="WUQ12" s="71"/>
      <c r="WVG12" s="71"/>
      <c r="WVW12" s="71"/>
      <c r="WWM12" s="71"/>
      <c r="WXC12" s="71"/>
      <c r="WXS12" s="71"/>
      <c r="WYI12" s="71"/>
      <c r="WYY12" s="71"/>
      <c r="WZO12" s="71"/>
      <c r="XAE12" s="71"/>
      <c r="XAU12" s="71"/>
      <c r="XBK12" s="71"/>
      <c r="XCA12" s="71"/>
      <c r="XCQ12" s="71"/>
      <c r="XDG12" s="71"/>
      <c r="XDW12" s="71"/>
      <c r="XEM12" s="71"/>
    </row>
    <row r="13" spans="1:1023 1039:2047 2063:3071 3087:4095 4111:5119 5135:6143 6159:7167 7183:8191 8207:9215 9231:10239 10255:11263 11279:12287 12303:13311 13327:14335 14351:15359 15375:16367">
      <c r="A13" s="20" t="str">
        <f>IF(COUNTBLANK(F13)=1," ",COUNTA($F$12:F13))</f>
        <v xml:space="preserve"> </v>
      </c>
      <c r="B13" s="73" t="s">
        <v>210</v>
      </c>
      <c r="C13" s="68" t="s">
        <v>15</v>
      </c>
      <c r="D13" s="68">
        <v>7</v>
      </c>
      <c r="E13" s="95"/>
      <c r="F13" s="134"/>
      <c r="G13" s="135">
        <f t="shared" ref="G13:G37" si="0">ROUND(E13*F13,2)</f>
        <v>0</v>
      </c>
      <c r="H13" s="116"/>
      <c r="I13" s="135">
        <f>ROUND(G13*0.07,2)*20</f>
        <v>0</v>
      </c>
      <c r="J13" s="135">
        <f t="shared" ref="J13:J37" si="1">ROUND(G13+H13+I13,2)</f>
        <v>0</v>
      </c>
      <c r="K13" s="135">
        <f t="shared" ref="K13:K37" si="2">ROUND(D13*E13,2)</f>
        <v>0</v>
      </c>
      <c r="L13" s="135">
        <f t="shared" ref="L13:L37" si="3">ROUND(D13*G13,2)</f>
        <v>0</v>
      </c>
      <c r="M13" s="135">
        <f t="shared" ref="M13:M37" si="4">ROUND(D13*H13,2)</f>
        <v>0</v>
      </c>
      <c r="N13" s="135">
        <f t="shared" ref="N13:N37" si="5">ROUND(D13*I13,2)</f>
        <v>0</v>
      </c>
      <c r="O13" s="70">
        <f t="shared" ref="O13:O37" si="6">ROUND(L13+M13+N13,2)</f>
        <v>0</v>
      </c>
      <c r="AE13" s="71"/>
      <c r="AU13" s="71"/>
      <c r="BK13" s="71"/>
      <c r="CA13" s="71"/>
      <c r="CQ13" s="71"/>
      <c r="DG13" s="71"/>
      <c r="DW13" s="71"/>
      <c r="EM13" s="71"/>
      <c r="FC13" s="71"/>
      <c r="FS13" s="71"/>
      <c r="GI13" s="71"/>
      <c r="GY13" s="71"/>
      <c r="HO13" s="71"/>
      <c r="IE13" s="71"/>
      <c r="IU13" s="71"/>
      <c r="JK13" s="71"/>
      <c r="KA13" s="71"/>
      <c r="KQ13" s="71"/>
      <c r="LG13" s="71"/>
      <c r="LW13" s="71"/>
      <c r="MM13" s="71"/>
      <c r="NC13" s="71"/>
      <c r="NS13" s="71"/>
      <c r="OI13" s="71"/>
      <c r="OY13" s="71"/>
      <c r="PO13" s="71"/>
      <c r="QE13" s="71"/>
      <c r="QU13" s="71"/>
      <c r="RK13" s="71"/>
      <c r="SA13" s="71"/>
      <c r="SQ13" s="71"/>
      <c r="TG13" s="71"/>
      <c r="TW13" s="71"/>
      <c r="UM13" s="71"/>
      <c r="VC13" s="71"/>
      <c r="VS13" s="71"/>
      <c r="WI13" s="71"/>
      <c r="WY13" s="71"/>
      <c r="XO13" s="71"/>
      <c r="YE13" s="71"/>
      <c r="YU13" s="71"/>
      <c r="ZK13" s="71"/>
      <c r="AAA13" s="71"/>
      <c r="AAQ13" s="71"/>
      <c r="ABG13" s="71"/>
      <c r="ABW13" s="71"/>
      <c r="ACM13" s="71"/>
      <c r="ADC13" s="71"/>
      <c r="ADS13" s="71"/>
      <c r="AEI13" s="71"/>
      <c r="AEY13" s="71"/>
      <c r="AFO13" s="71"/>
      <c r="AGE13" s="71"/>
      <c r="AGU13" s="71"/>
      <c r="AHK13" s="71"/>
      <c r="AIA13" s="71"/>
      <c r="AIQ13" s="71"/>
      <c r="AJG13" s="71"/>
      <c r="AJW13" s="71"/>
      <c r="AKM13" s="71"/>
      <c r="ALC13" s="71"/>
      <c r="ALS13" s="71"/>
      <c r="AMI13" s="71"/>
      <c r="AMY13" s="71"/>
      <c r="ANO13" s="71"/>
      <c r="AOE13" s="71"/>
      <c r="AOU13" s="71"/>
      <c r="APK13" s="71"/>
      <c r="AQA13" s="71"/>
      <c r="AQQ13" s="71"/>
      <c r="ARG13" s="71"/>
      <c r="ARW13" s="71"/>
      <c r="ASM13" s="71"/>
      <c r="ATC13" s="71"/>
      <c r="ATS13" s="71"/>
      <c r="AUI13" s="71"/>
      <c r="AUY13" s="71"/>
      <c r="AVO13" s="71"/>
      <c r="AWE13" s="71"/>
      <c r="AWU13" s="71"/>
      <c r="AXK13" s="71"/>
      <c r="AYA13" s="71"/>
      <c r="AYQ13" s="71"/>
      <c r="AZG13" s="71"/>
      <c r="AZW13" s="71"/>
      <c r="BAM13" s="71"/>
      <c r="BBC13" s="71"/>
      <c r="BBS13" s="71"/>
      <c r="BCI13" s="71"/>
      <c r="BCY13" s="71"/>
      <c r="BDO13" s="71"/>
      <c r="BEE13" s="71"/>
      <c r="BEU13" s="71"/>
      <c r="BFK13" s="71"/>
      <c r="BGA13" s="71"/>
      <c r="BGQ13" s="71"/>
      <c r="BHG13" s="71"/>
      <c r="BHW13" s="71"/>
      <c r="BIM13" s="71"/>
      <c r="BJC13" s="71"/>
      <c r="BJS13" s="71"/>
      <c r="BKI13" s="71"/>
      <c r="BKY13" s="71"/>
      <c r="BLO13" s="71"/>
      <c r="BME13" s="71"/>
      <c r="BMU13" s="71"/>
      <c r="BNK13" s="71"/>
      <c r="BOA13" s="71"/>
      <c r="BOQ13" s="71"/>
      <c r="BPG13" s="71"/>
      <c r="BPW13" s="71"/>
      <c r="BQM13" s="71"/>
      <c r="BRC13" s="71"/>
      <c r="BRS13" s="71"/>
      <c r="BSI13" s="71"/>
      <c r="BSY13" s="71"/>
      <c r="BTO13" s="71"/>
      <c r="BUE13" s="71"/>
      <c r="BUU13" s="71"/>
      <c r="BVK13" s="71"/>
      <c r="BWA13" s="71"/>
      <c r="BWQ13" s="71"/>
      <c r="BXG13" s="71"/>
      <c r="BXW13" s="71"/>
      <c r="BYM13" s="71"/>
      <c r="BZC13" s="71"/>
      <c r="BZS13" s="71"/>
      <c r="CAI13" s="71"/>
      <c r="CAY13" s="71"/>
      <c r="CBO13" s="71"/>
      <c r="CCE13" s="71"/>
      <c r="CCU13" s="71"/>
      <c r="CDK13" s="71"/>
      <c r="CEA13" s="71"/>
      <c r="CEQ13" s="71"/>
      <c r="CFG13" s="71"/>
      <c r="CFW13" s="71"/>
      <c r="CGM13" s="71"/>
      <c r="CHC13" s="71"/>
      <c r="CHS13" s="71"/>
      <c r="CII13" s="71"/>
      <c r="CIY13" s="71"/>
      <c r="CJO13" s="71"/>
      <c r="CKE13" s="71"/>
      <c r="CKU13" s="71"/>
      <c r="CLK13" s="71"/>
      <c r="CMA13" s="71"/>
      <c r="CMQ13" s="71"/>
      <c r="CNG13" s="71"/>
      <c r="CNW13" s="71"/>
      <c r="COM13" s="71"/>
      <c r="CPC13" s="71"/>
      <c r="CPS13" s="71"/>
      <c r="CQI13" s="71"/>
      <c r="CQY13" s="71"/>
      <c r="CRO13" s="71"/>
      <c r="CSE13" s="71"/>
      <c r="CSU13" s="71"/>
      <c r="CTK13" s="71"/>
      <c r="CUA13" s="71"/>
      <c r="CUQ13" s="71"/>
      <c r="CVG13" s="71"/>
      <c r="CVW13" s="71"/>
      <c r="CWM13" s="71"/>
      <c r="CXC13" s="71"/>
      <c r="CXS13" s="71"/>
      <c r="CYI13" s="71"/>
      <c r="CYY13" s="71"/>
      <c r="CZO13" s="71"/>
      <c r="DAE13" s="71"/>
      <c r="DAU13" s="71"/>
      <c r="DBK13" s="71"/>
      <c r="DCA13" s="71"/>
      <c r="DCQ13" s="71"/>
      <c r="DDG13" s="71"/>
      <c r="DDW13" s="71"/>
      <c r="DEM13" s="71"/>
      <c r="DFC13" s="71"/>
      <c r="DFS13" s="71"/>
      <c r="DGI13" s="71"/>
      <c r="DGY13" s="71"/>
      <c r="DHO13" s="71"/>
      <c r="DIE13" s="71"/>
      <c r="DIU13" s="71"/>
      <c r="DJK13" s="71"/>
      <c r="DKA13" s="71"/>
      <c r="DKQ13" s="71"/>
      <c r="DLG13" s="71"/>
      <c r="DLW13" s="71"/>
      <c r="DMM13" s="71"/>
      <c r="DNC13" s="71"/>
      <c r="DNS13" s="71"/>
      <c r="DOI13" s="71"/>
      <c r="DOY13" s="71"/>
      <c r="DPO13" s="71"/>
      <c r="DQE13" s="71"/>
      <c r="DQU13" s="71"/>
      <c r="DRK13" s="71"/>
      <c r="DSA13" s="71"/>
      <c r="DSQ13" s="71"/>
      <c r="DTG13" s="71"/>
      <c r="DTW13" s="71"/>
      <c r="DUM13" s="71"/>
      <c r="DVC13" s="71"/>
      <c r="DVS13" s="71"/>
      <c r="DWI13" s="71"/>
      <c r="DWY13" s="71"/>
      <c r="DXO13" s="71"/>
      <c r="DYE13" s="71"/>
      <c r="DYU13" s="71"/>
      <c r="DZK13" s="71"/>
      <c r="EAA13" s="71"/>
      <c r="EAQ13" s="71"/>
      <c r="EBG13" s="71"/>
      <c r="EBW13" s="71"/>
      <c r="ECM13" s="71"/>
      <c r="EDC13" s="71"/>
      <c r="EDS13" s="71"/>
      <c r="EEI13" s="71"/>
      <c r="EEY13" s="71"/>
      <c r="EFO13" s="71"/>
      <c r="EGE13" s="71"/>
      <c r="EGU13" s="71"/>
      <c r="EHK13" s="71"/>
      <c r="EIA13" s="71"/>
      <c r="EIQ13" s="71"/>
      <c r="EJG13" s="71"/>
      <c r="EJW13" s="71"/>
      <c r="EKM13" s="71"/>
      <c r="ELC13" s="71"/>
      <c r="ELS13" s="71"/>
      <c r="EMI13" s="71"/>
      <c r="EMY13" s="71"/>
      <c r="ENO13" s="71"/>
      <c r="EOE13" s="71"/>
      <c r="EOU13" s="71"/>
      <c r="EPK13" s="71"/>
      <c r="EQA13" s="71"/>
      <c r="EQQ13" s="71"/>
      <c r="ERG13" s="71"/>
      <c r="ERW13" s="71"/>
      <c r="ESM13" s="71"/>
      <c r="ETC13" s="71"/>
      <c r="ETS13" s="71"/>
      <c r="EUI13" s="71"/>
      <c r="EUY13" s="71"/>
      <c r="EVO13" s="71"/>
      <c r="EWE13" s="71"/>
      <c r="EWU13" s="71"/>
      <c r="EXK13" s="71"/>
      <c r="EYA13" s="71"/>
      <c r="EYQ13" s="71"/>
      <c r="EZG13" s="71"/>
      <c r="EZW13" s="71"/>
      <c r="FAM13" s="71"/>
      <c r="FBC13" s="71"/>
      <c r="FBS13" s="71"/>
      <c r="FCI13" s="71"/>
      <c r="FCY13" s="71"/>
      <c r="FDO13" s="71"/>
      <c r="FEE13" s="71"/>
      <c r="FEU13" s="71"/>
      <c r="FFK13" s="71"/>
      <c r="FGA13" s="71"/>
      <c r="FGQ13" s="71"/>
      <c r="FHG13" s="71"/>
      <c r="FHW13" s="71"/>
      <c r="FIM13" s="71"/>
      <c r="FJC13" s="71"/>
      <c r="FJS13" s="71"/>
      <c r="FKI13" s="71"/>
      <c r="FKY13" s="71"/>
      <c r="FLO13" s="71"/>
      <c r="FME13" s="71"/>
      <c r="FMU13" s="71"/>
      <c r="FNK13" s="71"/>
      <c r="FOA13" s="71"/>
      <c r="FOQ13" s="71"/>
      <c r="FPG13" s="71"/>
      <c r="FPW13" s="71"/>
      <c r="FQM13" s="71"/>
      <c r="FRC13" s="71"/>
      <c r="FRS13" s="71"/>
      <c r="FSI13" s="71"/>
      <c r="FSY13" s="71"/>
      <c r="FTO13" s="71"/>
      <c r="FUE13" s="71"/>
      <c r="FUU13" s="71"/>
      <c r="FVK13" s="71"/>
      <c r="FWA13" s="71"/>
      <c r="FWQ13" s="71"/>
      <c r="FXG13" s="71"/>
      <c r="FXW13" s="71"/>
      <c r="FYM13" s="71"/>
      <c r="FZC13" s="71"/>
      <c r="FZS13" s="71"/>
      <c r="GAI13" s="71"/>
      <c r="GAY13" s="71"/>
      <c r="GBO13" s="71"/>
      <c r="GCE13" s="71"/>
      <c r="GCU13" s="71"/>
      <c r="GDK13" s="71"/>
      <c r="GEA13" s="71"/>
      <c r="GEQ13" s="71"/>
      <c r="GFG13" s="71"/>
      <c r="GFW13" s="71"/>
      <c r="GGM13" s="71"/>
      <c r="GHC13" s="71"/>
      <c r="GHS13" s="71"/>
      <c r="GII13" s="71"/>
      <c r="GIY13" s="71"/>
      <c r="GJO13" s="71"/>
      <c r="GKE13" s="71"/>
      <c r="GKU13" s="71"/>
      <c r="GLK13" s="71"/>
      <c r="GMA13" s="71"/>
      <c r="GMQ13" s="71"/>
      <c r="GNG13" s="71"/>
      <c r="GNW13" s="71"/>
      <c r="GOM13" s="71"/>
      <c r="GPC13" s="71"/>
      <c r="GPS13" s="71"/>
      <c r="GQI13" s="71"/>
      <c r="GQY13" s="71"/>
      <c r="GRO13" s="71"/>
      <c r="GSE13" s="71"/>
      <c r="GSU13" s="71"/>
      <c r="GTK13" s="71"/>
      <c r="GUA13" s="71"/>
      <c r="GUQ13" s="71"/>
      <c r="GVG13" s="71"/>
      <c r="GVW13" s="71"/>
      <c r="GWM13" s="71"/>
      <c r="GXC13" s="71"/>
      <c r="GXS13" s="71"/>
      <c r="GYI13" s="71"/>
      <c r="GYY13" s="71"/>
      <c r="GZO13" s="71"/>
      <c r="HAE13" s="71"/>
      <c r="HAU13" s="71"/>
      <c r="HBK13" s="71"/>
      <c r="HCA13" s="71"/>
      <c r="HCQ13" s="71"/>
      <c r="HDG13" s="71"/>
      <c r="HDW13" s="71"/>
      <c r="HEM13" s="71"/>
      <c r="HFC13" s="71"/>
      <c r="HFS13" s="71"/>
      <c r="HGI13" s="71"/>
      <c r="HGY13" s="71"/>
      <c r="HHO13" s="71"/>
      <c r="HIE13" s="71"/>
      <c r="HIU13" s="71"/>
      <c r="HJK13" s="71"/>
      <c r="HKA13" s="71"/>
      <c r="HKQ13" s="71"/>
      <c r="HLG13" s="71"/>
      <c r="HLW13" s="71"/>
      <c r="HMM13" s="71"/>
      <c r="HNC13" s="71"/>
      <c r="HNS13" s="71"/>
      <c r="HOI13" s="71"/>
      <c r="HOY13" s="71"/>
      <c r="HPO13" s="71"/>
      <c r="HQE13" s="71"/>
      <c r="HQU13" s="71"/>
      <c r="HRK13" s="71"/>
      <c r="HSA13" s="71"/>
      <c r="HSQ13" s="71"/>
      <c r="HTG13" s="71"/>
      <c r="HTW13" s="71"/>
      <c r="HUM13" s="71"/>
      <c r="HVC13" s="71"/>
      <c r="HVS13" s="71"/>
      <c r="HWI13" s="71"/>
      <c r="HWY13" s="71"/>
      <c r="HXO13" s="71"/>
      <c r="HYE13" s="71"/>
      <c r="HYU13" s="71"/>
      <c r="HZK13" s="71"/>
      <c r="IAA13" s="71"/>
      <c r="IAQ13" s="71"/>
      <c r="IBG13" s="71"/>
      <c r="IBW13" s="71"/>
      <c r="ICM13" s="71"/>
      <c r="IDC13" s="71"/>
      <c r="IDS13" s="71"/>
      <c r="IEI13" s="71"/>
      <c r="IEY13" s="71"/>
      <c r="IFO13" s="71"/>
      <c r="IGE13" s="71"/>
      <c r="IGU13" s="71"/>
      <c r="IHK13" s="71"/>
      <c r="IIA13" s="71"/>
      <c r="IIQ13" s="71"/>
      <c r="IJG13" s="71"/>
      <c r="IJW13" s="71"/>
      <c r="IKM13" s="71"/>
      <c r="ILC13" s="71"/>
      <c r="ILS13" s="71"/>
      <c r="IMI13" s="71"/>
      <c r="IMY13" s="71"/>
      <c r="INO13" s="71"/>
      <c r="IOE13" s="71"/>
      <c r="IOU13" s="71"/>
      <c r="IPK13" s="71"/>
      <c r="IQA13" s="71"/>
      <c r="IQQ13" s="71"/>
      <c r="IRG13" s="71"/>
      <c r="IRW13" s="71"/>
      <c r="ISM13" s="71"/>
      <c r="ITC13" s="71"/>
      <c r="ITS13" s="71"/>
      <c r="IUI13" s="71"/>
      <c r="IUY13" s="71"/>
      <c r="IVO13" s="71"/>
      <c r="IWE13" s="71"/>
      <c r="IWU13" s="71"/>
      <c r="IXK13" s="71"/>
      <c r="IYA13" s="71"/>
      <c r="IYQ13" s="71"/>
      <c r="IZG13" s="71"/>
      <c r="IZW13" s="71"/>
      <c r="JAM13" s="71"/>
      <c r="JBC13" s="71"/>
      <c r="JBS13" s="71"/>
      <c r="JCI13" s="71"/>
      <c r="JCY13" s="71"/>
      <c r="JDO13" s="71"/>
      <c r="JEE13" s="71"/>
      <c r="JEU13" s="71"/>
      <c r="JFK13" s="71"/>
      <c r="JGA13" s="71"/>
      <c r="JGQ13" s="71"/>
      <c r="JHG13" s="71"/>
      <c r="JHW13" s="71"/>
      <c r="JIM13" s="71"/>
      <c r="JJC13" s="71"/>
      <c r="JJS13" s="71"/>
      <c r="JKI13" s="71"/>
      <c r="JKY13" s="71"/>
      <c r="JLO13" s="71"/>
      <c r="JME13" s="71"/>
      <c r="JMU13" s="71"/>
      <c r="JNK13" s="71"/>
      <c r="JOA13" s="71"/>
      <c r="JOQ13" s="71"/>
      <c r="JPG13" s="71"/>
      <c r="JPW13" s="71"/>
      <c r="JQM13" s="71"/>
      <c r="JRC13" s="71"/>
      <c r="JRS13" s="71"/>
      <c r="JSI13" s="71"/>
      <c r="JSY13" s="71"/>
      <c r="JTO13" s="71"/>
      <c r="JUE13" s="71"/>
      <c r="JUU13" s="71"/>
      <c r="JVK13" s="71"/>
      <c r="JWA13" s="71"/>
      <c r="JWQ13" s="71"/>
      <c r="JXG13" s="71"/>
      <c r="JXW13" s="71"/>
      <c r="JYM13" s="71"/>
      <c r="JZC13" s="71"/>
      <c r="JZS13" s="71"/>
      <c r="KAI13" s="71"/>
      <c r="KAY13" s="71"/>
      <c r="KBO13" s="71"/>
      <c r="KCE13" s="71"/>
      <c r="KCU13" s="71"/>
      <c r="KDK13" s="71"/>
      <c r="KEA13" s="71"/>
      <c r="KEQ13" s="71"/>
      <c r="KFG13" s="71"/>
      <c r="KFW13" s="71"/>
      <c r="KGM13" s="71"/>
      <c r="KHC13" s="71"/>
      <c r="KHS13" s="71"/>
      <c r="KII13" s="71"/>
      <c r="KIY13" s="71"/>
      <c r="KJO13" s="71"/>
      <c r="KKE13" s="71"/>
      <c r="KKU13" s="71"/>
      <c r="KLK13" s="71"/>
      <c r="KMA13" s="71"/>
      <c r="KMQ13" s="71"/>
      <c r="KNG13" s="71"/>
      <c r="KNW13" s="71"/>
      <c r="KOM13" s="71"/>
      <c r="KPC13" s="71"/>
      <c r="KPS13" s="71"/>
      <c r="KQI13" s="71"/>
      <c r="KQY13" s="71"/>
      <c r="KRO13" s="71"/>
      <c r="KSE13" s="71"/>
      <c r="KSU13" s="71"/>
      <c r="KTK13" s="71"/>
      <c r="KUA13" s="71"/>
      <c r="KUQ13" s="71"/>
      <c r="KVG13" s="71"/>
      <c r="KVW13" s="71"/>
      <c r="KWM13" s="71"/>
      <c r="KXC13" s="71"/>
      <c r="KXS13" s="71"/>
      <c r="KYI13" s="71"/>
      <c r="KYY13" s="71"/>
      <c r="KZO13" s="71"/>
      <c r="LAE13" s="71"/>
      <c r="LAU13" s="71"/>
      <c r="LBK13" s="71"/>
      <c r="LCA13" s="71"/>
      <c r="LCQ13" s="71"/>
      <c r="LDG13" s="71"/>
      <c r="LDW13" s="71"/>
      <c r="LEM13" s="71"/>
      <c r="LFC13" s="71"/>
      <c r="LFS13" s="71"/>
      <c r="LGI13" s="71"/>
      <c r="LGY13" s="71"/>
      <c r="LHO13" s="71"/>
      <c r="LIE13" s="71"/>
      <c r="LIU13" s="71"/>
      <c r="LJK13" s="71"/>
      <c r="LKA13" s="71"/>
      <c r="LKQ13" s="71"/>
      <c r="LLG13" s="71"/>
      <c r="LLW13" s="71"/>
      <c r="LMM13" s="71"/>
      <c r="LNC13" s="71"/>
      <c r="LNS13" s="71"/>
      <c r="LOI13" s="71"/>
      <c r="LOY13" s="71"/>
      <c r="LPO13" s="71"/>
      <c r="LQE13" s="71"/>
      <c r="LQU13" s="71"/>
      <c r="LRK13" s="71"/>
      <c r="LSA13" s="71"/>
      <c r="LSQ13" s="71"/>
      <c r="LTG13" s="71"/>
      <c r="LTW13" s="71"/>
      <c r="LUM13" s="71"/>
      <c r="LVC13" s="71"/>
      <c r="LVS13" s="71"/>
      <c r="LWI13" s="71"/>
      <c r="LWY13" s="71"/>
      <c r="LXO13" s="71"/>
      <c r="LYE13" s="71"/>
      <c r="LYU13" s="71"/>
      <c r="LZK13" s="71"/>
      <c r="MAA13" s="71"/>
      <c r="MAQ13" s="71"/>
      <c r="MBG13" s="71"/>
      <c r="MBW13" s="71"/>
      <c r="MCM13" s="71"/>
      <c r="MDC13" s="71"/>
      <c r="MDS13" s="71"/>
      <c r="MEI13" s="71"/>
      <c r="MEY13" s="71"/>
      <c r="MFO13" s="71"/>
      <c r="MGE13" s="71"/>
      <c r="MGU13" s="71"/>
      <c r="MHK13" s="71"/>
      <c r="MIA13" s="71"/>
      <c r="MIQ13" s="71"/>
      <c r="MJG13" s="71"/>
      <c r="MJW13" s="71"/>
      <c r="MKM13" s="71"/>
      <c r="MLC13" s="71"/>
      <c r="MLS13" s="71"/>
      <c r="MMI13" s="71"/>
      <c r="MMY13" s="71"/>
      <c r="MNO13" s="71"/>
      <c r="MOE13" s="71"/>
      <c r="MOU13" s="71"/>
      <c r="MPK13" s="71"/>
      <c r="MQA13" s="71"/>
      <c r="MQQ13" s="71"/>
      <c r="MRG13" s="71"/>
      <c r="MRW13" s="71"/>
      <c r="MSM13" s="71"/>
      <c r="MTC13" s="71"/>
      <c r="MTS13" s="71"/>
      <c r="MUI13" s="71"/>
      <c r="MUY13" s="71"/>
      <c r="MVO13" s="71"/>
      <c r="MWE13" s="71"/>
      <c r="MWU13" s="71"/>
      <c r="MXK13" s="71"/>
      <c r="MYA13" s="71"/>
      <c r="MYQ13" s="71"/>
      <c r="MZG13" s="71"/>
      <c r="MZW13" s="71"/>
      <c r="NAM13" s="71"/>
      <c r="NBC13" s="71"/>
      <c r="NBS13" s="71"/>
      <c r="NCI13" s="71"/>
      <c r="NCY13" s="71"/>
      <c r="NDO13" s="71"/>
      <c r="NEE13" s="71"/>
      <c r="NEU13" s="71"/>
      <c r="NFK13" s="71"/>
      <c r="NGA13" s="71"/>
      <c r="NGQ13" s="71"/>
      <c r="NHG13" s="71"/>
      <c r="NHW13" s="71"/>
      <c r="NIM13" s="71"/>
      <c r="NJC13" s="71"/>
      <c r="NJS13" s="71"/>
      <c r="NKI13" s="71"/>
      <c r="NKY13" s="71"/>
      <c r="NLO13" s="71"/>
      <c r="NME13" s="71"/>
      <c r="NMU13" s="71"/>
      <c r="NNK13" s="71"/>
      <c r="NOA13" s="71"/>
      <c r="NOQ13" s="71"/>
      <c r="NPG13" s="71"/>
      <c r="NPW13" s="71"/>
      <c r="NQM13" s="71"/>
      <c r="NRC13" s="71"/>
      <c r="NRS13" s="71"/>
      <c r="NSI13" s="71"/>
      <c r="NSY13" s="71"/>
      <c r="NTO13" s="71"/>
      <c r="NUE13" s="71"/>
      <c r="NUU13" s="71"/>
      <c r="NVK13" s="71"/>
      <c r="NWA13" s="71"/>
      <c r="NWQ13" s="71"/>
      <c r="NXG13" s="71"/>
      <c r="NXW13" s="71"/>
      <c r="NYM13" s="71"/>
      <c r="NZC13" s="71"/>
      <c r="NZS13" s="71"/>
      <c r="OAI13" s="71"/>
      <c r="OAY13" s="71"/>
      <c r="OBO13" s="71"/>
      <c r="OCE13" s="71"/>
      <c r="OCU13" s="71"/>
      <c r="ODK13" s="71"/>
      <c r="OEA13" s="71"/>
      <c r="OEQ13" s="71"/>
      <c r="OFG13" s="71"/>
      <c r="OFW13" s="71"/>
      <c r="OGM13" s="71"/>
      <c r="OHC13" s="71"/>
      <c r="OHS13" s="71"/>
      <c r="OII13" s="71"/>
      <c r="OIY13" s="71"/>
      <c r="OJO13" s="71"/>
      <c r="OKE13" s="71"/>
      <c r="OKU13" s="71"/>
      <c r="OLK13" s="71"/>
      <c r="OMA13" s="71"/>
      <c r="OMQ13" s="71"/>
      <c r="ONG13" s="71"/>
      <c r="ONW13" s="71"/>
      <c r="OOM13" s="71"/>
      <c r="OPC13" s="71"/>
      <c r="OPS13" s="71"/>
      <c r="OQI13" s="71"/>
      <c r="OQY13" s="71"/>
      <c r="ORO13" s="71"/>
      <c r="OSE13" s="71"/>
      <c r="OSU13" s="71"/>
      <c r="OTK13" s="71"/>
      <c r="OUA13" s="71"/>
      <c r="OUQ13" s="71"/>
      <c r="OVG13" s="71"/>
      <c r="OVW13" s="71"/>
      <c r="OWM13" s="71"/>
      <c r="OXC13" s="71"/>
      <c r="OXS13" s="71"/>
      <c r="OYI13" s="71"/>
      <c r="OYY13" s="71"/>
      <c r="OZO13" s="71"/>
      <c r="PAE13" s="71"/>
      <c r="PAU13" s="71"/>
      <c r="PBK13" s="71"/>
      <c r="PCA13" s="71"/>
      <c r="PCQ13" s="71"/>
      <c r="PDG13" s="71"/>
      <c r="PDW13" s="71"/>
      <c r="PEM13" s="71"/>
      <c r="PFC13" s="71"/>
      <c r="PFS13" s="71"/>
      <c r="PGI13" s="71"/>
      <c r="PGY13" s="71"/>
      <c r="PHO13" s="71"/>
      <c r="PIE13" s="71"/>
      <c r="PIU13" s="71"/>
      <c r="PJK13" s="71"/>
      <c r="PKA13" s="71"/>
      <c r="PKQ13" s="71"/>
      <c r="PLG13" s="71"/>
      <c r="PLW13" s="71"/>
      <c r="PMM13" s="71"/>
      <c r="PNC13" s="71"/>
      <c r="PNS13" s="71"/>
      <c r="POI13" s="71"/>
      <c r="POY13" s="71"/>
      <c r="PPO13" s="71"/>
      <c r="PQE13" s="71"/>
      <c r="PQU13" s="71"/>
      <c r="PRK13" s="71"/>
      <c r="PSA13" s="71"/>
      <c r="PSQ13" s="71"/>
      <c r="PTG13" s="71"/>
      <c r="PTW13" s="71"/>
      <c r="PUM13" s="71"/>
      <c r="PVC13" s="71"/>
      <c r="PVS13" s="71"/>
      <c r="PWI13" s="71"/>
      <c r="PWY13" s="71"/>
      <c r="PXO13" s="71"/>
      <c r="PYE13" s="71"/>
      <c r="PYU13" s="71"/>
      <c r="PZK13" s="71"/>
      <c r="QAA13" s="71"/>
      <c r="QAQ13" s="71"/>
      <c r="QBG13" s="71"/>
      <c r="QBW13" s="71"/>
      <c r="QCM13" s="71"/>
      <c r="QDC13" s="71"/>
      <c r="QDS13" s="71"/>
      <c r="QEI13" s="71"/>
      <c r="QEY13" s="71"/>
      <c r="QFO13" s="71"/>
      <c r="QGE13" s="71"/>
      <c r="QGU13" s="71"/>
      <c r="QHK13" s="71"/>
      <c r="QIA13" s="71"/>
      <c r="QIQ13" s="71"/>
      <c r="QJG13" s="71"/>
      <c r="QJW13" s="71"/>
      <c r="QKM13" s="71"/>
      <c r="QLC13" s="71"/>
      <c r="QLS13" s="71"/>
      <c r="QMI13" s="71"/>
      <c r="QMY13" s="71"/>
      <c r="QNO13" s="71"/>
      <c r="QOE13" s="71"/>
      <c r="QOU13" s="71"/>
      <c r="QPK13" s="71"/>
      <c r="QQA13" s="71"/>
      <c r="QQQ13" s="71"/>
      <c r="QRG13" s="71"/>
      <c r="QRW13" s="71"/>
      <c r="QSM13" s="71"/>
      <c r="QTC13" s="71"/>
      <c r="QTS13" s="71"/>
      <c r="QUI13" s="71"/>
      <c r="QUY13" s="71"/>
      <c r="QVO13" s="71"/>
      <c r="QWE13" s="71"/>
      <c r="QWU13" s="71"/>
      <c r="QXK13" s="71"/>
      <c r="QYA13" s="71"/>
      <c r="QYQ13" s="71"/>
      <c r="QZG13" s="71"/>
      <c r="QZW13" s="71"/>
      <c r="RAM13" s="71"/>
      <c r="RBC13" s="71"/>
      <c r="RBS13" s="71"/>
      <c r="RCI13" s="71"/>
      <c r="RCY13" s="71"/>
      <c r="RDO13" s="71"/>
      <c r="REE13" s="71"/>
      <c r="REU13" s="71"/>
      <c r="RFK13" s="71"/>
      <c r="RGA13" s="71"/>
      <c r="RGQ13" s="71"/>
      <c r="RHG13" s="71"/>
      <c r="RHW13" s="71"/>
      <c r="RIM13" s="71"/>
      <c r="RJC13" s="71"/>
      <c r="RJS13" s="71"/>
      <c r="RKI13" s="71"/>
      <c r="RKY13" s="71"/>
      <c r="RLO13" s="71"/>
      <c r="RME13" s="71"/>
      <c r="RMU13" s="71"/>
      <c r="RNK13" s="71"/>
      <c r="ROA13" s="71"/>
      <c r="ROQ13" s="71"/>
      <c r="RPG13" s="71"/>
      <c r="RPW13" s="71"/>
      <c r="RQM13" s="71"/>
      <c r="RRC13" s="71"/>
      <c r="RRS13" s="71"/>
      <c r="RSI13" s="71"/>
      <c r="RSY13" s="71"/>
      <c r="RTO13" s="71"/>
      <c r="RUE13" s="71"/>
      <c r="RUU13" s="71"/>
      <c r="RVK13" s="71"/>
      <c r="RWA13" s="71"/>
      <c r="RWQ13" s="71"/>
      <c r="RXG13" s="71"/>
      <c r="RXW13" s="71"/>
      <c r="RYM13" s="71"/>
      <c r="RZC13" s="71"/>
      <c r="RZS13" s="71"/>
      <c r="SAI13" s="71"/>
      <c r="SAY13" s="71"/>
      <c r="SBO13" s="71"/>
      <c r="SCE13" s="71"/>
      <c r="SCU13" s="71"/>
      <c r="SDK13" s="71"/>
      <c r="SEA13" s="71"/>
      <c r="SEQ13" s="71"/>
      <c r="SFG13" s="71"/>
      <c r="SFW13" s="71"/>
      <c r="SGM13" s="71"/>
      <c r="SHC13" s="71"/>
      <c r="SHS13" s="71"/>
      <c r="SII13" s="71"/>
      <c r="SIY13" s="71"/>
      <c r="SJO13" s="71"/>
      <c r="SKE13" s="71"/>
      <c r="SKU13" s="71"/>
      <c r="SLK13" s="71"/>
      <c r="SMA13" s="71"/>
      <c r="SMQ13" s="71"/>
      <c r="SNG13" s="71"/>
      <c r="SNW13" s="71"/>
      <c r="SOM13" s="71"/>
      <c r="SPC13" s="71"/>
      <c r="SPS13" s="71"/>
      <c r="SQI13" s="71"/>
      <c r="SQY13" s="71"/>
      <c r="SRO13" s="71"/>
      <c r="SSE13" s="71"/>
      <c r="SSU13" s="71"/>
      <c r="STK13" s="71"/>
      <c r="SUA13" s="71"/>
      <c r="SUQ13" s="71"/>
      <c r="SVG13" s="71"/>
      <c r="SVW13" s="71"/>
      <c r="SWM13" s="71"/>
      <c r="SXC13" s="71"/>
      <c r="SXS13" s="71"/>
      <c r="SYI13" s="71"/>
      <c r="SYY13" s="71"/>
      <c r="SZO13" s="71"/>
      <c r="TAE13" s="71"/>
      <c r="TAU13" s="71"/>
      <c r="TBK13" s="71"/>
      <c r="TCA13" s="71"/>
      <c r="TCQ13" s="71"/>
      <c r="TDG13" s="71"/>
      <c r="TDW13" s="71"/>
      <c r="TEM13" s="71"/>
      <c r="TFC13" s="71"/>
      <c r="TFS13" s="71"/>
      <c r="TGI13" s="71"/>
      <c r="TGY13" s="71"/>
      <c r="THO13" s="71"/>
      <c r="TIE13" s="71"/>
      <c r="TIU13" s="71"/>
      <c r="TJK13" s="71"/>
      <c r="TKA13" s="71"/>
      <c r="TKQ13" s="71"/>
      <c r="TLG13" s="71"/>
      <c r="TLW13" s="71"/>
      <c r="TMM13" s="71"/>
      <c r="TNC13" s="71"/>
      <c r="TNS13" s="71"/>
      <c r="TOI13" s="71"/>
      <c r="TOY13" s="71"/>
      <c r="TPO13" s="71"/>
      <c r="TQE13" s="71"/>
      <c r="TQU13" s="71"/>
      <c r="TRK13" s="71"/>
      <c r="TSA13" s="71"/>
      <c r="TSQ13" s="71"/>
      <c r="TTG13" s="71"/>
      <c r="TTW13" s="71"/>
      <c r="TUM13" s="71"/>
      <c r="TVC13" s="71"/>
      <c r="TVS13" s="71"/>
      <c r="TWI13" s="71"/>
      <c r="TWY13" s="71"/>
      <c r="TXO13" s="71"/>
      <c r="TYE13" s="71"/>
      <c r="TYU13" s="71"/>
      <c r="TZK13" s="71"/>
      <c r="UAA13" s="71"/>
      <c r="UAQ13" s="71"/>
      <c r="UBG13" s="71"/>
      <c r="UBW13" s="71"/>
      <c r="UCM13" s="71"/>
      <c r="UDC13" s="71"/>
      <c r="UDS13" s="71"/>
      <c r="UEI13" s="71"/>
      <c r="UEY13" s="71"/>
      <c r="UFO13" s="71"/>
      <c r="UGE13" s="71"/>
      <c r="UGU13" s="71"/>
      <c r="UHK13" s="71"/>
      <c r="UIA13" s="71"/>
      <c r="UIQ13" s="71"/>
      <c r="UJG13" s="71"/>
      <c r="UJW13" s="71"/>
      <c r="UKM13" s="71"/>
      <c r="ULC13" s="71"/>
      <c r="ULS13" s="71"/>
      <c r="UMI13" s="71"/>
      <c r="UMY13" s="71"/>
      <c r="UNO13" s="71"/>
      <c r="UOE13" s="71"/>
      <c r="UOU13" s="71"/>
      <c r="UPK13" s="71"/>
      <c r="UQA13" s="71"/>
      <c r="UQQ13" s="71"/>
      <c r="URG13" s="71"/>
      <c r="URW13" s="71"/>
      <c r="USM13" s="71"/>
      <c r="UTC13" s="71"/>
      <c r="UTS13" s="71"/>
      <c r="UUI13" s="71"/>
      <c r="UUY13" s="71"/>
      <c r="UVO13" s="71"/>
      <c r="UWE13" s="71"/>
      <c r="UWU13" s="71"/>
      <c r="UXK13" s="71"/>
      <c r="UYA13" s="71"/>
      <c r="UYQ13" s="71"/>
      <c r="UZG13" s="71"/>
      <c r="UZW13" s="71"/>
      <c r="VAM13" s="71"/>
      <c r="VBC13" s="71"/>
      <c r="VBS13" s="71"/>
      <c r="VCI13" s="71"/>
      <c r="VCY13" s="71"/>
      <c r="VDO13" s="71"/>
      <c r="VEE13" s="71"/>
      <c r="VEU13" s="71"/>
      <c r="VFK13" s="71"/>
      <c r="VGA13" s="71"/>
      <c r="VGQ13" s="71"/>
      <c r="VHG13" s="71"/>
      <c r="VHW13" s="71"/>
      <c r="VIM13" s="71"/>
      <c r="VJC13" s="71"/>
      <c r="VJS13" s="71"/>
      <c r="VKI13" s="71"/>
      <c r="VKY13" s="71"/>
      <c r="VLO13" s="71"/>
      <c r="VME13" s="71"/>
      <c r="VMU13" s="71"/>
      <c r="VNK13" s="71"/>
      <c r="VOA13" s="71"/>
      <c r="VOQ13" s="71"/>
      <c r="VPG13" s="71"/>
      <c r="VPW13" s="71"/>
      <c r="VQM13" s="71"/>
      <c r="VRC13" s="71"/>
      <c r="VRS13" s="71"/>
      <c r="VSI13" s="71"/>
      <c r="VSY13" s="71"/>
      <c r="VTO13" s="71"/>
      <c r="VUE13" s="71"/>
      <c r="VUU13" s="71"/>
      <c r="VVK13" s="71"/>
      <c r="VWA13" s="71"/>
      <c r="VWQ13" s="71"/>
      <c r="VXG13" s="71"/>
      <c r="VXW13" s="71"/>
      <c r="VYM13" s="71"/>
      <c r="VZC13" s="71"/>
      <c r="VZS13" s="71"/>
      <c r="WAI13" s="71"/>
      <c r="WAY13" s="71"/>
      <c r="WBO13" s="71"/>
      <c r="WCE13" s="71"/>
      <c r="WCU13" s="71"/>
      <c r="WDK13" s="71"/>
      <c r="WEA13" s="71"/>
      <c r="WEQ13" s="71"/>
      <c r="WFG13" s="71"/>
      <c r="WFW13" s="71"/>
      <c r="WGM13" s="71"/>
      <c r="WHC13" s="71"/>
      <c r="WHS13" s="71"/>
      <c r="WII13" s="71"/>
      <c r="WIY13" s="71"/>
      <c r="WJO13" s="71"/>
      <c r="WKE13" s="71"/>
      <c r="WKU13" s="71"/>
      <c r="WLK13" s="71"/>
      <c r="WMA13" s="71"/>
      <c r="WMQ13" s="71"/>
      <c r="WNG13" s="71"/>
      <c r="WNW13" s="71"/>
      <c r="WOM13" s="71"/>
      <c r="WPC13" s="71"/>
      <c r="WPS13" s="71"/>
      <c r="WQI13" s="71"/>
      <c r="WQY13" s="71"/>
      <c r="WRO13" s="71"/>
      <c r="WSE13" s="71"/>
      <c r="WSU13" s="71"/>
      <c r="WTK13" s="71"/>
      <c r="WUA13" s="71"/>
      <c r="WUQ13" s="71"/>
      <c r="WVG13" s="71"/>
      <c r="WVW13" s="71"/>
      <c r="WWM13" s="71"/>
      <c r="WXC13" s="71"/>
      <c r="WXS13" s="71"/>
      <c r="WYI13" s="71"/>
      <c r="WYY13" s="71"/>
      <c r="WZO13" s="71"/>
      <c r="XAE13" s="71"/>
      <c r="XAU13" s="71"/>
      <c r="XBK13" s="71"/>
      <c r="XCA13" s="71"/>
      <c r="XCQ13" s="71"/>
      <c r="XDG13" s="71"/>
      <c r="XDW13" s="71"/>
      <c r="XEM13" s="71"/>
    </row>
    <row r="14" spans="1:1023 1039:2047 2063:3071 3087:4095 4111:5119 5135:6143 6159:7167 7183:8191 8207:9215 9231:10239 10255:11263 11279:12287 12303:13311 13327:14335 14351:15359 15375:16367">
      <c r="A14" s="20" t="str">
        <f>IF(COUNTBLANK(F14)=1," ",COUNTA($F$12:F14))</f>
        <v xml:space="preserve"> </v>
      </c>
      <c r="B14" s="73" t="s">
        <v>211</v>
      </c>
      <c r="C14" s="68" t="s">
        <v>15</v>
      </c>
      <c r="D14" s="68">
        <v>5</v>
      </c>
      <c r="E14" s="95"/>
      <c r="F14" s="134"/>
      <c r="G14" s="135">
        <f t="shared" si="0"/>
        <v>0</v>
      </c>
      <c r="H14" s="116"/>
      <c r="I14" s="135">
        <f t="shared" ref="I14:I15" si="7">ROUND(G14*0.07,2)*20</f>
        <v>0</v>
      </c>
      <c r="J14" s="135">
        <f t="shared" si="1"/>
        <v>0</v>
      </c>
      <c r="K14" s="135">
        <f t="shared" si="2"/>
        <v>0</v>
      </c>
      <c r="L14" s="135">
        <f t="shared" si="3"/>
        <v>0</v>
      </c>
      <c r="M14" s="135">
        <f t="shared" si="4"/>
        <v>0</v>
      </c>
      <c r="N14" s="135">
        <f t="shared" si="5"/>
        <v>0</v>
      </c>
      <c r="O14" s="70">
        <f t="shared" si="6"/>
        <v>0</v>
      </c>
      <c r="AE14" s="71"/>
      <c r="AU14" s="71"/>
      <c r="BK14" s="71"/>
      <c r="CA14" s="71"/>
      <c r="CQ14" s="71"/>
      <c r="DG14" s="71"/>
      <c r="DW14" s="71"/>
      <c r="EM14" s="71"/>
      <c r="FC14" s="71"/>
      <c r="FS14" s="71"/>
      <c r="GI14" s="71"/>
      <c r="GY14" s="71"/>
      <c r="HO14" s="71"/>
      <c r="IE14" s="71"/>
      <c r="IU14" s="71"/>
      <c r="JK14" s="71"/>
      <c r="KA14" s="71"/>
      <c r="KQ14" s="71"/>
      <c r="LG14" s="71"/>
      <c r="LW14" s="71"/>
      <c r="MM14" s="71"/>
      <c r="NC14" s="71"/>
      <c r="NS14" s="71"/>
      <c r="OI14" s="71"/>
      <c r="OY14" s="71"/>
      <c r="PO14" s="71"/>
      <c r="QE14" s="71"/>
      <c r="QU14" s="71"/>
      <c r="RK14" s="71"/>
      <c r="SA14" s="71"/>
      <c r="SQ14" s="71"/>
      <c r="TG14" s="71"/>
      <c r="TW14" s="71"/>
      <c r="UM14" s="71"/>
      <c r="VC14" s="71"/>
      <c r="VS14" s="71"/>
      <c r="WI14" s="71"/>
      <c r="WY14" s="71"/>
      <c r="XO14" s="71"/>
      <c r="YE14" s="71"/>
      <c r="YU14" s="71"/>
      <c r="ZK14" s="71"/>
      <c r="AAA14" s="71"/>
      <c r="AAQ14" s="71"/>
      <c r="ABG14" s="71"/>
      <c r="ABW14" s="71"/>
      <c r="ACM14" s="71"/>
      <c r="ADC14" s="71"/>
      <c r="ADS14" s="71"/>
      <c r="AEI14" s="71"/>
      <c r="AEY14" s="71"/>
      <c r="AFO14" s="71"/>
      <c r="AGE14" s="71"/>
      <c r="AGU14" s="71"/>
      <c r="AHK14" s="71"/>
      <c r="AIA14" s="71"/>
      <c r="AIQ14" s="71"/>
      <c r="AJG14" s="71"/>
      <c r="AJW14" s="71"/>
      <c r="AKM14" s="71"/>
      <c r="ALC14" s="71"/>
      <c r="ALS14" s="71"/>
      <c r="AMI14" s="71"/>
      <c r="AMY14" s="71"/>
      <c r="ANO14" s="71"/>
      <c r="AOE14" s="71"/>
      <c r="AOU14" s="71"/>
      <c r="APK14" s="71"/>
      <c r="AQA14" s="71"/>
      <c r="AQQ14" s="71"/>
      <c r="ARG14" s="71"/>
      <c r="ARW14" s="71"/>
      <c r="ASM14" s="71"/>
      <c r="ATC14" s="71"/>
      <c r="ATS14" s="71"/>
      <c r="AUI14" s="71"/>
      <c r="AUY14" s="71"/>
      <c r="AVO14" s="71"/>
      <c r="AWE14" s="71"/>
      <c r="AWU14" s="71"/>
      <c r="AXK14" s="71"/>
      <c r="AYA14" s="71"/>
      <c r="AYQ14" s="71"/>
      <c r="AZG14" s="71"/>
      <c r="AZW14" s="71"/>
      <c r="BAM14" s="71"/>
      <c r="BBC14" s="71"/>
      <c r="BBS14" s="71"/>
      <c r="BCI14" s="71"/>
      <c r="BCY14" s="71"/>
      <c r="BDO14" s="71"/>
      <c r="BEE14" s="71"/>
      <c r="BEU14" s="71"/>
      <c r="BFK14" s="71"/>
      <c r="BGA14" s="71"/>
      <c r="BGQ14" s="71"/>
      <c r="BHG14" s="71"/>
      <c r="BHW14" s="71"/>
      <c r="BIM14" s="71"/>
      <c r="BJC14" s="71"/>
      <c r="BJS14" s="71"/>
      <c r="BKI14" s="71"/>
      <c r="BKY14" s="71"/>
      <c r="BLO14" s="71"/>
      <c r="BME14" s="71"/>
      <c r="BMU14" s="71"/>
      <c r="BNK14" s="71"/>
      <c r="BOA14" s="71"/>
      <c r="BOQ14" s="71"/>
      <c r="BPG14" s="71"/>
      <c r="BPW14" s="71"/>
      <c r="BQM14" s="71"/>
      <c r="BRC14" s="71"/>
      <c r="BRS14" s="71"/>
      <c r="BSI14" s="71"/>
      <c r="BSY14" s="71"/>
      <c r="BTO14" s="71"/>
      <c r="BUE14" s="71"/>
      <c r="BUU14" s="71"/>
      <c r="BVK14" s="71"/>
      <c r="BWA14" s="71"/>
      <c r="BWQ14" s="71"/>
      <c r="BXG14" s="71"/>
      <c r="BXW14" s="71"/>
      <c r="BYM14" s="71"/>
      <c r="BZC14" s="71"/>
      <c r="BZS14" s="71"/>
      <c r="CAI14" s="71"/>
      <c r="CAY14" s="71"/>
      <c r="CBO14" s="71"/>
      <c r="CCE14" s="71"/>
      <c r="CCU14" s="71"/>
      <c r="CDK14" s="71"/>
      <c r="CEA14" s="71"/>
      <c r="CEQ14" s="71"/>
      <c r="CFG14" s="71"/>
      <c r="CFW14" s="71"/>
      <c r="CGM14" s="71"/>
      <c r="CHC14" s="71"/>
      <c r="CHS14" s="71"/>
      <c r="CII14" s="71"/>
      <c r="CIY14" s="71"/>
      <c r="CJO14" s="71"/>
      <c r="CKE14" s="71"/>
      <c r="CKU14" s="71"/>
      <c r="CLK14" s="71"/>
      <c r="CMA14" s="71"/>
      <c r="CMQ14" s="71"/>
      <c r="CNG14" s="71"/>
      <c r="CNW14" s="71"/>
      <c r="COM14" s="71"/>
      <c r="CPC14" s="71"/>
      <c r="CPS14" s="71"/>
      <c r="CQI14" s="71"/>
      <c r="CQY14" s="71"/>
      <c r="CRO14" s="71"/>
      <c r="CSE14" s="71"/>
      <c r="CSU14" s="71"/>
      <c r="CTK14" s="71"/>
      <c r="CUA14" s="71"/>
      <c r="CUQ14" s="71"/>
      <c r="CVG14" s="71"/>
      <c r="CVW14" s="71"/>
      <c r="CWM14" s="71"/>
      <c r="CXC14" s="71"/>
      <c r="CXS14" s="71"/>
      <c r="CYI14" s="71"/>
      <c r="CYY14" s="71"/>
      <c r="CZO14" s="71"/>
      <c r="DAE14" s="71"/>
      <c r="DAU14" s="71"/>
      <c r="DBK14" s="71"/>
      <c r="DCA14" s="71"/>
      <c r="DCQ14" s="71"/>
      <c r="DDG14" s="71"/>
      <c r="DDW14" s="71"/>
      <c r="DEM14" s="71"/>
      <c r="DFC14" s="71"/>
      <c r="DFS14" s="71"/>
      <c r="DGI14" s="71"/>
      <c r="DGY14" s="71"/>
      <c r="DHO14" s="71"/>
      <c r="DIE14" s="71"/>
      <c r="DIU14" s="71"/>
      <c r="DJK14" s="71"/>
      <c r="DKA14" s="71"/>
      <c r="DKQ14" s="71"/>
      <c r="DLG14" s="71"/>
      <c r="DLW14" s="71"/>
      <c r="DMM14" s="71"/>
      <c r="DNC14" s="71"/>
      <c r="DNS14" s="71"/>
      <c r="DOI14" s="71"/>
      <c r="DOY14" s="71"/>
      <c r="DPO14" s="71"/>
      <c r="DQE14" s="71"/>
      <c r="DQU14" s="71"/>
      <c r="DRK14" s="71"/>
      <c r="DSA14" s="71"/>
      <c r="DSQ14" s="71"/>
      <c r="DTG14" s="71"/>
      <c r="DTW14" s="71"/>
      <c r="DUM14" s="71"/>
      <c r="DVC14" s="71"/>
      <c r="DVS14" s="71"/>
      <c r="DWI14" s="71"/>
      <c r="DWY14" s="71"/>
      <c r="DXO14" s="71"/>
      <c r="DYE14" s="71"/>
      <c r="DYU14" s="71"/>
      <c r="DZK14" s="71"/>
      <c r="EAA14" s="71"/>
      <c r="EAQ14" s="71"/>
      <c r="EBG14" s="71"/>
      <c r="EBW14" s="71"/>
      <c r="ECM14" s="71"/>
      <c r="EDC14" s="71"/>
      <c r="EDS14" s="71"/>
      <c r="EEI14" s="71"/>
      <c r="EEY14" s="71"/>
      <c r="EFO14" s="71"/>
      <c r="EGE14" s="71"/>
      <c r="EGU14" s="71"/>
      <c r="EHK14" s="71"/>
      <c r="EIA14" s="71"/>
      <c r="EIQ14" s="71"/>
      <c r="EJG14" s="71"/>
      <c r="EJW14" s="71"/>
      <c r="EKM14" s="71"/>
      <c r="ELC14" s="71"/>
      <c r="ELS14" s="71"/>
      <c r="EMI14" s="71"/>
      <c r="EMY14" s="71"/>
      <c r="ENO14" s="71"/>
      <c r="EOE14" s="71"/>
      <c r="EOU14" s="71"/>
      <c r="EPK14" s="71"/>
      <c r="EQA14" s="71"/>
      <c r="EQQ14" s="71"/>
      <c r="ERG14" s="71"/>
      <c r="ERW14" s="71"/>
      <c r="ESM14" s="71"/>
      <c r="ETC14" s="71"/>
      <c r="ETS14" s="71"/>
      <c r="EUI14" s="71"/>
      <c r="EUY14" s="71"/>
      <c r="EVO14" s="71"/>
      <c r="EWE14" s="71"/>
      <c r="EWU14" s="71"/>
      <c r="EXK14" s="71"/>
      <c r="EYA14" s="71"/>
      <c r="EYQ14" s="71"/>
      <c r="EZG14" s="71"/>
      <c r="EZW14" s="71"/>
      <c r="FAM14" s="71"/>
      <c r="FBC14" s="71"/>
      <c r="FBS14" s="71"/>
      <c r="FCI14" s="71"/>
      <c r="FCY14" s="71"/>
      <c r="FDO14" s="71"/>
      <c r="FEE14" s="71"/>
      <c r="FEU14" s="71"/>
      <c r="FFK14" s="71"/>
      <c r="FGA14" s="71"/>
      <c r="FGQ14" s="71"/>
      <c r="FHG14" s="71"/>
      <c r="FHW14" s="71"/>
      <c r="FIM14" s="71"/>
      <c r="FJC14" s="71"/>
      <c r="FJS14" s="71"/>
      <c r="FKI14" s="71"/>
      <c r="FKY14" s="71"/>
      <c r="FLO14" s="71"/>
      <c r="FME14" s="71"/>
      <c r="FMU14" s="71"/>
      <c r="FNK14" s="71"/>
      <c r="FOA14" s="71"/>
      <c r="FOQ14" s="71"/>
      <c r="FPG14" s="71"/>
      <c r="FPW14" s="71"/>
      <c r="FQM14" s="71"/>
      <c r="FRC14" s="71"/>
      <c r="FRS14" s="71"/>
      <c r="FSI14" s="71"/>
      <c r="FSY14" s="71"/>
      <c r="FTO14" s="71"/>
      <c r="FUE14" s="71"/>
      <c r="FUU14" s="71"/>
      <c r="FVK14" s="71"/>
      <c r="FWA14" s="71"/>
      <c r="FWQ14" s="71"/>
      <c r="FXG14" s="71"/>
      <c r="FXW14" s="71"/>
      <c r="FYM14" s="71"/>
      <c r="FZC14" s="71"/>
      <c r="FZS14" s="71"/>
      <c r="GAI14" s="71"/>
      <c r="GAY14" s="71"/>
      <c r="GBO14" s="71"/>
      <c r="GCE14" s="71"/>
      <c r="GCU14" s="71"/>
      <c r="GDK14" s="71"/>
      <c r="GEA14" s="71"/>
      <c r="GEQ14" s="71"/>
      <c r="GFG14" s="71"/>
      <c r="GFW14" s="71"/>
      <c r="GGM14" s="71"/>
      <c r="GHC14" s="71"/>
      <c r="GHS14" s="71"/>
      <c r="GII14" s="71"/>
      <c r="GIY14" s="71"/>
      <c r="GJO14" s="71"/>
      <c r="GKE14" s="71"/>
      <c r="GKU14" s="71"/>
      <c r="GLK14" s="71"/>
      <c r="GMA14" s="71"/>
      <c r="GMQ14" s="71"/>
      <c r="GNG14" s="71"/>
      <c r="GNW14" s="71"/>
      <c r="GOM14" s="71"/>
      <c r="GPC14" s="71"/>
      <c r="GPS14" s="71"/>
      <c r="GQI14" s="71"/>
      <c r="GQY14" s="71"/>
      <c r="GRO14" s="71"/>
      <c r="GSE14" s="71"/>
      <c r="GSU14" s="71"/>
      <c r="GTK14" s="71"/>
      <c r="GUA14" s="71"/>
      <c r="GUQ14" s="71"/>
      <c r="GVG14" s="71"/>
      <c r="GVW14" s="71"/>
      <c r="GWM14" s="71"/>
      <c r="GXC14" s="71"/>
      <c r="GXS14" s="71"/>
      <c r="GYI14" s="71"/>
      <c r="GYY14" s="71"/>
      <c r="GZO14" s="71"/>
      <c r="HAE14" s="71"/>
      <c r="HAU14" s="71"/>
      <c r="HBK14" s="71"/>
      <c r="HCA14" s="71"/>
      <c r="HCQ14" s="71"/>
      <c r="HDG14" s="71"/>
      <c r="HDW14" s="71"/>
      <c r="HEM14" s="71"/>
      <c r="HFC14" s="71"/>
      <c r="HFS14" s="71"/>
      <c r="HGI14" s="71"/>
      <c r="HGY14" s="71"/>
      <c r="HHO14" s="71"/>
      <c r="HIE14" s="71"/>
      <c r="HIU14" s="71"/>
      <c r="HJK14" s="71"/>
      <c r="HKA14" s="71"/>
      <c r="HKQ14" s="71"/>
      <c r="HLG14" s="71"/>
      <c r="HLW14" s="71"/>
      <c r="HMM14" s="71"/>
      <c r="HNC14" s="71"/>
      <c r="HNS14" s="71"/>
      <c r="HOI14" s="71"/>
      <c r="HOY14" s="71"/>
      <c r="HPO14" s="71"/>
      <c r="HQE14" s="71"/>
      <c r="HQU14" s="71"/>
      <c r="HRK14" s="71"/>
      <c r="HSA14" s="71"/>
      <c r="HSQ14" s="71"/>
      <c r="HTG14" s="71"/>
      <c r="HTW14" s="71"/>
      <c r="HUM14" s="71"/>
      <c r="HVC14" s="71"/>
      <c r="HVS14" s="71"/>
      <c r="HWI14" s="71"/>
      <c r="HWY14" s="71"/>
      <c r="HXO14" s="71"/>
      <c r="HYE14" s="71"/>
      <c r="HYU14" s="71"/>
      <c r="HZK14" s="71"/>
      <c r="IAA14" s="71"/>
      <c r="IAQ14" s="71"/>
      <c r="IBG14" s="71"/>
      <c r="IBW14" s="71"/>
      <c r="ICM14" s="71"/>
      <c r="IDC14" s="71"/>
      <c r="IDS14" s="71"/>
      <c r="IEI14" s="71"/>
      <c r="IEY14" s="71"/>
      <c r="IFO14" s="71"/>
      <c r="IGE14" s="71"/>
      <c r="IGU14" s="71"/>
      <c r="IHK14" s="71"/>
      <c r="IIA14" s="71"/>
      <c r="IIQ14" s="71"/>
      <c r="IJG14" s="71"/>
      <c r="IJW14" s="71"/>
      <c r="IKM14" s="71"/>
      <c r="ILC14" s="71"/>
      <c r="ILS14" s="71"/>
      <c r="IMI14" s="71"/>
      <c r="IMY14" s="71"/>
      <c r="INO14" s="71"/>
      <c r="IOE14" s="71"/>
      <c r="IOU14" s="71"/>
      <c r="IPK14" s="71"/>
      <c r="IQA14" s="71"/>
      <c r="IQQ14" s="71"/>
      <c r="IRG14" s="71"/>
      <c r="IRW14" s="71"/>
      <c r="ISM14" s="71"/>
      <c r="ITC14" s="71"/>
      <c r="ITS14" s="71"/>
      <c r="IUI14" s="71"/>
      <c r="IUY14" s="71"/>
      <c r="IVO14" s="71"/>
      <c r="IWE14" s="71"/>
      <c r="IWU14" s="71"/>
      <c r="IXK14" s="71"/>
      <c r="IYA14" s="71"/>
      <c r="IYQ14" s="71"/>
      <c r="IZG14" s="71"/>
      <c r="IZW14" s="71"/>
      <c r="JAM14" s="71"/>
      <c r="JBC14" s="71"/>
      <c r="JBS14" s="71"/>
      <c r="JCI14" s="71"/>
      <c r="JCY14" s="71"/>
      <c r="JDO14" s="71"/>
      <c r="JEE14" s="71"/>
      <c r="JEU14" s="71"/>
      <c r="JFK14" s="71"/>
      <c r="JGA14" s="71"/>
      <c r="JGQ14" s="71"/>
      <c r="JHG14" s="71"/>
      <c r="JHW14" s="71"/>
      <c r="JIM14" s="71"/>
      <c r="JJC14" s="71"/>
      <c r="JJS14" s="71"/>
      <c r="JKI14" s="71"/>
      <c r="JKY14" s="71"/>
      <c r="JLO14" s="71"/>
      <c r="JME14" s="71"/>
      <c r="JMU14" s="71"/>
      <c r="JNK14" s="71"/>
      <c r="JOA14" s="71"/>
      <c r="JOQ14" s="71"/>
      <c r="JPG14" s="71"/>
      <c r="JPW14" s="71"/>
      <c r="JQM14" s="71"/>
      <c r="JRC14" s="71"/>
      <c r="JRS14" s="71"/>
      <c r="JSI14" s="71"/>
      <c r="JSY14" s="71"/>
      <c r="JTO14" s="71"/>
      <c r="JUE14" s="71"/>
      <c r="JUU14" s="71"/>
      <c r="JVK14" s="71"/>
      <c r="JWA14" s="71"/>
      <c r="JWQ14" s="71"/>
      <c r="JXG14" s="71"/>
      <c r="JXW14" s="71"/>
      <c r="JYM14" s="71"/>
      <c r="JZC14" s="71"/>
      <c r="JZS14" s="71"/>
      <c r="KAI14" s="71"/>
      <c r="KAY14" s="71"/>
      <c r="KBO14" s="71"/>
      <c r="KCE14" s="71"/>
      <c r="KCU14" s="71"/>
      <c r="KDK14" s="71"/>
      <c r="KEA14" s="71"/>
      <c r="KEQ14" s="71"/>
      <c r="KFG14" s="71"/>
      <c r="KFW14" s="71"/>
      <c r="KGM14" s="71"/>
      <c r="KHC14" s="71"/>
      <c r="KHS14" s="71"/>
      <c r="KII14" s="71"/>
      <c r="KIY14" s="71"/>
      <c r="KJO14" s="71"/>
      <c r="KKE14" s="71"/>
      <c r="KKU14" s="71"/>
      <c r="KLK14" s="71"/>
      <c r="KMA14" s="71"/>
      <c r="KMQ14" s="71"/>
      <c r="KNG14" s="71"/>
      <c r="KNW14" s="71"/>
      <c r="KOM14" s="71"/>
      <c r="KPC14" s="71"/>
      <c r="KPS14" s="71"/>
      <c r="KQI14" s="71"/>
      <c r="KQY14" s="71"/>
      <c r="KRO14" s="71"/>
      <c r="KSE14" s="71"/>
      <c r="KSU14" s="71"/>
      <c r="KTK14" s="71"/>
      <c r="KUA14" s="71"/>
      <c r="KUQ14" s="71"/>
      <c r="KVG14" s="71"/>
      <c r="KVW14" s="71"/>
      <c r="KWM14" s="71"/>
      <c r="KXC14" s="71"/>
      <c r="KXS14" s="71"/>
      <c r="KYI14" s="71"/>
      <c r="KYY14" s="71"/>
      <c r="KZO14" s="71"/>
      <c r="LAE14" s="71"/>
      <c r="LAU14" s="71"/>
      <c r="LBK14" s="71"/>
      <c r="LCA14" s="71"/>
      <c r="LCQ14" s="71"/>
      <c r="LDG14" s="71"/>
      <c r="LDW14" s="71"/>
      <c r="LEM14" s="71"/>
      <c r="LFC14" s="71"/>
      <c r="LFS14" s="71"/>
      <c r="LGI14" s="71"/>
      <c r="LGY14" s="71"/>
      <c r="LHO14" s="71"/>
      <c r="LIE14" s="71"/>
      <c r="LIU14" s="71"/>
      <c r="LJK14" s="71"/>
      <c r="LKA14" s="71"/>
      <c r="LKQ14" s="71"/>
      <c r="LLG14" s="71"/>
      <c r="LLW14" s="71"/>
      <c r="LMM14" s="71"/>
      <c r="LNC14" s="71"/>
      <c r="LNS14" s="71"/>
      <c r="LOI14" s="71"/>
      <c r="LOY14" s="71"/>
      <c r="LPO14" s="71"/>
      <c r="LQE14" s="71"/>
      <c r="LQU14" s="71"/>
      <c r="LRK14" s="71"/>
      <c r="LSA14" s="71"/>
      <c r="LSQ14" s="71"/>
      <c r="LTG14" s="71"/>
      <c r="LTW14" s="71"/>
      <c r="LUM14" s="71"/>
      <c r="LVC14" s="71"/>
      <c r="LVS14" s="71"/>
      <c r="LWI14" s="71"/>
      <c r="LWY14" s="71"/>
      <c r="LXO14" s="71"/>
      <c r="LYE14" s="71"/>
      <c r="LYU14" s="71"/>
      <c r="LZK14" s="71"/>
      <c r="MAA14" s="71"/>
      <c r="MAQ14" s="71"/>
      <c r="MBG14" s="71"/>
      <c r="MBW14" s="71"/>
      <c r="MCM14" s="71"/>
      <c r="MDC14" s="71"/>
      <c r="MDS14" s="71"/>
      <c r="MEI14" s="71"/>
      <c r="MEY14" s="71"/>
      <c r="MFO14" s="71"/>
      <c r="MGE14" s="71"/>
      <c r="MGU14" s="71"/>
      <c r="MHK14" s="71"/>
      <c r="MIA14" s="71"/>
      <c r="MIQ14" s="71"/>
      <c r="MJG14" s="71"/>
      <c r="MJW14" s="71"/>
      <c r="MKM14" s="71"/>
      <c r="MLC14" s="71"/>
      <c r="MLS14" s="71"/>
      <c r="MMI14" s="71"/>
      <c r="MMY14" s="71"/>
      <c r="MNO14" s="71"/>
      <c r="MOE14" s="71"/>
      <c r="MOU14" s="71"/>
      <c r="MPK14" s="71"/>
      <c r="MQA14" s="71"/>
      <c r="MQQ14" s="71"/>
      <c r="MRG14" s="71"/>
      <c r="MRW14" s="71"/>
      <c r="MSM14" s="71"/>
      <c r="MTC14" s="71"/>
      <c r="MTS14" s="71"/>
      <c r="MUI14" s="71"/>
      <c r="MUY14" s="71"/>
      <c r="MVO14" s="71"/>
      <c r="MWE14" s="71"/>
      <c r="MWU14" s="71"/>
      <c r="MXK14" s="71"/>
      <c r="MYA14" s="71"/>
      <c r="MYQ14" s="71"/>
      <c r="MZG14" s="71"/>
      <c r="MZW14" s="71"/>
      <c r="NAM14" s="71"/>
      <c r="NBC14" s="71"/>
      <c r="NBS14" s="71"/>
      <c r="NCI14" s="71"/>
      <c r="NCY14" s="71"/>
      <c r="NDO14" s="71"/>
      <c r="NEE14" s="71"/>
      <c r="NEU14" s="71"/>
      <c r="NFK14" s="71"/>
      <c r="NGA14" s="71"/>
      <c r="NGQ14" s="71"/>
      <c r="NHG14" s="71"/>
      <c r="NHW14" s="71"/>
      <c r="NIM14" s="71"/>
      <c r="NJC14" s="71"/>
      <c r="NJS14" s="71"/>
      <c r="NKI14" s="71"/>
      <c r="NKY14" s="71"/>
      <c r="NLO14" s="71"/>
      <c r="NME14" s="71"/>
      <c r="NMU14" s="71"/>
      <c r="NNK14" s="71"/>
      <c r="NOA14" s="71"/>
      <c r="NOQ14" s="71"/>
      <c r="NPG14" s="71"/>
      <c r="NPW14" s="71"/>
      <c r="NQM14" s="71"/>
      <c r="NRC14" s="71"/>
      <c r="NRS14" s="71"/>
      <c r="NSI14" s="71"/>
      <c r="NSY14" s="71"/>
      <c r="NTO14" s="71"/>
      <c r="NUE14" s="71"/>
      <c r="NUU14" s="71"/>
      <c r="NVK14" s="71"/>
      <c r="NWA14" s="71"/>
      <c r="NWQ14" s="71"/>
      <c r="NXG14" s="71"/>
      <c r="NXW14" s="71"/>
      <c r="NYM14" s="71"/>
      <c r="NZC14" s="71"/>
      <c r="NZS14" s="71"/>
      <c r="OAI14" s="71"/>
      <c r="OAY14" s="71"/>
      <c r="OBO14" s="71"/>
      <c r="OCE14" s="71"/>
      <c r="OCU14" s="71"/>
      <c r="ODK14" s="71"/>
      <c r="OEA14" s="71"/>
      <c r="OEQ14" s="71"/>
      <c r="OFG14" s="71"/>
      <c r="OFW14" s="71"/>
      <c r="OGM14" s="71"/>
      <c r="OHC14" s="71"/>
      <c r="OHS14" s="71"/>
      <c r="OII14" s="71"/>
      <c r="OIY14" s="71"/>
      <c r="OJO14" s="71"/>
      <c r="OKE14" s="71"/>
      <c r="OKU14" s="71"/>
      <c r="OLK14" s="71"/>
      <c r="OMA14" s="71"/>
      <c r="OMQ14" s="71"/>
      <c r="ONG14" s="71"/>
      <c r="ONW14" s="71"/>
      <c r="OOM14" s="71"/>
      <c r="OPC14" s="71"/>
      <c r="OPS14" s="71"/>
      <c r="OQI14" s="71"/>
      <c r="OQY14" s="71"/>
      <c r="ORO14" s="71"/>
      <c r="OSE14" s="71"/>
      <c r="OSU14" s="71"/>
      <c r="OTK14" s="71"/>
      <c r="OUA14" s="71"/>
      <c r="OUQ14" s="71"/>
      <c r="OVG14" s="71"/>
      <c r="OVW14" s="71"/>
      <c r="OWM14" s="71"/>
      <c r="OXC14" s="71"/>
      <c r="OXS14" s="71"/>
      <c r="OYI14" s="71"/>
      <c r="OYY14" s="71"/>
      <c r="OZO14" s="71"/>
      <c r="PAE14" s="71"/>
      <c r="PAU14" s="71"/>
      <c r="PBK14" s="71"/>
      <c r="PCA14" s="71"/>
      <c r="PCQ14" s="71"/>
      <c r="PDG14" s="71"/>
      <c r="PDW14" s="71"/>
      <c r="PEM14" s="71"/>
      <c r="PFC14" s="71"/>
      <c r="PFS14" s="71"/>
      <c r="PGI14" s="71"/>
      <c r="PGY14" s="71"/>
      <c r="PHO14" s="71"/>
      <c r="PIE14" s="71"/>
      <c r="PIU14" s="71"/>
      <c r="PJK14" s="71"/>
      <c r="PKA14" s="71"/>
      <c r="PKQ14" s="71"/>
      <c r="PLG14" s="71"/>
      <c r="PLW14" s="71"/>
      <c r="PMM14" s="71"/>
      <c r="PNC14" s="71"/>
      <c r="PNS14" s="71"/>
      <c r="POI14" s="71"/>
      <c r="POY14" s="71"/>
      <c r="PPO14" s="71"/>
      <c r="PQE14" s="71"/>
      <c r="PQU14" s="71"/>
      <c r="PRK14" s="71"/>
      <c r="PSA14" s="71"/>
      <c r="PSQ14" s="71"/>
      <c r="PTG14" s="71"/>
      <c r="PTW14" s="71"/>
      <c r="PUM14" s="71"/>
      <c r="PVC14" s="71"/>
      <c r="PVS14" s="71"/>
      <c r="PWI14" s="71"/>
      <c r="PWY14" s="71"/>
      <c r="PXO14" s="71"/>
      <c r="PYE14" s="71"/>
      <c r="PYU14" s="71"/>
      <c r="PZK14" s="71"/>
      <c r="QAA14" s="71"/>
      <c r="QAQ14" s="71"/>
      <c r="QBG14" s="71"/>
      <c r="QBW14" s="71"/>
      <c r="QCM14" s="71"/>
      <c r="QDC14" s="71"/>
      <c r="QDS14" s="71"/>
      <c r="QEI14" s="71"/>
      <c r="QEY14" s="71"/>
      <c r="QFO14" s="71"/>
      <c r="QGE14" s="71"/>
      <c r="QGU14" s="71"/>
      <c r="QHK14" s="71"/>
      <c r="QIA14" s="71"/>
      <c r="QIQ14" s="71"/>
      <c r="QJG14" s="71"/>
      <c r="QJW14" s="71"/>
      <c r="QKM14" s="71"/>
      <c r="QLC14" s="71"/>
      <c r="QLS14" s="71"/>
      <c r="QMI14" s="71"/>
      <c r="QMY14" s="71"/>
      <c r="QNO14" s="71"/>
      <c r="QOE14" s="71"/>
      <c r="QOU14" s="71"/>
      <c r="QPK14" s="71"/>
      <c r="QQA14" s="71"/>
      <c r="QQQ14" s="71"/>
      <c r="QRG14" s="71"/>
      <c r="QRW14" s="71"/>
      <c r="QSM14" s="71"/>
      <c r="QTC14" s="71"/>
      <c r="QTS14" s="71"/>
      <c r="QUI14" s="71"/>
      <c r="QUY14" s="71"/>
      <c r="QVO14" s="71"/>
      <c r="QWE14" s="71"/>
      <c r="QWU14" s="71"/>
      <c r="QXK14" s="71"/>
      <c r="QYA14" s="71"/>
      <c r="QYQ14" s="71"/>
      <c r="QZG14" s="71"/>
      <c r="QZW14" s="71"/>
      <c r="RAM14" s="71"/>
      <c r="RBC14" s="71"/>
      <c r="RBS14" s="71"/>
      <c r="RCI14" s="71"/>
      <c r="RCY14" s="71"/>
      <c r="RDO14" s="71"/>
      <c r="REE14" s="71"/>
      <c r="REU14" s="71"/>
      <c r="RFK14" s="71"/>
      <c r="RGA14" s="71"/>
      <c r="RGQ14" s="71"/>
      <c r="RHG14" s="71"/>
      <c r="RHW14" s="71"/>
      <c r="RIM14" s="71"/>
      <c r="RJC14" s="71"/>
      <c r="RJS14" s="71"/>
      <c r="RKI14" s="71"/>
      <c r="RKY14" s="71"/>
      <c r="RLO14" s="71"/>
      <c r="RME14" s="71"/>
      <c r="RMU14" s="71"/>
      <c r="RNK14" s="71"/>
      <c r="ROA14" s="71"/>
      <c r="ROQ14" s="71"/>
      <c r="RPG14" s="71"/>
      <c r="RPW14" s="71"/>
      <c r="RQM14" s="71"/>
      <c r="RRC14" s="71"/>
      <c r="RRS14" s="71"/>
      <c r="RSI14" s="71"/>
      <c r="RSY14" s="71"/>
      <c r="RTO14" s="71"/>
      <c r="RUE14" s="71"/>
      <c r="RUU14" s="71"/>
      <c r="RVK14" s="71"/>
      <c r="RWA14" s="71"/>
      <c r="RWQ14" s="71"/>
      <c r="RXG14" s="71"/>
      <c r="RXW14" s="71"/>
      <c r="RYM14" s="71"/>
      <c r="RZC14" s="71"/>
      <c r="RZS14" s="71"/>
      <c r="SAI14" s="71"/>
      <c r="SAY14" s="71"/>
      <c r="SBO14" s="71"/>
      <c r="SCE14" s="71"/>
      <c r="SCU14" s="71"/>
      <c r="SDK14" s="71"/>
      <c r="SEA14" s="71"/>
      <c r="SEQ14" s="71"/>
      <c r="SFG14" s="71"/>
      <c r="SFW14" s="71"/>
      <c r="SGM14" s="71"/>
      <c r="SHC14" s="71"/>
      <c r="SHS14" s="71"/>
      <c r="SII14" s="71"/>
      <c r="SIY14" s="71"/>
      <c r="SJO14" s="71"/>
      <c r="SKE14" s="71"/>
      <c r="SKU14" s="71"/>
      <c r="SLK14" s="71"/>
      <c r="SMA14" s="71"/>
      <c r="SMQ14" s="71"/>
      <c r="SNG14" s="71"/>
      <c r="SNW14" s="71"/>
      <c r="SOM14" s="71"/>
      <c r="SPC14" s="71"/>
      <c r="SPS14" s="71"/>
      <c r="SQI14" s="71"/>
      <c r="SQY14" s="71"/>
      <c r="SRO14" s="71"/>
      <c r="SSE14" s="71"/>
      <c r="SSU14" s="71"/>
      <c r="STK14" s="71"/>
      <c r="SUA14" s="71"/>
      <c r="SUQ14" s="71"/>
      <c r="SVG14" s="71"/>
      <c r="SVW14" s="71"/>
      <c r="SWM14" s="71"/>
      <c r="SXC14" s="71"/>
      <c r="SXS14" s="71"/>
      <c r="SYI14" s="71"/>
      <c r="SYY14" s="71"/>
      <c r="SZO14" s="71"/>
      <c r="TAE14" s="71"/>
      <c r="TAU14" s="71"/>
      <c r="TBK14" s="71"/>
      <c r="TCA14" s="71"/>
      <c r="TCQ14" s="71"/>
      <c r="TDG14" s="71"/>
      <c r="TDW14" s="71"/>
      <c r="TEM14" s="71"/>
      <c r="TFC14" s="71"/>
      <c r="TFS14" s="71"/>
      <c r="TGI14" s="71"/>
      <c r="TGY14" s="71"/>
      <c r="THO14" s="71"/>
      <c r="TIE14" s="71"/>
      <c r="TIU14" s="71"/>
      <c r="TJK14" s="71"/>
      <c r="TKA14" s="71"/>
      <c r="TKQ14" s="71"/>
      <c r="TLG14" s="71"/>
      <c r="TLW14" s="71"/>
      <c r="TMM14" s="71"/>
      <c r="TNC14" s="71"/>
      <c r="TNS14" s="71"/>
      <c r="TOI14" s="71"/>
      <c r="TOY14" s="71"/>
      <c r="TPO14" s="71"/>
      <c r="TQE14" s="71"/>
      <c r="TQU14" s="71"/>
      <c r="TRK14" s="71"/>
      <c r="TSA14" s="71"/>
      <c r="TSQ14" s="71"/>
      <c r="TTG14" s="71"/>
      <c r="TTW14" s="71"/>
      <c r="TUM14" s="71"/>
      <c r="TVC14" s="71"/>
      <c r="TVS14" s="71"/>
      <c r="TWI14" s="71"/>
      <c r="TWY14" s="71"/>
      <c r="TXO14" s="71"/>
      <c r="TYE14" s="71"/>
      <c r="TYU14" s="71"/>
      <c r="TZK14" s="71"/>
      <c r="UAA14" s="71"/>
      <c r="UAQ14" s="71"/>
      <c r="UBG14" s="71"/>
      <c r="UBW14" s="71"/>
      <c r="UCM14" s="71"/>
      <c r="UDC14" s="71"/>
      <c r="UDS14" s="71"/>
      <c r="UEI14" s="71"/>
      <c r="UEY14" s="71"/>
      <c r="UFO14" s="71"/>
      <c r="UGE14" s="71"/>
      <c r="UGU14" s="71"/>
      <c r="UHK14" s="71"/>
      <c r="UIA14" s="71"/>
      <c r="UIQ14" s="71"/>
      <c r="UJG14" s="71"/>
      <c r="UJW14" s="71"/>
      <c r="UKM14" s="71"/>
      <c r="ULC14" s="71"/>
      <c r="ULS14" s="71"/>
      <c r="UMI14" s="71"/>
      <c r="UMY14" s="71"/>
      <c r="UNO14" s="71"/>
      <c r="UOE14" s="71"/>
      <c r="UOU14" s="71"/>
      <c r="UPK14" s="71"/>
      <c r="UQA14" s="71"/>
      <c r="UQQ14" s="71"/>
      <c r="URG14" s="71"/>
      <c r="URW14" s="71"/>
      <c r="USM14" s="71"/>
      <c r="UTC14" s="71"/>
      <c r="UTS14" s="71"/>
      <c r="UUI14" s="71"/>
      <c r="UUY14" s="71"/>
      <c r="UVO14" s="71"/>
      <c r="UWE14" s="71"/>
      <c r="UWU14" s="71"/>
      <c r="UXK14" s="71"/>
      <c r="UYA14" s="71"/>
      <c r="UYQ14" s="71"/>
      <c r="UZG14" s="71"/>
      <c r="UZW14" s="71"/>
      <c r="VAM14" s="71"/>
      <c r="VBC14" s="71"/>
      <c r="VBS14" s="71"/>
      <c r="VCI14" s="71"/>
      <c r="VCY14" s="71"/>
      <c r="VDO14" s="71"/>
      <c r="VEE14" s="71"/>
      <c r="VEU14" s="71"/>
      <c r="VFK14" s="71"/>
      <c r="VGA14" s="71"/>
      <c r="VGQ14" s="71"/>
      <c r="VHG14" s="71"/>
      <c r="VHW14" s="71"/>
      <c r="VIM14" s="71"/>
      <c r="VJC14" s="71"/>
      <c r="VJS14" s="71"/>
      <c r="VKI14" s="71"/>
      <c r="VKY14" s="71"/>
      <c r="VLO14" s="71"/>
      <c r="VME14" s="71"/>
      <c r="VMU14" s="71"/>
      <c r="VNK14" s="71"/>
      <c r="VOA14" s="71"/>
      <c r="VOQ14" s="71"/>
      <c r="VPG14" s="71"/>
      <c r="VPW14" s="71"/>
      <c r="VQM14" s="71"/>
      <c r="VRC14" s="71"/>
      <c r="VRS14" s="71"/>
      <c r="VSI14" s="71"/>
      <c r="VSY14" s="71"/>
      <c r="VTO14" s="71"/>
      <c r="VUE14" s="71"/>
      <c r="VUU14" s="71"/>
      <c r="VVK14" s="71"/>
      <c r="VWA14" s="71"/>
      <c r="VWQ14" s="71"/>
      <c r="VXG14" s="71"/>
      <c r="VXW14" s="71"/>
      <c r="VYM14" s="71"/>
      <c r="VZC14" s="71"/>
      <c r="VZS14" s="71"/>
      <c r="WAI14" s="71"/>
      <c r="WAY14" s="71"/>
      <c r="WBO14" s="71"/>
      <c r="WCE14" s="71"/>
      <c r="WCU14" s="71"/>
      <c r="WDK14" s="71"/>
      <c r="WEA14" s="71"/>
      <c r="WEQ14" s="71"/>
      <c r="WFG14" s="71"/>
      <c r="WFW14" s="71"/>
      <c r="WGM14" s="71"/>
      <c r="WHC14" s="71"/>
      <c r="WHS14" s="71"/>
      <c r="WII14" s="71"/>
      <c r="WIY14" s="71"/>
      <c r="WJO14" s="71"/>
      <c r="WKE14" s="71"/>
      <c r="WKU14" s="71"/>
      <c r="WLK14" s="71"/>
      <c r="WMA14" s="71"/>
      <c r="WMQ14" s="71"/>
      <c r="WNG14" s="71"/>
      <c r="WNW14" s="71"/>
      <c r="WOM14" s="71"/>
      <c r="WPC14" s="71"/>
      <c r="WPS14" s="71"/>
      <c r="WQI14" s="71"/>
      <c r="WQY14" s="71"/>
      <c r="WRO14" s="71"/>
      <c r="WSE14" s="71"/>
      <c r="WSU14" s="71"/>
      <c r="WTK14" s="71"/>
      <c r="WUA14" s="71"/>
      <c r="WUQ14" s="71"/>
      <c r="WVG14" s="71"/>
      <c r="WVW14" s="71"/>
      <c r="WWM14" s="71"/>
      <c r="WXC14" s="71"/>
      <c r="WXS14" s="71"/>
      <c r="WYI14" s="71"/>
      <c r="WYY14" s="71"/>
      <c r="WZO14" s="71"/>
      <c r="XAE14" s="71"/>
      <c r="XAU14" s="71"/>
      <c r="XBK14" s="71"/>
      <c r="XCA14" s="71"/>
      <c r="XCQ14" s="71"/>
      <c r="XDG14" s="71"/>
      <c r="XDW14" s="71"/>
      <c r="XEM14" s="71"/>
    </row>
    <row r="15" spans="1:1023 1039:2047 2063:3071 3087:4095 4111:5119 5135:6143 6159:7167 7183:8191 8207:9215 9231:10239 10255:11263 11279:12287 12303:13311 13327:14335 14351:15359 15375:16367">
      <c r="A15" s="20" t="str">
        <f>IF(COUNTBLANK(F15)=1," ",COUNTA($F$12:F15))</f>
        <v xml:space="preserve"> </v>
      </c>
      <c r="B15" s="73" t="s">
        <v>212</v>
      </c>
      <c r="C15" s="68" t="s">
        <v>15</v>
      </c>
      <c r="D15" s="68">
        <v>15</v>
      </c>
      <c r="E15" s="95"/>
      <c r="F15" s="134"/>
      <c r="G15" s="135">
        <f t="shared" si="0"/>
        <v>0</v>
      </c>
      <c r="H15" s="116"/>
      <c r="I15" s="135">
        <f t="shared" si="7"/>
        <v>0</v>
      </c>
      <c r="J15" s="135">
        <f t="shared" si="1"/>
        <v>0</v>
      </c>
      <c r="K15" s="135">
        <f t="shared" si="2"/>
        <v>0</v>
      </c>
      <c r="L15" s="135">
        <f t="shared" si="3"/>
        <v>0</v>
      </c>
      <c r="M15" s="135">
        <f t="shared" si="4"/>
        <v>0</v>
      </c>
      <c r="N15" s="135">
        <f t="shared" si="5"/>
        <v>0</v>
      </c>
      <c r="O15" s="70">
        <f t="shared" si="6"/>
        <v>0</v>
      </c>
      <c r="AE15" s="71"/>
      <c r="AU15" s="71"/>
      <c r="BK15" s="71"/>
      <c r="CA15" s="71"/>
      <c r="CQ15" s="71"/>
      <c r="DG15" s="71"/>
      <c r="DW15" s="71"/>
      <c r="EM15" s="71"/>
      <c r="FC15" s="71"/>
      <c r="FS15" s="71"/>
      <c r="GI15" s="71"/>
      <c r="GY15" s="71"/>
      <c r="HO15" s="71"/>
      <c r="IE15" s="71"/>
      <c r="IU15" s="71"/>
      <c r="JK15" s="71"/>
      <c r="KA15" s="71"/>
      <c r="KQ15" s="71"/>
      <c r="LG15" s="71"/>
      <c r="LW15" s="71"/>
      <c r="MM15" s="71"/>
      <c r="NC15" s="71"/>
      <c r="NS15" s="71"/>
      <c r="OI15" s="71"/>
      <c r="OY15" s="71"/>
      <c r="PO15" s="71"/>
      <c r="QE15" s="71"/>
      <c r="QU15" s="71"/>
      <c r="RK15" s="71"/>
      <c r="SA15" s="71"/>
      <c r="SQ15" s="71"/>
      <c r="TG15" s="71"/>
      <c r="TW15" s="71"/>
      <c r="UM15" s="71"/>
      <c r="VC15" s="71"/>
      <c r="VS15" s="71"/>
      <c r="WI15" s="71"/>
      <c r="WY15" s="71"/>
      <c r="XO15" s="71"/>
      <c r="YE15" s="71"/>
      <c r="YU15" s="71"/>
      <c r="ZK15" s="71"/>
      <c r="AAA15" s="71"/>
      <c r="AAQ15" s="71"/>
      <c r="ABG15" s="71"/>
      <c r="ABW15" s="71"/>
      <c r="ACM15" s="71"/>
      <c r="ADC15" s="71"/>
      <c r="ADS15" s="71"/>
      <c r="AEI15" s="71"/>
      <c r="AEY15" s="71"/>
      <c r="AFO15" s="71"/>
      <c r="AGE15" s="71"/>
      <c r="AGU15" s="71"/>
      <c r="AHK15" s="71"/>
      <c r="AIA15" s="71"/>
      <c r="AIQ15" s="71"/>
      <c r="AJG15" s="71"/>
      <c r="AJW15" s="71"/>
      <c r="AKM15" s="71"/>
      <c r="ALC15" s="71"/>
      <c r="ALS15" s="71"/>
      <c r="AMI15" s="71"/>
      <c r="AMY15" s="71"/>
      <c r="ANO15" s="71"/>
      <c r="AOE15" s="71"/>
      <c r="AOU15" s="71"/>
      <c r="APK15" s="71"/>
      <c r="AQA15" s="71"/>
      <c r="AQQ15" s="71"/>
      <c r="ARG15" s="71"/>
      <c r="ARW15" s="71"/>
      <c r="ASM15" s="71"/>
      <c r="ATC15" s="71"/>
      <c r="ATS15" s="71"/>
      <c r="AUI15" s="71"/>
      <c r="AUY15" s="71"/>
      <c r="AVO15" s="71"/>
      <c r="AWE15" s="71"/>
      <c r="AWU15" s="71"/>
      <c r="AXK15" s="71"/>
      <c r="AYA15" s="71"/>
      <c r="AYQ15" s="71"/>
      <c r="AZG15" s="71"/>
      <c r="AZW15" s="71"/>
      <c r="BAM15" s="71"/>
      <c r="BBC15" s="71"/>
      <c r="BBS15" s="71"/>
      <c r="BCI15" s="71"/>
      <c r="BCY15" s="71"/>
      <c r="BDO15" s="71"/>
      <c r="BEE15" s="71"/>
      <c r="BEU15" s="71"/>
      <c r="BFK15" s="71"/>
      <c r="BGA15" s="71"/>
      <c r="BGQ15" s="71"/>
      <c r="BHG15" s="71"/>
      <c r="BHW15" s="71"/>
      <c r="BIM15" s="71"/>
      <c r="BJC15" s="71"/>
      <c r="BJS15" s="71"/>
      <c r="BKI15" s="71"/>
      <c r="BKY15" s="71"/>
      <c r="BLO15" s="71"/>
      <c r="BME15" s="71"/>
      <c r="BMU15" s="71"/>
      <c r="BNK15" s="71"/>
      <c r="BOA15" s="71"/>
      <c r="BOQ15" s="71"/>
      <c r="BPG15" s="71"/>
      <c r="BPW15" s="71"/>
      <c r="BQM15" s="71"/>
      <c r="BRC15" s="71"/>
      <c r="BRS15" s="71"/>
      <c r="BSI15" s="71"/>
      <c r="BSY15" s="71"/>
      <c r="BTO15" s="71"/>
      <c r="BUE15" s="71"/>
      <c r="BUU15" s="71"/>
      <c r="BVK15" s="71"/>
      <c r="BWA15" s="71"/>
      <c r="BWQ15" s="71"/>
      <c r="BXG15" s="71"/>
      <c r="BXW15" s="71"/>
      <c r="BYM15" s="71"/>
      <c r="BZC15" s="71"/>
      <c r="BZS15" s="71"/>
      <c r="CAI15" s="71"/>
      <c r="CAY15" s="71"/>
      <c r="CBO15" s="71"/>
      <c r="CCE15" s="71"/>
      <c r="CCU15" s="71"/>
      <c r="CDK15" s="71"/>
      <c r="CEA15" s="71"/>
      <c r="CEQ15" s="71"/>
      <c r="CFG15" s="71"/>
      <c r="CFW15" s="71"/>
      <c r="CGM15" s="71"/>
      <c r="CHC15" s="71"/>
      <c r="CHS15" s="71"/>
      <c r="CII15" s="71"/>
      <c r="CIY15" s="71"/>
      <c r="CJO15" s="71"/>
      <c r="CKE15" s="71"/>
      <c r="CKU15" s="71"/>
      <c r="CLK15" s="71"/>
      <c r="CMA15" s="71"/>
      <c r="CMQ15" s="71"/>
      <c r="CNG15" s="71"/>
      <c r="CNW15" s="71"/>
      <c r="COM15" s="71"/>
      <c r="CPC15" s="71"/>
      <c r="CPS15" s="71"/>
      <c r="CQI15" s="71"/>
      <c r="CQY15" s="71"/>
      <c r="CRO15" s="71"/>
      <c r="CSE15" s="71"/>
      <c r="CSU15" s="71"/>
      <c r="CTK15" s="71"/>
      <c r="CUA15" s="71"/>
      <c r="CUQ15" s="71"/>
      <c r="CVG15" s="71"/>
      <c r="CVW15" s="71"/>
      <c r="CWM15" s="71"/>
      <c r="CXC15" s="71"/>
      <c r="CXS15" s="71"/>
      <c r="CYI15" s="71"/>
      <c r="CYY15" s="71"/>
      <c r="CZO15" s="71"/>
      <c r="DAE15" s="71"/>
      <c r="DAU15" s="71"/>
      <c r="DBK15" s="71"/>
      <c r="DCA15" s="71"/>
      <c r="DCQ15" s="71"/>
      <c r="DDG15" s="71"/>
      <c r="DDW15" s="71"/>
      <c r="DEM15" s="71"/>
      <c r="DFC15" s="71"/>
      <c r="DFS15" s="71"/>
      <c r="DGI15" s="71"/>
      <c r="DGY15" s="71"/>
      <c r="DHO15" s="71"/>
      <c r="DIE15" s="71"/>
      <c r="DIU15" s="71"/>
      <c r="DJK15" s="71"/>
      <c r="DKA15" s="71"/>
      <c r="DKQ15" s="71"/>
      <c r="DLG15" s="71"/>
      <c r="DLW15" s="71"/>
      <c r="DMM15" s="71"/>
      <c r="DNC15" s="71"/>
      <c r="DNS15" s="71"/>
      <c r="DOI15" s="71"/>
      <c r="DOY15" s="71"/>
      <c r="DPO15" s="71"/>
      <c r="DQE15" s="71"/>
      <c r="DQU15" s="71"/>
      <c r="DRK15" s="71"/>
      <c r="DSA15" s="71"/>
      <c r="DSQ15" s="71"/>
      <c r="DTG15" s="71"/>
      <c r="DTW15" s="71"/>
      <c r="DUM15" s="71"/>
      <c r="DVC15" s="71"/>
      <c r="DVS15" s="71"/>
      <c r="DWI15" s="71"/>
      <c r="DWY15" s="71"/>
      <c r="DXO15" s="71"/>
      <c r="DYE15" s="71"/>
      <c r="DYU15" s="71"/>
      <c r="DZK15" s="71"/>
      <c r="EAA15" s="71"/>
      <c r="EAQ15" s="71"/>
      <c r="EBG15" s="71"/>
      <c r="EBW15" s="71"/>
      <c r="ECM15" s="71"/>
      <c r="EDC15" s="71"/>
      <c r="EDS15" s="71"/>
      <c r="EEI15" s="71"/>
      <c r="EEY15" s="71"/>
      <c r="EFO15" s="71"/>
      <c r="EGE15" s="71"/>
      <c r="EGU15" s="71"/>
      <c r="EHK15" s="71"/>
      <c r="EIA15" s="71"/>
      <c r="EIQ15" s="71"/>
      <c r="EJG15" s="71"/>
      <c r="EJW15" s="71"/>
      <c r="EKM15" s="71"/>
      <c r="ELC15" s="71"/>
      <c r="ELS15" s="71"/>
      <c r="EMI15" s="71"/>
      <c r="EMY15" s="71"/>
      <c r="ENO15" s="71"/>
      <c r="EOE15" s="71"/>
      <c r="EOU15" s="71"/>
      <c r="EPK15" s="71"/>
      <c r="EQA15" s="71"/>
      <c r="EQQ15" s="71"/>
      <c r="ERG15" s="71"/>
      <c r="ERW15" s="71"/>
      <c r="ESM15" s="71"/>
      <c r="ETC15" s="71"/>
      <c r="ETS15" s="71"/>
      <c r="EUI15" s="71"/>
      <c r="EUY15" s="71"/>
      <c r="EVO15" s="71"/>
      <c r="EWE15" s="71"/>
      <c r="EWU15" s="71"/>
      <c r="EXK15" s="71"/>
      <c r="EYA15" s="71"/>
      <c r="EYQ15" s="71"/>
      <c r="EZG15" s="71"/>
      <c r="EZW15" s="71"/>
      <c r="FAM15" s="71"/>
      <c r="FBC15" s="71"/>
      <c r="FBS15" s="71"/>
      <c r="FCI15" s="71"/>
      <c r="FCY15" s="71"/>
      <c r="FDO15" s="71"/>
      <c r="FEE15" s="71"/>
      <c r="FEU15" s="71"/>
      <c r="FFK15" s="71"/>
      <c r="FGA15" s="71"/>
      <c r="FGQ15" s="71"/>
      <c r="FHG15" s="71"/>
      <c r="FHW15" s="71"/>
      <c r="FIM15" s="71"/>
      <c r="FJC15" s="71"/>
      <c r="FJS15" s="71"/>
      <c r="FKI15" s="71"/>
      <c r="FKY15" s="71"/>
      <c r="FLO15" s="71"/>
      <c r="FME15" s="71"/>
      <c r="FMU15" s="71"/>
      <c r="FNK15" s="71"/>
      <c r="FOA15" s="71"/>
      <c r="FOQ15" s="71"/>
      <c r="FPG15" s="71"/>
      <c r="FPW15" s="71"/>
      <c r="FQM15" s="71"/>
      <c r="FRC15" s="71"/>
      <c r="FRS15" s="71"/>
      <c r="FSI15" s="71"/>
      <c r="FSY15" s="71"/>
      <c r="FTO15" s="71"/>
      <c r="FUE15" s="71"/>
      <c r="FUU15" s="71"/>
      <c r="FVK15" s="71"/>
      <c r="FWA15" s="71"/>
      <c r="FWQ15" s="71"/>
      <c r="FXG15" s="71"/>
      <c r="FXW15" s="71"/>
      <c r="FYM15" s="71"/>
      <c r="FZC15" s="71"/>
      <c r="FZS15" s="71"/>
      <c r="GAI15" s="71"/>
      <c r="GAY15" s="71"/>
      <c r="GBO15" s="71"/>
      <c r="GCE15" s="71"/>
      <c r="GCU15" s="71"/>
      <c r="GDK15" s="71"/>
      <c r="GEA15" s="71"/>
      <c r="GEQ15" s="71"/>
      <c r="GFG15" s="71"/>
      <c r="GFW15" s="71"/>
      <c r="GGM15" s="71"/>
      <c r="GHC15" s="71"/>
      <c r="GHS15" s="71"/>
      <c r="GII15" s="71"/>
      <c r="GIY15" s="71"/>
      <c r="GJO15" s="71"/>
      <c r="GKE15" s="71"/>
      <c r="GKU15" s="71"/>
      <c r="GLK15" s="71"/>
      <c r="GMA15" s="71"/>
      <c r="GMQ15" s="71"/>
      <c r="GNG15" s="71"/>
      <c r="GNW15" s="71"/>
      <c r="GOM15" s="71"/>
      <c r="GPC15" s="71"/>
      <c r="GPS15" s="71"/>
      <c r="GQI15" s="71"/>
      <c r="GQY15" s="71"/>
      <c r="GRO15" s="71"/>
      <c r="GSE15" s="71"/>
      <c r="GSU15" s="71"/>
      <c r="GTK15" s="71"/>
      <c r="GUA15" s="71"/>
      <c r="GUQ15" s="71"/>
      <c r="GVG15" s="71"/>
      <c r="GVW15" s="71"/>
      <c r="GWM15" s="71"/>
      <c r="GXC15" s="71"/>
      <c r="GXS15" s="71"/>
      <c r="GYI15" s="71"/>
      <c r="GYY15" s="71"/>
      <c r="GZO15" s="71"/>
      <c r="HAE15" s="71"/>
      <c r="HAU15" s="71"/>
      <c r="HBK15" s="71"/>
      <c r="HCA15" s="71"/>
      <c r="HCQ15" s="71"/>
      <c r="HDG15" s="71"/>
      <c r="HDW15" s="71"/>
      <c r="HEM15" s="71"/>
      <c r="HFC15" s="71"/>
      <c r="HFS15" s="71"/>
      <c r="HGI15" s="71"/>
      <c r="HGY15" s="71"/>
      <c r="HHO15" s="71"/>
      <c r="HIE15" s="71"/>
      <c r="HIU15" s="71"/>
      <c r="HJK15" s="71"/>
      <c r="HKA15" s="71"/>
      <c r="HKQ15" s="71"/>
      <c r="HLG15" s="71"/>
      <c r="HLW15" s="71"/>
      <c r="HMM15" s="71"/>
      <c r="HNC15" s="71"/>
      <c r="HNS15" s="71"/>
      <c r="HOI15" s="71"/>
      <c r="HOY15" s="71"/>
      <c r="HPO15" s="71"/>
      <c r="HQE15" s="71"/>
      <c r="HQU15" s="71"/>
      <c r="HRK15" s="71"/>
      <c r="HSA15" s="71"/>
      <c r="HSQ15" s="71"/>
      <c r="HTG15" s="71"/>
      <c r="HTW15" s="71"/>
      <c r="HUM15" s="71"/>
      <c r="HVC15" s="71"/>
      <c r="HVS15" s="71"/>
      <c r="HWI15" s="71"/>
      <c r="HWY15" s="71"/>
      <c r="HXO15" s="71"/>
      <c r="HYE15" s="71"/>
      <c r="HYU15" s="71"/>
      <c r="HZK15" s="71"/>
      <c r="IAA15" s="71"/>
      <c r="IAQ15" s="71"/>
      <c r="IBG15" s="71"/>
      <c r="IBW15" s="71"/>
      <c r="ICM15" s="71"/>
      <c r="IDC15" s="71"/>
      <c r="IDS15" s="71"/>
      <c r="IEI15" s="71"/>
      <c r="IEY15" s="71"/>
      <c r="IFO15" s="71"/>
      <c r="IGE15" s="71"/>
      <c r="IGU15" s="71"/>
      <c r="IHK15" s="71"/>
      <c r="IIA15" s="71"/>
      <c r="IIQ15" s="71"/>
      <c r="IJG15" s="71"/>
      <c r="IJW15" s="71"/>
      <c r="IKM15" s="71"/>
      <c r="ILC15" s="71"/>
      <c r="ILS15" s="71"/>
      <c r="IMI15" s="71"/>
      <c r="IMY15" s="71"/>
      <c r="INO15" s="71"/>
      <c r="IOE15" s="71"/>
      <c r="IOU15" s="71"/>
      <c r="IPK15" s="71"/>
      <c r="IQA15" s="71"/>
      <c r="IQQ15" s="71"/>
      <c r="IRG15" s="71"/>
      <c r="IRW15" s="71"/>
      <c r="ISM15" s="71"/>
      <c r="ITC15" s="71"/>
      <c r="ITS15" s="71"/>
      <c r="IUI15" s="71"/>
      <c r="IUY15" s="71"/>
      <c r="IVO15" s="71"/>
      <c r="IWE15" s="71"/>
      <c r="IWU15" s="71"/>
      <c r="IXK15" s="71"/>
      <c r="IYA15" s="71"/>
      <c r="IYQ15" s="71"/>
      <c r="IZG15" s="71"/>
      <c r="IZW15" s="71"/>
      <c r="JAM15" s="71"/>
      <c r="JBC15" s="71"/>
      <c r="JBS15" s="71"/>
      <c r="JCI15" s="71"/>
      <c r="JCY15" s="71"/>
      <c r="JDO15" s="71"/>
      <c r="JEE15" s="71"/>
      <c r="JEU15" s="71"/>
      <c r="JFK15" s="71"/>
      <c r="JGA15" s="71"/>
      <c r="JGQ15" s="71"/>
      <c r="JHG15" s="71"/>
      <c r="JHW15" s="71"/>
      <c r="JIM15" s="71"/>
      <c r="JJC15" s="71"/>
      <c r="JJS15" s="71"/>
      <c r="JKI15" s="71"/>
      <c r="JKY15" s="71"/>
      <c r="JLO15" s="71"/>
      <c r="JME15" s="71"/>
      <c r="JMU15" s="71"/>
      <c r="JNK15" s="71"/>
      <c r="JOA15" s="71"/>
      <c r="JOQ15" s="71"/>
      <c r="JPG15" s="71"/>
      <c r="JPW15" s="71"/>
      <c r="JQM15" s="71"/>
      <c r="JRC15" s="71"/>
      <c r="JRS15" s="71"/>
      <c r="JSI15" s="71"/>
      <c r="JSY15" s="71"/>
      <c r="JTO15" s="71"/>
      <c r="JUE15" s="71"/>
      <c r="JUU15" s="71"/>
      <c r="JVK15" s="71"/>
      <c r="JWA15" s="71"/>
      <c r="JWQ15" s="71"/>
      <c r="JXG15" s="71"/>
      <c r="JXW15" s="71"/>
      <c r="JYM15" s="71"/>
      <c r="JZC15" s="71"/>
      <c r="JZS15" s="71"/>
      <c r="KAI15" s="71"/>
      <c r="KAY15" s="71"/>
      <c r="KBO15" s="71"/>
      <c r="KCE15" s="71"/>
      <c r="KCU15" s="71"/>
      <c r="KDK15" s="71"/>
      <c r="KEA15" s="71"/>
      <c r="KEQ15" s="71"/>
      <c r="KFG15" s="71"/>
      <c r="KFW15" s="71"/>
      <c r="KGM15" s="71"/>
      <c r="KHC15" s="71"/>
      <c r="KHS15" s="71"/>
      <c r="KII15" s="71"/>
      <c r="KIY15" s="71"/>
      <c r="KJO15" s="71"/>
      <c r="KKE15" s="71"/>
      <c r="KKU15" s="71"/>
      <c r="KLK15" s="71"/>
      <c r="KMA15" s="71"/>
      <c r="KMQ15" s="71"/>
      <c r="KNG15" s="71"/>
      <c r="KNW15" s="71"/>
      <c r="KOM15" s="71"/>
      <c r="KPC15" s="71"/>
      <c r="KPS15" s="71"/>
      <c r="KQI15" s="71"/>
      <c r="KQY15" s="71"/>
      <c r="KRO15" s="71"/>
      <c r="KSE15" s="71"/>
      <c r="KSU15" s="71"/>
      <c r="KTK15" s="71"/>
      <c r="KUA15" s="71"/>
      <c r="KUQ15" s="71"/>
      <c r="KVG15" s="71"/>
      <c r="KVW15" s="71"/>
      <c r="KWM15" s="71"/>
      <c r="KXC15" s="71"/>
      <c r="KXS15" s="71"/>
      <c r="KYI15" s="71"/>
      <c r="KYY15" s="71"/>
      <c r="KZO15" s="71"/>
      <c r="LAE15" s="71"/>
      <c r="LAU15" s="71"/>
      <c r="LBK15" s="71"/>
      <c r="LCA15" s="71"/>
      <c r="LCQ15" s="71"/>
      <c r="LDG15" s="71"/>
      <c r="LDW15" s="71"/>
      <c r="LEM15" s="71"/>
      <c r="LFC15" s="71"/>
      <c r="LFS15" s="71"/>
      <c r="LGI15" s="71"/>
      <c r="LGY15" s="71"/>
      <c r="LHO15" s="71"/>
      <c r="LIE15" s="71"/>
      <c r="LIU15" s="71"/>
      <c r="LJK15" s="71"/>
      <c r="LKA15" s="71"/>
      <c r="LKQ15" s="71"/>
      <c r="LLG15" s="71"/>
      <c r="LLW15" s="71"/>
      <c r="LMM15" s="71"/>
      <c r="LNC15" s="71"/>
      <c r="LNS15" s="71"/>
      <c r="LOI15" s="71"/>
      <c r="LOY15" s="71"/>
      <c r="LPO15" s="71"/>
      <c r="LQE15" s="71"/>
      <c r="LQU15" s="71"/>
      <c r="LRK15" s="71"/>
      <c r="LSA15" s="71"/>
      <c r="LSQ15" s="71"/>
      <c r="LTG15" s="71"/>
      <c r="LTW15" s="71"/>
      <c r="LUM15" s="71"/>
      <c r="LVC15" s="71"/>
      <c r="LVS15" s="71"/>
      <c r="LWI15" s="71"/>
      <c r="LWY15" s="71"/>
      <c r="LXO15" s="71"/>
      <c r="LYE15" s="71"/>
      <c r="LYU15" s="71"/>
      <c r="LZK15" s="71"/>
      <c r="MAA15" s="71"/>
      <c r="MAQ15" s="71"/>
      <c r="MBG15" s="71"/>
      <c r="MBW15" s="71"/>
      <c r="MCM15" s="71"/>
      <c r="MDC15" s="71"/>
      <c r="MDS15" s="71"/>
      <c r="MEI15" s="71"/>
      <c r="MEY15" s="71"/>
      <c r="MFO15" s="71"/>
      <c r="MGE15" s="71"/>
      <c r="MGU15" s="71"/>
      <c r="MHK15" s="71"/>
      <c r="MIA15" s="71"/>
      <c r="MIQ15" s="71"/>
      <c r="MJG15" s="71"/>
      <c r="MJW15" s="71"/>
      <c r="MKM15" s="71"/>
      <c r="MLC15" s="71"/>
      <c r="MLS15" s="71"/>
      <c r="MMI15" s="71"/>
      <c r="MMY15" s="71"/>
      <c r="MNO15" s="71"/>
      <c r="MOE15" s="71"/>
      <c r="MOU15" s="71"/>
      <c r="MPK15" s="71"/>
      <c r="MQA15" s="71"/>
      <c r="MQQ15" s="71"/>
      <c r="MRG15" s="71"/>
      <c r="MRW15" s="71"/>
      <c r="MSM15" s="71"/>
      <c r="MTC15" s="71"/>
      <c r="MTS15" s="71"/>
      <c r="MUI15" s="71"/>
      <c r="MUY15" s="71"/>
      <c r="MVO15" s="71"/>
      <c r="MWE15" s="71"/>
      <c r="MWU15" s="71"/>
      <c r="MXK15" s="71"/>
      <c r="MYA15" s="71"/>
      <c r="MYQ15" s="71"/>
      <c r="MZG15" s="71"/>
      <c r="MZW15" s="71"/>
      <c r="NAM15" s="71"/>
      <c r="NBC15" s="71"/>
      <c r="NBS15" s="71"/>
      <c r="NCI15" s="71"/>
      <c r="NCY15" s="71"/>
      <c r="NDO15" s="71"/>
      <c r="NEE15" s="71"/>
      <c r="NEU15" s="71"/>
      <c r="NFK15" s="71"/>
      <c r="NGA15" s="71"/>
      <c r="NGQ15" s="71"/>
      <c r="NHG15" s="71"/>
      <c r="NHW15" s="71"/>
      <c r="NIM15" s="71"/>
      <c r="NJC15" s="71"/>
      <c r="NJS15" s="71"/>
      <c r="NKI15" s="71"/>
      <c r="NKY15" s="71"/>
      <c r="NLO15" s="71"/>
      <c r="NME15" s="71"/>
      <c r="NMU15" s="71"/>
      <c r="NNK15" s="71"/>
      <c r="NOA15" s="71"/>
      <c r="NOQ15" s="71"/>
      <c r="NPG15" s="71"/>
      <c r="NPW15" s="71"/>
      <c r="NQM15" s="71"/>
      <c r="NRC15" s="71"/>
      <c r="NRS15" s="71"/>
      <c r="NSI15" s="71"/>
      <c r="NSY15" s="71"/>
      <c r="NTO15" s="71"/>
      <c r="NUE15" s="71"/>
      <c r="NUU15" s="71"/>
      <c r="NVK15" s="71"/>
      <c r="NWA15" s="71"/>
      <c r="NWQ15" s="71"/>
      <c r="NXG15" s="71"/>
      <c r="NXW15" s="71"/>
      <c r="NYM15" s="71"/>
      <c r="NZC15" s="71"/>
      <c r="NZS15" s="71"/>
      <c r="OAI15" s="71"/>
      <c r="OAY15" s="71"/>
      <c r="OBO15" s="71"/>
      <c r="OCE15" s="71"/>
      <c r="OCU15" s="71"/>
      <c r="ODK15" s="71"/>
      <c r="OEA15" s="71"/>
      <c r="OEQ15" s="71"/>
      <c r="OFG15" s="71"/>
      <c r="OFW15" s="71"/>
      <c r="OGM15" s="71"/>
      <c r="OHC15" s="71"/>
      <c r="OHS15" s="71"/>
      <c r="OII15" s="71"/>
      <c r="OIY15" s="71"/>
      <c r="OJO15" s="71"/>
      <c r="OKE15" s="71"/>
      <c r="OKU15" s="71"/>
      <c r="OLK15" s="71"/>
      <c r="OMA15" s="71"/>
      <c r="OMQ15" s="71"/>
      <c r="ONG15" s="71"/>
      <c r="ONW15" s="71"/>
      <c r="OOM15" s="71"/>
      <c r="OPC15" s="71"/>
      <c r="OPS15" s="71"/>
      <c r="OQI15" s="71"/>
      <c r="OQY15" s="71"/>
      <c r="ORO15" s="71"/>
      <c r="OSE15" s="71"/>
      <c r="OSU15" s="71"/>
      <c r="OTK15" s="71"/>
      <c r="OUA15" s="71"/>
      <c r="OUQ15" s="71"/>
      <c r="OVG15" s="71"/>
      <c r="OVW15" s="71"/>
      <c r="OWM15" s="71"/>
      <c r="OXC15" s="71"/>
      <c r="OXS15" s="71"/>
      <c r="OYI15" s="71"/>
      <c r="OYY15" s="71"/>
      <c r="OZO15" s="71"/>
      <c r="PAE15" s="71"/>
      <c r="PAU15" s="71"/>
      <c r="PBK15" s="71"/>
      <c r="PCA15" s="71"/>
      <c r="PCQ15" s="71"/>
      <c r="PDG15" s="71"/>
      <c r="PDW15" s="71"/>
      <c r="PEM15" s="71"/>
      <c r="PFC15" s="71"/>
      <c r="PFS15" s="71"/>
      <c r="PGI15" s="71"/>
      <c r="PGY15" s="71"/>
      <c r="PHO15" s="71"/>
      <c r="PIE15" s="71"/>
      <c r="PIU15" s="71"/>
      <c r="PJK15" s="71"/>
      <c r="PKA15" s="71"/>
      <c r="PKQ15" s="71"/>
      <c r="PLG15" s="71"/>
      <c r="PLW15" s="71"/>
      <c r="PMM15" s="71"/>
      <c r="PNC15" s="71"/>
      <c r="PNS15" s="71"/>
      <c r="POI15" s="71"/>
      <c r="POY15" s="71"/>
      <c r="PPO15" s="71"/>
      <c r="PQE15" s="71"/>
      <c r="PQU15" s="71"/>
      <c r="PRK15" s="71"/>
      <c r="PSA15" s="71"/>
      <c r="PSQ15" s="71"/>
      <c r="PTG15" s="71"/>
      <c r="PTW15" s="71"/>
      <c r="PUM15" s="71"/>
      <c r="PVC15" s="71"/>
      <c r="PVS15" s="71"/>
      <c r="PWI15" s="71"/>
      <c r="PWY15" s="71"/>
      <c r="PXO15" s="71"/>
      <c r="PYE15" s="71"/>
      <c r="PYU15" s="71"/>
      <c r="PZK15" s="71"/>
      <c r="QAA15" s="71"/>
      <c r="QAQ15" s="71"/>
      <c r="QBG15" s="71"/>
      <c r="QBW15" s="71"/>
      <c r="QCM15" s="71"/>
      <c r="QDC15" s="71"/>
      <c r="QDS15" s="71"/>
      <c r="QEI15" s="71"/>
      <c r="QEY15" s="71"/>
      <c r="QFO15" s="71"/>
      <c r="QGE15" s="71"/>
      <c r="QGU15" s="71"/>
      <c r="QHK15" s="71"/>
      <c r="QIA15" s="71"/>
      <c r="QIQ15" s="71"/>
      <c r="QJG15" s="71"/>
      <c r="QJW15" s="71"/>
      <c r="QKM15" s="71"/>
      <c r="QLC15" s="71"/>
      <c r="QLS15" s="71"/>
      <c r="QMI15" s="71"/>
      <c r="QMY15" s="71"/>
      <c r="QNO15" s="71"/>
      <c r="QOE15" s="71"/>
      <c r="QOU15" s="71"/>
      <c r="QPK15" s="71"/>
      <c r="QQA15" s="71"/>
      <c r="QQQ15" s="71"/>
      <c r="QRG15" s="71"/>
      <c r="QRW15" s="71"/>
      <c r="QSM15" s="71"/>
      <c r="QTC15" s="71"/>
      <c r="QTS15" s="71"/>
      <c r="QUI15" s="71"/>
      <c r="QUY15" s="71"/>
      <c r="QVO15" s="71"/>
      <c r="QWE15" s="71"/>
      <c r="QWU15" s="71"/>
      <c r="QXK15" s="71"/>
      <c r="QYA15" s="71"/>
      <c r="QYQ15" s="71"/>
      <c r="QZG15" s="71"/>
      <c r="QZW15" s="71"/>
      <c r="RAM15" s="71"/>
      <c r="RBC15" s="71"/>
      <c r="RBS15" s="71"/>
      <c r="RCI15" s="71"/>
      <c r="RCY15" s="71"/>
      <c r="RDO15" s="71"/>
      <c r="REE15" s="71"/>
      <c r="REU15" s="71"/>
      <c r="RFK15" s="71"/>
      <c r="RGA15" s="71"/>
      <c r="RGQ15" s="71"/>
      <c r="RHG15" s="71"/>
      <c r="RHW15" s="71"/>
      <c r="RIM15" s="71"/>
      <c r="RJC15" s="71"/>
      <c r="RJS15" s="71"/>
      <c r="RKI15" s="71"/>
      <c r="RKY15" s="71"/>
      <c r="RLO15" s="71"/>
      <c r="RME15" s="71"/>
      <c r="RMU15" s="71"/>
      <c r="RNK15" s="71"/>
      <c r="ROA15" s="71"/>
      <c r="ROQ15" s="71"/>
      <c r="RPG15" s="71"/>
      <c r="RPW15" s="71"/>
      <c r="RQM15" s="71"/>
      <c r="RRC15" s="71"/>
      <c r="RRS15" s="71"/>
      <c r="RSI15" s="71"/>
      <c r="RSY15" s="71"/>
      <c r="RTO15" s="71"/>
      <c r="RUE15" s="71"/>
      <c r="RUU15" s="71"/>
      <c r="RVK15" s="71"/>
      <c r="RWA15" s="71"/>
      <c r="RWQ15" s="71"/>
      <c r="RXG15" s="71"/>
      <c r="RXW15" s="71"/>
      <c r="RYM15" s="71"/>
      <c r="RZC15" s="71"/>
      <c r="RZS15" s="71"/>
      <c r="SAI15" s="71"/>
      <c r="SAY15" s="71"/>
      <c r="SBO15" s="71"/>
      <c r="SCE15" s="71"/>
      <c r="SCU15" s="71"/>
      <c r="SDK15" s="71"/>
      <c r="SEA15" s="71"/>
      <c r="SEQ15" s="71"/>
      <c r="SFG15" s="71"/>
      <c r="SFW15" s="71"/>
      <c r="SGM15" s="71"/>
      <c r="SHC15" s="71"/>
      <c r="SHS15" s="71"/>
      <c r="SII15" s="71"/>
      <c r="SIY15" s="71"/>
      <c r="SJO15" s="71"/>
      <c r="SKE15" s="71"/>
      <c r="SKU15" s="71"/>
      <c r="SLK15" s="71"/>
      <c r="SMA15" s="71"/>
      <c r="SMQ15" s="71"/>
      <c r="SNG15" s="71"/>
      <c r="SNW15" s="71"/>
      <c r="SOM15" s="71"/>
      <c r="SPC15" s="71"/>
      <c r="SPS15" s="71"/>
      <c r="SQI15" s="71"/>
      <c r="SQY15" s="71"/>
      <c r="SRO15" s="71"/>
      <c r="SSE15" s="71"/>
      <c r="SSU15" s="71"/>
      <c r="STK15" s="71"/>
      <c r="SUA15" s="71"/>
      <c r="SUQ15" s="71"/>
      <c r="SVG15" s="71"/>
      <c r="SVW15" s="71"/>
      <c r="SWM15" s="71"/>
      <c r="SXC15" s="71"/>
      <c r="SXS15" s="71"/>
      <c r="SYI15" s="71"/>
      <c r="SYY15" s="71"/>
      <c r="SZO15" s="71"/>
      <c r="TAE15" s="71"/>
      <c r="TAU15" s="71"/>
      <c r="TBK15" s="71"/>
      <c r="TCA15" s="71"/>
      <c r="TCQ15" s="71"/>
      <c r="TDG15" s="71"/>
      <c r="TDW15" s="71"/>
      <c r="TEM15" s="71"/>
      <c r="TFC15" s="71"/>
      <c r="TFS15" s="71"/>
      <c r="TGI15" s="71"/>
      <c r="TGY15" s="71"/>
      <c r="THO15" s="71"/>
      <c r="TIE15" s="71"/>
      <c r="TIU15" s="71"/>
      <c r="TJK15" s="71"/>
      <c r="TKA15" s="71"/>
      <c r="TKQ15" s="71"/>
      <c r="TLG15" s="71"/>
      <c r="TLW15" s="71"/>
      <c r="TMM15" s="71"/>
      <c r="TNC15" s="71"/>
      <c r="TNS15" s="71"/>
      <c r="TOI15" s="71"/>
      <c r="TOY15" s="71"/>
      <c r="TPO15" s="71"/>
      <c r="TQE15" s="71"/>
      <c r="TQU15" s="71"/>
      <c r="TRK15" s="71"/>
      <c r="TSA15" s="71"/>
      <c r="TSQ15" s="71"/>
      <c r="TTG15" s="71"/>
      <c r="TTW15" s="71"/>
      <c r="TUM15" s="71"/>
      <c r="TVC15" s="71"/>
      <c r="TVS15" s="71"/>
      <c r="TWI15" s="71"/>
      <c r="TWY15" s="71"/>
      <c r="TXO15" s="71"/>
      <c r="TYE15" s="71"/>
      <c r="TYU15" s="71"/>
      <c r="TZK15" s="71"/>
      <c r="UAA15" s="71"/>
      <c r="UAQ15" s="71"/>
      <c r="UBG15" s="71"/>
      <c r="UBW15" s="71"/>
      <c r="UCM15" s="71"/>
      <c r="UDC15" s="71"/>
      <c r="UDS15" s="71"/>
      <c r="UEI15" s="71"/>
      <c r="UEY15" s="71"/>
      <c r="UFO15" s="71"/>
      <c r="UGE15" s="71"/>
      <c r="UGU15" s="71"/>
      <c r="UHK15" s="71"/>
      <c r="UIA15" s="71"/>
      <c r="UIQ15" s="71"/>
      <c r="UJG15" s="71"/>
      <c r="UJW15" s="71"/>
      <c r="UKM15" s="71"/>
      <c r="ULC15" s="71"/>
      <c r="ULS15" s="71"/>
      <c r="UMI15" s="71"/>
      <c r="UMY15" s="71"/>
      <c r="UNO15" s="71"/>
      <c r="UOE15" s="71"/>
      <c r="UOU15" s="71"/>
      <c r="UPK15" s="71"/>
      <c r="UQA15" s="71"/>
      <c r="UQQ15" s="71"/>
      <c r="URG15" s="71"/>
      <c r="URW15" s="71"/>
      <c r="USM15" s="71"/>
      <c r="UTC15" s="71"/>
      <c r="UTS15" s="71"/>
      <c r="UUI15" s="71"/>
      <c r="UUY15" s="71"/>
      <c r="UVO15" s="71"/>
      <c r="UWE15" s="71"/>
      <c r="UWU15" s="71"/>
      <c r="UXK15" s="71"/>
      <c r="UYA15" s="71"/>
      <c r="UYQ15" s="71"/>
      <c r="UZG15" s="71"/>
      <c r="UZW15" s="71"/>
      <c r="VAM15" s="71"/>
      <c r="VBC15" s="71"/>
      <c r="VBS15" s="71"/>
      <c r="VCI15" s="71"/>
      <c r="VCY15" s="71"/>
      <c r="VDO15" s="71"/>
      <c r="VEE15" s="71"/>
      <c r="VEU15" s="71"/>
      <c r="VFK15" s="71"/>
      <c r="VGA15" s="71"/>
      <c r="VGQ15" s="71"/>
      <c r="VHG15" s="71"/>
      <c r="VHW15" s="71"/>
      <c r="VIM15" s="71"/>
      <c r="VJC15" s="71"/>
      <c r="VJS15" s="71"/>
      <c r="VKI15" s="71"/>
      <c r="VKY15" s="71"/>
      <c r="VLO15" s="71"/>
      <c r="VME15" s="71"/>
      <c r="VMU15" s="71"/>
      <c r="VNK15" s="71"/>
      <c r="VOA15" s="71"/>
      <c r="VOQ15" s="71"/>
      <c r="VPG15" s="71"/>
      <c r="VPW15" s="71"/>
      <c r="VQM15" s="71"/>
      <c r="VRC15" s="71"/>
      <c r="VRS15" s="71"/>
      <c r="VSI15" s="71"/>
      <c r="VSY15" s="71"/>
      <c r="VTO15" s="71"/>
      <c r="VUE15" s="71"/>
      <c r="VUU15" s="71"/>
      <c r="VVK15" s="71"/>
      <c r="VWA15" s="71"/>
      <c r="VWQ15" s="71"/>
      <c r="VXG15" s="71"/>
      <c r="VXW15" s="71"/>
      <c r="VYM15" s="71"/>
      <c r="VZC15" s="71"/>
      <c r="VZS15" s="71"/>
      <c r="WAI15" s="71"/>
      <c r="WAY15" s="71"/>
      <c r="WBO15" s="71"/>
      <c r="WCE15" s="71"/>
      <c r="WCU15" s="71"/>
      <c r="WDK15" s="71"/>
      <c r="WEA15" s="71"/>
      <c r="WEQ15" s="71"/>
      <c r="WFG15" s="71"/>
      <c r="WFW15" s="71"/>
      <c r="WGM15" s="71"/>
      <c r="WHC15" s="71"/>
      <c r="WHS15" s="71"/>
      <c r="WII15" s="71"/>
      <c r="WIY15" s="71"/>
      <c r="WJO15" s="71"/>
      <c r="WKE15" s="71"/>
      <c r="WKU15" s="71"/>
      <c r="WLK15" s="71"/>
      <c r="WMA15" s="71"/>
      <c r="WMQ15" s="71"/>
      <c r="WNG15" s="71"/>
      <c r="WNW15" s="71"/>
      <c r="WOM15" s="71"/>
      <c r="WPC15" s="71"/>
      <c r="WPS15" s="71"/>
      <c r="WQI15" s="71"/>
      <c r="WQY15" s="71"/>
      <c r="WRO15" s="71"/>
      <c r="WSE15" s="71"/>
      <c r="WSU15" s="71"/>
      <c r="WTK15" s="71"/>
      <c r="WUA15" s="71"/>
      <c r="WUQ15" s="71"/>
      <c r="WVG15" s="71"/>
      <c r="WVW15" s="71"/>
      <c r="WWM15" s="71"/>
      <c r="WXC15" s="71"/>
      <c r="WXS15" s="71"/>
      <c r="WYI15" s="71"/>
      <c r="WYY15" s="71"/>
      <c r="WZO15" s="71"/>
      <c r="XAE15" s="71"/>
      <c r="XAU15" s="71"/>
      <c r="XBK15" s="71"/>
      <c r="XCA15" s="71"/>
      <c r="XCQ15" s="71"/>
      <c r="XDG15" s="71"/>
      <c r="XDW15" s="71"/>
      <c r="XEM15" s="71"/>
    </row>
    <row r="16" spans="1:1023 1039:2047 2063:3071 3087:4095 4111:5119 5135:6143 6159:7167 7183:8191 8207:9215 9231:10239 10255:11263 11279:12287 12303:13311 13327:14335 14351:15359 15375:16367">
      <c r="A16" s="20" t="str">
        <f>IF(COUNTBLANK(F16)=1," ",COUNTA($F$12:F16))</f>
        <v xml:space="preserve"> </v>
      </c>
      <c r="B16" s="196" t="s">
        <v>136</v>
      </c>
      <c r="C16" s="68"/>
      <c r="D16" s="135"/>
      <c r="E16" s="135"/>
      <c r="F16" s="134"/>
      <c r="G16" s="135"/>
      <c r="H16" s="135"/>
      <c r="I16" s="135"/>
      <c r="J16" s="135"/>
      <c r="K16" s="135"/>
      <c r="L16" s="135"/>
      <c r="M16" s="135"/>
      <c r="N16" s="135"/>
      <c r="O16" s="70"/>
      <c r="AE16" s="71"/>
      <c r="AU16" s="71"/>
      <c r="BK16" s="71"/>
      <c r="CA16" s="71"/>
      <c r="CQ16" s="71"/>
      <c r="DG16" s="71"/>
      <c r="DW16" s="71"/>
      <c r="EM16" s="71"/>
      <c r="FC16" s="71"/>
      <c r="FS16" s="71"/>
      <c r="GI16" s="71"/>
      <c r="GY16" s="71"/>
      <c r="HO16" s="71"/>
      <c r="IE16" s="71"/>
      <c r="IU16" s="71"/>
      <c r="JK16" s="71"/>
      <c r="KA16" s="71"/>
      <c r="KQ16" s="71"/>
      <c r="LG16" s="71"/>
      <c r="LW16" s="71"/>
      <c r="MM16" s="71"/>
      <c r="NC16" s="71"/>
      <c r="NS16" s="71"/>
      <c r="OI16" s="71"/>
      <c r="OY16" s="71"/>
      <c r="PO16" s="71"/>
      <c r="QE16" s="71"/>
      <c r="QU16" s="71"/>
      <c r="RK16" s="71"/>
      <c r="SA16" s="71"/>
      <c r="SQ16" s="71"/>
      <c r="TG16" s="71"/>
      <c r="TW16" s="71"/>
      <c r="UM16" s="71"/>
      <c r="VC16" s="71"/>
      <c r="VS16" s="71"/>
      <c r="WI16" s="71"/>
      <c r="WY16" s="71"/>
      <c r="XO16" s="71"/>
      <c r="YE16" s="71"/>
      <c r="YU16" s="71"/>
      <c r="ZK16" s="71"/>
      <c r="AAA16" s="71"/>
      <c r="AAQ16" s="71"/>
      <c r="ABG16" s="71"/>
      <c r="ABW16" s="71"/>
      <c r="ACM16" s="71"/>
      <c r="ADC16" s="71"/>
      <c r="ADS16" s="71"/>
      <c r="AEI16" s="71"/>
      <c r="AEY16" s="71"/>
      <c r="AFO16" s="71"/>
      <c r="AGE16" s="71"/>
      <c r="AGU16" s="71"/>
      <c r="AHK16" s="71"/>
      <c r="AIA16" s="71"/>
      <c r="AIQ16" s="71"/>
      <c r="AJG16" s="71"/>
      <c r="AJW16" s="71"/>
      <c r="AKM16" s="71"/>
      <c r="ALC16" s="71"/>
      <c r="ALS16" s="71"/>
      <c r="AMI16" s="71"/>
      <c r="AMY16" s="71"/>
      <c r="ANO16" s="71"/>
      <c r="AOE16" s="71"/>
      <c r="AOU16" s="71"/>
      <c r="APK16" s="71"/>
      <c r="AQA16" s="71"/>
      <c r="AQQ16" s="71"/>
      <c r="ARG16" s="71"/>
      <c r="ARW16" s="71"/>
      <c r="ASM16" s="71"/>
      <c r="ATC16" s="71"/>
      <c r="ATS16" s="71"/>
      <c r="AUI16" s="71"/>
      <c r="AUY16" s="71"/>
      <c r="AVO16" s="71"/>
      <c r="AWE16" s="71"/>
      <c r="AWU16" s="71"/>
      <c r="AXK16" s="71"/>
      <c r="AYA16" s="71"/>
      <c r="AYQ16" s="71"/>
      <c r="AZG16" s="71"/>
      <c r="AZW16" s="71"/>
      <c r="BAM16" s="71"/>
      <c r="BBC16" s="71"/>
      <c r="BBS16" s="71"/>
      <c r="BCI16" s="71"/>
      <c r="BCY16" s="71"/>
      <c r="BDO16" s="71"/>
      <c r="BEE16" s="71"/>
      <c r="BEU16" s="71"/>
      <c r="BFK16" s="71"/>
      <c r="BGA16" s="71"/>
      <c r="BGQ16" s="71"/>
      <c r="BHG16" s="71"/>
      <c r="BHW16" s="71"/>
      <c r="BIM16" s="71"/>
      <c r="BJC16" s="71"/>
      <c r="BJS16" s="71"/>
      <c r="BKI16" s="71"/>
      <c r="BKY16" s="71"/>
      <c r="BLO16" s="71"/>
      <c r="BME16" s="71"/>
      <c r="BMU16" s="71"/>
      <c r="BNK16" s="71"/>
      <c r="BOA16" s="71"/>
      <c r="BOQ16" s="71"/>
      <c r="BPG16" s="71"/>
      <c r="BPW16" s="71"/>
      <c r="BQM16" s="71"/>
      <c r="BRC16" s="71"/>
      <c r="BRS16" s="71"/>
      <c r="BSI16" s="71"/>
      <c r="BSY16" s="71"/>
      <c r="BTO16" s="71"/>
      <c r="BUE16" s="71"/>
      <c r="BUU16" s="71"/>
      <c r="BVK16" s="71"/>
      <c r="BWA16" s="71"/>
      <c r="BWQ16" s="71"/>
      <c r="BXG16" s="71"/>
      <c r="BXW16" s="71"/>
      <c r="BYM16" s="71"/>
      <c r="BZC16" s="71"/>
      <c r="BZS16" s="71"/>
      <c r="CAI16" s="71"/>
      <c r="CAY16" s="71"/>
      <c r="CBO16" s="71"/>
      <c r="CCE16" s="71"/>
      <c r="CCU16" s="71"/>
      <c r="CDK16" s="71"/>
      <c r="CEA16" s="71"/>
      <c r="CEQ16" s="71"/>
      <c r="CFG16" s="71"/>
      <c r="CFW16" s="71"/>
      <c r="CGM16" s="71"/>
      <c r="CHC16" s="71"/>
      <c r="CHS16" s="71"/>
      <c r="CII16" s="71"/>
      <c r="CIY16" s="71"/>
      <c r="CJO16" s="71"/>
      <c r="CKE16" s="71"/>
      <c r="CKU16" s="71"/>
      <c r="CLK16" s="71"/>
      <c r="CMA16" s="71"/>
      <c r="CMQ16" s="71"/>
      <c r="CNG16" s="71"/>
      <c r="CNW16" s="71"/>
      <c r="COM16" s="71"/>
      <c r="CPC16" s="71"/>
      <c r="CPS16" s="71"/>
      <c r="CQI16" s="71"/>
      <c r="CQY16" s="71"/>
      <c r="CRO16" s="71"/>
      <c r="CSE16" s="71"/>
      <c r="CSU16" s="71"/>
      <c r="CTK16" s="71"/>
      <c r="CUA16" s="71"/>
      <c r="CUQ16" s="71"/>
      <c r="CVG16" s="71"/>
      <c r="CVW16" s="71"/>
      <c r="CWM16" s="71"/>
      <c r="CXC16" s="71"/>
      <c r="CXS16" s="71"/>
      <c r="CYI16" s="71"/>
      <c r="CYY16" s="71"/>
      <c r="CZO16" s="71"/>
      <c r="DAE16" s="71"/>
      <c r="DAU16" s="71"/>
      <c r="DBK16" s="71"/>
      <c r="DCA16" s="71"/>
      <c r="DCQ16" s="71"/>
      <c r="DDG16" s="71"/>
      <c r="DDW16" s="71"/>
      <c r="DEM16" s="71"/>
      <c r="DFC16" s="71"/>
      <c r="DFS16" s="71"/>
      <c r="DGI16" s="71"/>
      <c r="DGY16" s="71"/>
      <c r="DHO16" s="71"/>
      <c r="DIE16" s="71"/>
      <c r="DIU16" s="71"/>
      <c r="DJK16" s="71"/>
      <c r="DKA16" s="71"/>
      <c r="DKQ16" s="71"/>
      <c r="DLG16" s="71"/>
      <c r="DLW16" s="71"/>
      <c r="DMM16" s="71"/>
      <c r="DNC16" s="71"/>
      <c r="DNS16" s="71"/>
      <c r="DOI16" s="71"/>
      <c r="DOY16" s="71"/>
      <c r="DPO16" s="71"/>
      <c r="DQE16" s="71"/>
      <c r="DQU16" s="71"/>
      <c r="DRK16" s="71"/>
      <c r="DSA16" s="71"/>
      <c r="DSQ16" s="71"/>
      <c r="DTG16" s="71"/>
      <c r="DTW16" s="71"/>
      <c r="DUM16" s="71"/>
      <c r="DVC16" s="71"/>
      <c r="DVS16" s="71"/>
      <c r="DWI16" s="71"/>
      <c r="DWY16" s="71"/>
      <c r="DXO16" s="71"/>
      <c r="DYE16" s="71"/>
      <c r="DYU16" s="71"/>
      <c r="DZK16" s="71"/>
      <c r="EAA16" s="71"/>
      <c r="EAQ16" s="71"/>
      <c r="EBG16" s="71"/>
      <c r="EBW16" s="71"/>
      <c r="ECM16" s="71"/>
      <c r="EDC16" s="71"/>
      <c r="EDS16" s="71"/>
      <c r="EEI16" s="71"/>
      <c r="EEY16" s="71"/>
      <c r="EFO16" s="71"/>
      <c r="EGE16" s="71"/>
      <c r="EGU16" s="71"/>
      <c r="EHK16" s="71"/>
      <c r="EIA16" s="71"/>
      <c r="EIQ16" s="71"/>
      <c r="EJG16" s="71"/>
      <c r="EJW16" s="71"/>
      <c r="EKM16" s="71"/>
      <c r="ELC16" s="71"/>
      <c r="ELS16" s="71"/>
      <c r="EMI16" s="71"/>
      <c r="EMY16" s="71"/>
      <c r="ENO16" s="71"/>
      <c r="EOE16" s="71"/>
      <c r="EOU16" s="71"/>
      <c r="EPK16" s="71"/>
      <c r="EQA16" s="71"/>
      <c r="EQQ16" s="71"/>
      <c r="ERG16" s="71"/>
      <c r="ERW16" s="71"/>
      <c r="ESM16" s="71"/>
      <c r="ETC16" s="71"/>
      <c r="ETS16" s="71"/>
      <c r="EUI16" s="71"/>
      <c r="EUY16" s="71"/>
      <c r="EVO16" s="71"/>
      <c r="EWE16" s="71"/>
      <c r="EWU16" s="71"/>
      <c r="EXK16" s="71"/>
      <c r="EYA16" s="71"/>
      <c r="EYQ16" s="71"/>
      <c r="EZG16" s="71"/>
      <c r="EZW16" s="71"/>
      <c r="FAM16" s="71"/>
      <c r="FBC16" s="71"/>
      <c r="FBS16" s="71"/>
      <c r="FCI16" s="71"/>
      <c r="FCY16" s="71"/>
      <c r="FDO16" s="71"/>
      <c r="FEE16" s="71"/>
      <c r="FEU16" s="71"/>
      <c r="FFK16" s="71"/>
      <c r="FGA16" s="71"/>
      <c r="FGQ16" s="71"/>
      <c r="FHG16" s="71"/>
      <c r="FHW16" s="71"/>
      <c r="FIM16" s="71"/>
      <c r="FJC16" s="71"/>
      <c r="FJS16" s="71"/>
      <c r="FKI16" s="71"/>
      <c r="FKY16" s="71"/>
      <c r="FLO16" s="71"/>
      <c r="FME16" s="71"/>
      <c r="FMU16" s="71"/>
      <c r="FNK16" s="71"/>
      <c r="FOA16" s="71"/>
      <c r="FOQ16" s="71"/>
      <c r="FPG16" s="71"/>
      <c r="FPW16" s="71"/>
      <c r="FQM16" s="71"/>
      <c r="FRC16" s="71"/>
      <c r="FRS16" s="71"/>
      <c r="FSI16" s="71"/>
      <c r="FSY16" s="71"/>
      <c r="FTO16" s="71"/>
      <c r="FUE16" s="71"/>
      <c r="FUU16" s="71"/>
      <c r="FVK16" s="71"/>
      <c r="FWA16" s="71"/>
      <c r="FWQ16" s="71"/>
      <c r="FXG16" s="71"/>
      <c r="FXW16" s="71"/>
      <c r="FYM16" s="71"/>
      <c r="FZC16" s="71"/>
      <c r="FZS16" s="71"/>
      <c r="GAI16" s="71"/>
      <c r="GAY16" s="71"/>
      <c r="GBO16" s="71"/>
      <c r="GCE16" s="71"/>
      <c r="GCU16" s="71"/>
      <c r="GDK16" s="71"/>
      <c r="GEA16" s="71"/>
      <c r="GEQ16" s="71"/>
      <c r="GFG16" s="71"/>
      <c r="GFW16" s="71"/>
      <c r="GGM16" s="71"/>
      <c r="GHC16" s="71"/>
      <c r="GHS16" s="71"/>
      <c r="GII16" s="71"/>
      <c r="GIY16" s="71"/>
      <c r="GJO16" s="71"/>
      <c r="GKE16" s="71"/>
      <c r="GKU16" s="71"/>
      <c r="GLK16" s="71"/>
      <c r="GMA16" s="71"/>
      <c r="GMQ16" s="71"/>
      <c r="GNG16" s="71"/>
      <c r="GNW16" s="71"/>
      <c r="GOM16" s="71"/>
      <c r="GPC16" s="71"/>
      <c r="GPS16" s="71"/>
      <c r="GQI16" s="71"/>
      <c r="GQY16" s="71"/>
      <c r="GRO16" s="71"/>
      <c r="GSE16" s="71"/>
      <c r="GSU16" s="71"/>
      <c r="GTK16" s="71"/>
      <c r="GUA16" s="71"/>
      <c r="GUQ16" s="71"/>
      <c r="GVG16" s="71"/>
      <c r="GVW16" s="71"/>
      <c r="GWM16" s="71"/>
      <c r="GXC16" s="71"/>
      <c r="GXS16" s="71"/>
      <c r="GYI16" s="71"/>
      <c r="GYY16" s="71"/>
      <c r="GZO16" s="71"/>
      <c r="HAE16" s="71"/>
      <c r="HAU16" s="71"/>
      <c r="HBK16" s="71"/>
      <c r="HCA16" s="71"/>
      <c r="HCQ16" s="71"/>
      <c r="HDG16" s="71"/>
      <c r="HDW16" s="71"/>
      <c r="HEM16" s="71"/>
      <c r="HFC16" s="71"/>
      <c r="HFS16" s="71"/>
      <c r="HGI16" s="71"/>
      <c r="HGY16" s="71"/>
      <c r="HHO16" s="71"/>
      <c r="HIE16" s="71"/>
      <c r="HIU16" s="71"/>
      <c r="HJK16" s="71"/>
      <c r="HKA16" s="71"/>
      <c r="HKQ16" s="71"/>
      <c r="HLG16" s="71"/>
      <c r="HLW16" s="71"/>
      <c r="HMM16" s="71"/>
      <c r="HNC16" s="71"/>
      <c r="HNS16" s="71"/>
      <c r="HOI16" s="71"/>
      <c r="HOY16" s="71"/>
      <c r="HPO16" s="71"/>
      <c r="HQE16" s="71"/>
      <c r="HQU16" s="71"/>
      <c r="HRK16" s="71"/>
      <c r="HSA16" s="71"/>
      <c r="HSQ16" s="71"/>
      <c r="HTG16" s="71"/>
      <c r="HTW16" s="71"/>
      <c r="HUM16" s="71"/>
      <c r="HVC16" s="71"/>
      <c r="HVS16" s="71"/>
      <c r="HWI16" s="71"/>
      <c r="HWY16" s="71"/>
      <c r="HXO16" s="71"/>
      <c r="HYE16" s="71"/>
      <c r="HYU16" s="71"/>
      <c r="HZK16" s="71"/>
      <c r="IAA16" s="71"/>
      <c r="IAQ16" s="71"/>
      <c r="IBG16" s="71"/>
      <c r="IBW16" s="71"/>
      <c r="ICM16" s="71"/>
      <c r="IDC16" s="71"/>
      <c r="IDS16" s="71"/>
      <c r="IEI16" s="71"/>
      <c r="IEY16" s="71"/>
      <c r="IFO16" s="71"/>
      <c r="IGE16" s="71"/>
      <c r="IGU16" s="71"/>
      <c r="IHK16" s="71"/>
      <c r="IIA16" s="71"/>
      <c r="IIQ16" s="71"/>
      <c r="IJG16" s="71"/>
      <c r="IJW16" s="71"/>
      <c r="IKM16" s="71"/>
      <c r="ILC16" s="71"/>
      <c r="ILS16" s="71"/>
      <c r="IMI16" s="71"/>
      <c r="IMY16" s="71"/>
      <c r="INO16" s="71"/>
      <c r="IOE16" s="71"/>
      <c r="IOU16" s="71"/>
      <c r="IPK16" s="71"/>
      <c r="IQA16" s="71"/>
      <c r="IQQ16" s="71"/>
      <c r="IRG16" s="71"/>
      <c r="IRW16" s="71"/>
      <c r="ISM16" s="71"/>
      <c r="ITC16" s="71"/>
      <c r="ITS16" s="71"/>
      <c r="IUI16" s="71"/>
      <c r="IUY16" s="71"/>
      <c r="IVO16" s="71"/>
      <c r="IWE16" s="71"/>
      <c r="IWU16" s="71"/>
      <c r="IXK16" s="71"/>
      <c r="IYA16" s="71"/>
      <c r="IYQ16" s="71"/>
      <c r="IZG16" s="71"/>
      <c r="IZW16" s="71"/>
      <c r="JAM16" s="71"/>
      <c r="JBC16" s="71"/>
      <c r="JBS16" s="71"/>
      <c r="JCI16" s="71"/>
      <c r="JCY16" s="71"/>
      <c r="JDO16" s="71"/>
      <c r="JEE16" s="71"/>
      <c r="JEU16" s="71"/>
      <c r="JFK16" s="71"/>
      <c r="JGA16" s="71"/>
      <c r="JGQ16" s="71"/>
      <c r="JHG16" s="71"/>
      <c r="JHW16" s="71"/>
      <c r="JIM16" s="71"/>
      <c r="JJC16" s="71"/>
      <c r="JJS16" s="71"/>
      <c r="JKI16" s="71"/>
      <c r="JKY16" s="71"/>
      <c r="JLO16" s="71"/>
      <c r="JME16" s="71"/>
      <c r="JMU16" s="71"/>
      <c r="JNK16" s="71"/>
      <c r="JOA16" s="71"/>
      <c r="JOQ16" s="71"/>
      <c r="JPG16" s="71"/>
      <c r="JPW16" s="71"/>
      <c r="JQM16" s="71"/>
      <c r="JRC16" s="71"/>
      <c r="JRS16" s="71"/>
      <c r="JSI16" s="71"/>
      <c r="JSY16" s="71"/>
      <c r="JTO16" s="71"/>
      <c r="JUE16" s="71"/>
      <c r="JUU16" s="71"/>
      <c r="JVK16" s="71"/>
      <c r="JWA16" s="71"/>
      <c r="JWQ16" s="71"/>
      <c r="JXG16" s="71"/>
      <c r="JXW16" s="71"/>
      <c r="JYM16" s="71"/>
      <c r="JZC16" s="71"/>
      <c r="JZS16" s="71"/>
      <c r="KAI16" s="71"/>
      <c r="KAY16" s="71"/>
      <c r="KBO16" s="71"/>
      <c r="KCE16" s="71"/>
      <c r="KCU16" s="71"/>
      <c r="KDK16" s="71"/>
      <c r="KEA16" s="71"/>
      <c r="KEQ16" s="71"/>
      <c r="KFG16" s="71"/>
      <c r="KFW16" s="71"/>
      <c r="KGM16" s="71"/>
      <c r="KHC16" s="71"/>
      <c r="KHS16" s="71"/>
      <c r="KII16" s="71"/>
      <c r="KIY16" s="71"/>
      <c r="KJO16" s="71"/>
      <c r="KKE16" s="71"/>
      <c r="KKU16" s="71"/>
      <c r="KLK16" s="71"/>
      <c r="KMA16" s="71"/>
      <c r="KMQ16" s="71"/>
      <c r="KNG16" s="71"/>
      <c r="KNW16" s="71"/>
      <c r="KOM16" s="71"/>
      <c r="KPC16" s="71"/>
      <c r="KPS16" s="71"/>
      <c r="KQI16" s="71"/>
      <c r="KQY16" s="71"/>
      <c r="KRO16" s="71"/>
      <c r="KSE16" s="71"/>
      <c r="KSU16" s="71"/>
      <c r="KTK16" s="71"/>
      <c r="KUA16" s="71"/>
      <c r="KUQ16" s="71"/>
      <c r="KVG16" s="71"/>
      <c r="KVW16" s="71"/>
      <c r="KWM16" s="71"/>
      <c r="KXC16" s="71"/>
      <c r="KXS16" s="71"/>
      <c r="KYI16" s="71"/>
      <c r="KYY16" s="71"/>
      <c r="KZO16" s="71"/>
      <c r="LAE16" s="71"/>
      <c r="LAU16" s="71"/>
      <c r="LBK16" s="71"/>
      <c r="LCA16" s="71"/>
      <c r="LCQ16" s="71"/>
      <c r="LDG16" s="71"/>
      <c r="LDW16" s="71"/>
      <c r="LEM16" s="71"/>
      <c r="LFC16" s="71"/>
      <c r="LFS16" s="71"/>
      <c r="LGI16" s="71"/>
      <c r="LGY16" s="71"/>
      <c r="LHO16" s="71"/>
      <c r="LIE16" s="71"/>
      <c r="LIU16" s="71"/>
      <c r="LJK16" s="71"/>
      <c r="LKA16" s="71"/>
      <c r="LKQ16" s="71"/>
      <c r="LLG16" s="71"/>
      <c r="LLW16" s="71"/>
      <c r="LMM16" s="71"/>
      <c r="LNC16" s="71"/>
      <c r="LNS16" s="71"/>
      <c r="LOI16" s="71"/>
      <c r="LOY16" s="71"/>
      <c r="LPO16" s="71"/>
      <c r="LQE16" s="71"/>
      <c r="LQU16" s="71"/>
      <c r="LRK16" s="71"/>
      <c r="LSA16" s="71"/>
      <c r="LSQ16" s="71"/>
      <c r="LTG16" s="71"/>
      <c r="LTW16" s="71"/>
      <c r="LUM16" s="71"/>
      <c r="LVC16" s="71"/>
      <c r="LVS16" s="71"/>
      <c r="LWI16" s="71"/>
      <c r="LWY16" s="71"/>
      <c r="LXO16" s="71"/>
      <c r="LYE16" s="71"/>
      <c r="LYU16" s="71"/>
      <c r="LZK16" s="71"/>
      <c r="MAA16" s="71"/>
      <c r="MAQ16" s="71"/>
      <c r="MBG16" s="71"/>
      <c r="MBW16" s="71"/>
      <c r="MCM16" s="71"/>
      <c r="MDC16" s="71"/>
      <c r="MDS16" s="71"/>
      <c r="MEI16" s="71"/>
      <c r="MEY16" s="71"/>
      <c r="MFO16" s="71"/>
      <c r="MGE16" s="71"/>
      <c r="MGU16" s="71"/>
      <c r="MHK16" s="71"/>
      <c r="MIA16" s="71"/>
      <c r="MIQ16" s="71"/>
      <c r="MJG16" s="71"/>
      <c r="MJW16" s="71"/>
      <c r="MKM16" s="71"/>
      <c r="MLC16" s="71"/>
      <c r="MLS16" s="71"/>
      <c r="MMI16" s="71"/>
      <c r="MMY16" s="71"/>
      <c r="MNO16" s="71"/>
      <c r="MOE16" s="71"/>
      <c r="MOU16" s="71"/>
      <c r="MPK16" s="71"/>
      <c r="MQA16" s="71"/>
      <c r="MQQ16" s="71"/>
      <c r="MRG16" s="71"/>
      <c r="MRW16" s="71"/>
      <c r="MSM16" s="71"/>
      <c r="MTC16" s="71"/>
      <c r="MTS16" s="71"/>
      <c r="MUI16" s="71"/>
      <c r="MUY16" s="71"/>
      <c r="MVO16" s="71"/>
      <c r="MWE16" s="71"/>
      <c r="MWU16" s="71"/>
      <c r="MXK16" s="71"/>
      <c r="MYA16" s="71"/>
      <c r="MYQ16" s="71"/>
      <c r="MZG16" s="71"/>
      <c r="MZW16" s="71"/>
      <c r="NAM16" s="71"/>
      <c r="NBC16" s="71"/>
      <c r="NBS16" s="71"/>
      <c r="NCI16" s="71"/>
      <c r="NCY16" s="71"/>
      <c r="NDO16" s="71"/>
      <c r="NEE16" s="71"/>
      <c r="NEU16" s="71"/>
      <c r="NFK16" s="71"/>
      <c r="NGA16" s="71"/>
      <c r="NGQ16" s="71"/>
      <c r="NHG16" s="71"/>
      <c r="NHW16" s="71"/>
      <c r="NIM16" s="71"/>
      <c r="NJC16" s="71"/>
      <c r="NJS16" s="71"/>
      <c r="NKI16" s="71"/>
      <c r="NKY16" s="71"/>
      <c r="NLO16" s="71"/>
      <c r="NME16" s="71"/>
      <c r="NMU16" s="71"/>
      <c r="NNK16" s="71"/>
      <c r="NOA16" s="71"/>
      <c r="NOQ16" s="71"/>
      <c r="NPG16" s="71"/>
      <c r="NPW16" s="71"/>
      <c r="NQM16" s="71"/>
      <c r="NRC16" s="71"/>
      <c r="NRS16" s="71"/>
      <c r="NSI16" s="71"/>
      <c r="NSY16" s="71"/>
      <c r="NTO16" s="71"/>
      <c r="NUE16" s="71"/>
      <c r="NUU16" s="71"/>
      <c r="NVK16" s="71"/>
      <c r="NWA16" s="71"/>
      <c r="NWQ16" s="71"/>
      <c r="NXG16" s="71"/>
      <c r="NXW16" s="71"/>
      <c r="NYM16" s="71"/>
      <c r="NZC16" s="71"/>
      <c r="NZS16" s="71"/>
      <c r="OAI16" s="71"/>
      <c r="OAY16" s="71"/>
      <c r="OBO16" s="71"/>
      <c r="OCE16" s="71"/>
      <c r="OCU16" s="71"/>
      <c r="ODK16" s="71"/>
      <c r="OEA16" s="71"/>
      <c r="OEQ16" s="71"/>
      <c r="OFG16" s="71"/>
      <c r="OFW16" s="71"/>
      <c r="OGM16" s="71"/>
      <c r="OHC16" s="71"/>
      <c r="OHS16" s="71"/>
      <c r="OII16" s="71"/>
      <c r="OIY16" s="71"/>
      <c r="OJO16" s="71"/>
      <c r="OKE16" s="71"/>
      <c r="OKU16" s="71"/>
      <c r="OLK16" s="71"/>
      <c r="OMA16" s="71"/>
      <c r="OMQ16" s="71"/>
      <c r="ONG16" s="71"/>
      <c r="ONW16" s="71"/>
      <c r="OOM16" s="71"/>
      <c r="OPC16" s="71"/>
      <c r="OPS16" s="71"/>
      <c r="OQI16" s="71"/>
      <c r="OQY16" s="71"/>
      <c r="ORO16" s="71"/>
      <c r="OSE16" s="71"/>
      <c r="OSU16" s="71"/>
      <c r="OTK16" s="71"/>
      <c r="OUA16" s="71"/>
      <c r="OUQ16" s="71"/>
      <c r="OVG16" s="71"/>
      <c r="OVW16" s="71"/>
      <c r="OWM16" s="71"/>
      <c r="OXC16" s="71"/>
      <c r="OXS16" s="71"/>
      <c r="OYI16" s="71"/>
      <c r="OYY16" s="71"/>
      <c r="OZO16" s="71"/>
      <c r="PAE16" s="71"/>
      <c r="PAU16" s="71"/>
      <c r="PBK16" s="71"/>
      <c r="PCA16" s="71"/>
      <c r="PCQ16" s="71"/>
      <c r="PDG16" s="71"/>
      <c r="PDW16" s="71"/>
      <c r="PEM16" s="71"/>
      <c r="PFC16" s="71"/>
      <c r="PFS16" s="71"/>
      <c r="PGI16" s="71"/>
      <c r="PGY16" s="71"/>
      <c r="PHO16" s="71"/>
      <c r="PIE16" s="71"/>
      <c r="PIU16" s="71"/>
      <c r="PJK16" s="71"/>
      <c r="PKA16" s="71"/>
      <c r="PKQ16" s="71"/>
      <c r="PLG16" s="71"/>
      <c r="PLW16" s="71"/>
      <c r="PMM16" s="71"/>
      <c r="PNC16" s="71"/>
      <c r="PNS16" s="71"/>
      <c r="POI16" s="71"/>
      <c r="POY16" s="71"/>
      <c r="PPO16" s="71"/>
      <c r="PQE16" s="71"/>
      <c r="PQU16" s="71"/>
      <c r="PRK16" s="71"/>
      <c r="PSA16" s="71"/>
      <c r="PSQ16" s="71"/>
      <c r="PTG16" s="71"/>
      <c r="PTW16" s="71"/>
      <c r="PUM16" s="71"/>
      <c r="PVC16" s="71"/>
      <c r="PVS16" s="71"/>
      <c r="PWI16" s="71"/>
      <c r="PWY16" s="71"/>
      <c r="PXO16" s="71"/>
      <c r="PYE16" s="71"/>
      <c r="PYU16" s="71"/>
      <c r="PZK16" s="71"/>
      <c r="QAA16" s="71"/>
      <c r="QAQ16" s="71"/>
      <c r="QBG16" s="71"/>
      <c r="QBW16" s="71"/>
      <c r="QCM16" s="71"/>
      <c r="QDC16" s="71"/>
      <c r="QDS16" s="71"/>
      <c r="QEI16" s="71"/>
      <c r="QEY16" s="71"/>
      <c r="QFO16" s="71"/>
      <c r="QGE16" s="71"/>
      <c r="QGU16" s="71"/>
      <c r="QHK16" s="71"/>
      <c r="QIA16" s="71"/>
      <c r="QIQ16" s="71"/>
      <c r="QJG16" s="71"/>
      <c r="QJW16" s="71"/>
      <c r="QKM16" s="71"/>
      <c r="QLC16" s="71"/>
      <c r="QLS16" s="71"/>
      <c r="QMI16" s="71"/>
      <c r="QMY16" s="71"/>
      <c r="QNO16" s="71"/>
      <c r="QOE16" s="71"/>
      <c r="QOU16" s="71"/>
      <c r="QPK16" s="71"/>
      <c r="QQA16" s="71"/>
      <c r="QQQ16" s="71"/>
      <c r="QRG16" s="71"/>
      <c r="QRW16" s="71"/>
      <c r="QSM16" s="71"/>
      <c r="QTC16" s="71"/>
      <c r="QTS16" s="71"/>
      <c r="QUI16" s="71"/>
      <c r="QUY16" s="71"/>
      <c r="QVO16" s="71"/>
      <c r="QWE16" s="71"/>
      <c r="QWU16" s="71"/>
      <c r="QXK16" s="71"/>
      <c r="QYA16" s="71"/>
      <c r="QYQ16" s="71"/>
      <c r="QZG16" s="71"/>
      <c r="QZW16" s="71"/>
      <c r="RAM16" s="71"/>
      <c r="RBC16" s="71"/>
      <c r="RBS16" s="71"/>
      <c r="RCI16" s="71"/>
      <c r="RCY16" s="71"/>
      <c r="RDO16" s="71"/>
      <c r="REE16" s="71"/>
      <c r="REU16" s="71"/>
      <c r="RFK16" s="71"/>
      <c r="RGA16" s="71"/>
      <c r="RGQ16" s="71"/>
      <c r="RHG16" s="71"/>
      <c r="RHW16" s="71"/>
      <c r="RIM16" s="71"/>
      <c r="RJC16" s="71"/>
      <c r="RJS16" s="71"/>
      <c r="RKI16" s="71"/>
      <c r="RKY16" s="71"/>
      <c r="RLO16" s="71"/>
      <c r="RME16" s="71"/>
      <c r="RMU16" s="71"/>
      <c r="RNK16" s="71"/>
      <c r="ROA16" s="71"/>
      <c r="ROQ16" s="71"/>
      <c r="RPG16" s="71"/>
      <c r="RPW16" s="71"/>
      <c r="RQM16" s="71"/>
      <c r="RRC16" s="71"/>
      <c r="RRS16" s="71"/>
      <c r="RSI16" s="71"/>
      <c r="RSY16" s="71"/>
      <c r="RTO16" s="71"/>
      <c r="RUE16" s="71"/>
      <c r="RUU16" s="71"/>
      <c r="RVK16" s="71"/>
      <c r="RWA16" s="71"/>
      <c r="RWQ16" s="71"/>
      <c r="RXG16" s="71"/>
      <c r="RXW16" s="71"/>
      <c r="RYM16" s="71"/>
      <c r="RZC16" s="71"/>
      <c r="RZS16" s="71"/>
      <c r="SAI16" s="71"/>
      <c r="SAY16" s="71"/>
      <c r="SBO16" s="71"/>
      <c r="SCE16" s="71"/>
      <c r="SCU16" s="71"/>
      <c r="SDK16" s="71"/>
      <c r="SEA16" s="71"/>
      <c r="SEQ16" s="71"/>
      <c r="SFG16" s="71"/>
      <c r="SFW16" s="71"/>
      <c r="SGM16" s="71"/>
      <c r="SHC16" s="71"/>
      <c r="SHS16" s="71"/>
      <c r="SII16" s="71"/>
      <c r="SIY16" s="71"/>
      <c r="SJO16" s="71"/>
      <c r="SKE16" s="71"/>
      <c r="SKU16" s="71"/>
      <c r="SLK16" s="71"/>
      <c r="SMA16" s="71"/>
      <c r="SMQ16" s="71"/>
      <c r="SNG16" s="71"/>
      <c r="SNW16" s="71"/>
      <c r="SOM16" s="71"/>
      <c r="SPC16" s="71"/>
      <c r="SPS16" s="71"/>
      <c r="SQI16" s="71"/>
      <c r="SQY16" s="71"/>
      <c r="SRO16" s="71"/>
      <c r="SSE16" s="71"/>
      <c r="SSU16" s="71"/>
      <c r="STK16" s="71"/>
      <c r="SUA16" s="71"/>
      <c r="SUQ16" s="71"/>
      <c r="SVG16" s="71"/>
      <c r="SVW16" s="71"/>
      <c r="SWM16" s="71"/>
      <c r="SXC16" s="71"/>
      <c r="SXS16" s="71"/>
      <c r="SYI16" s="71"/>
      <c r="SYY16" s="71"/>
      <c r="SZO16" s="71"/>
      <c r="TAE16" s="71"/>
      <c r="TAU16" s="71"/>
      <c r="TBK16" s="71"/>
      <c r="TCA16" s="71"/>
      <c r="TCQ16" s="71"/>
      <c r="TDG16" s="71"/>
      <c r="TDW16" s="71"/>
      <c r="TEM16" s="71"/>
      <c r="TFC16" s="71"/>
      <c r="TFS16" s="71"/>
      <c r="TGI16" s="71"/>
      <c r="TGY16" s="71"/>
      <c r="THO16" s="71"/>
      <c r="TIE16" s="71"/>
      <c r="TIU16" s="71"/>
      <c r="TJK16" s="71"/>
      <c r="TKA16" s="71"/>
      <c r="TKQ16" s="71"/>
      <c r="TLG16" s="71"/>
      <c r="TLW16" s="71"/>
      <c r="TMM16" s="71"/>
      <c r="TNC16" s="71"/>
      <c r="TNS16" s="71"/>
      <c r="TOI16" s="71"/>
      <c r="TOY16" s="71"/>
      <c r="TPO16" s="71"/>
      <c r="TQE16" s="71"/>
      <c r="TQU16" s="71"/>
      <c r="TRK16" s="71"/>
      <c r="TSA16" s="71"/>
      <c r="TSQ16" s="71"/>
      <c r="TTG16" s="71"/>
      <c r="TTW16" s="71"/>
      <c r="TUM16" s="71"/>
      <c r="TVC16" s="71"/>
      <c r="TVS16" s="71"/>
      <c r="TWI16" s="71"/>
      <c r="TWY16" s="71"/>
      <c r="TXO16" s="71"/>
      <c r="TYE16" s="71"/>
      <c r="TYU16" s="71"/>
      <c r="TZK16" s="71"/>
      <c r="UAA16" s="71"/>
      <c r="UAQ16" s="71"/>
      <c r="UBG16" s="71"/>
      <c r="UBW16" s="71"/>
      <c r="UCM16" s="71"/>
      <c r="UDC16" s="71"/>
      <c r="UDS16" s="71"/>
      <c r="UEI16" s="71"/>
      <c r="UEY16" s="71"/>
      <c r="UFO16" s="71"/>
      <c r="UGE16" s="71"/>
      <c r="UGU16" s="71"/>
      <c r="UHK16" s="71"/>
      <c r="UIA16" s="71"/>
      <c r="UIQ16" s="71"/>
      <c r="UJG16" s="71"/>
      <c r="UJW16" s="71"/>
      <c r="UKM16" s="71"/>
      <c r="ULC16" s="71"/>
      <c r="ULS16" s="71"/>
      <c r="UMI16" s="71"/>
      <c r="UMY16" s="71"/>
      <c r="UNO16" s="71"/>
      <c r="UOE16" s="71"/>
      <c r="UOU16" s="71"/>
      <c r="UPK16" s="71"/>
      <c r="UQA16" s="71"/>
      <c r="UQQ16" s="71"/>
      <c r="URG16" s="71"/>
      <c r="URW16" s="71"/>
      <c r="USM16" s="71"/>
      <c r="UTC16" s="71"/>
      <c r="UTS16" s="71"/>
      <c r="UUI16" s="71"/>
      <c r="UUY16" s="71"/>
      <c r="UVO16" s="71"/>
      <c r="UWE16" s="71"/>
      <c r="UWU16" s="71"/>
      <c r="UXK16" s="71"/>
      <c r="UYA16" s="71"/>
      <c r="UYQ16" s="71"/>
      <c r="UZG16" s="71"/>
      <c r="UZW16" s="71"/>
      <c r="VAM16" s="71"/>
      <c r="VBC16" s="71"/>
      <c r="VBS16" s="71"/>
      <c r="VCI16" s="71"/>
      <c r="VCY16" s="71"/>
      <c r="VDO16" s="71"/>
      <c r="VEE16" s="71"/>
      <c r="VEU16" s="71"/>
      <c r="VFK16" s="71"/>
      <c r="VGA16" s="71"/>
      <c r="VGQ16" s="71"/>
      <c r="VHG16" s="71"/>
      <c r="VHW16" s="71"/>
      <c r="VIM16" s="71"/>
      <c r="VJC16" s="71"/>
      <c r="VJS16" s="71"/>
      <c r="VKI16" s="71"/>
      <c r="VKY16" s="71"/>
      <c r="VLO16" s="71"/>
      <c r="VME16" s="71"/>
      <c r="VMU16" s="71"/>
      <c r="VNK16" s="71"/>
      <c r="VOA16" s="71"/>
      <c r="VOQ16" s="71"/>
      <c r="VPG16" s="71"/>
      <c r="VPW16" s="71"/>
      <c r="VQM16" s="71"/>
      <c r="VRC16" s="71"/>
      <c r="VRS16" s="71"/>
      <c r="VSI16" s="71"/>
      <c r="VSY16" s="71"/>
      <c r="VTO16" s="71"/>
      <c r="VUE16" s="71"/>
      <c r="VUU16" s="71"/>
      <c r="VVK16" s="71"/>
      <c r="VWA16" s="71"/>
      <c r="VWQ16" s="71"/>
      <c r="VXG16" s="71"/>
      <c r="VXW16" s="71"/>
      <c r="VYM16" s="71"/>
      <c r="VZC16" s="71"/>
      <c r="VZS16" s="71"/>
      <c r="WAI16" s="71"/>
      <c r="WAY16" s="71"/>
      <c r="WBO16" s="71"/>
      <c r="WCE16" s="71"/>
      <c r="WCU16" s="71"/>
      <c r="WDK16" s="71"/>
      <c r="WEA16" s="71"/>
      <c r="WEQ16" s="71"/>
      <c r="WFG16" s="71"/>
      <c r="WFW16" s="71"/>
      <c r="WGM16" s="71"/>
      <c r="WHC16" s="71"/>
      <c r="WHS16" s="71"/>
      <c r="WII16" s="71"/>
      <c r="WIY16" s="71"/>
      <c r="WJO16" s="71"/>
      <c r="WKE16" s="71"/>
      <c r="WKU16" s="71"/>
      <c r="WLK16" s="71"/>
      <c r="WMA16" s="71"/>
      <c r="WMQ16" s="71"/>
      <c r="WNG16" s="71"/>
      <c r="WNW16" s="71"/>
      <c r="WOM16" s="71"/>
      <c r="WPC16" s="71"/>
      <c r="WPS16" s="71"/>
      <c r="WQI16" s="71"/>
      <c r="WQY16" s="71"/>
      <c r="WRO16" s="71"/>
      <c r="WSE16" s="71"/>
      <c r="WSU16" s="71"/>
      <c r="WTK16" s="71"/>
      <c r="WUA16" s="71"/>
      <c r="WUQ16" s="71"/>
      <c r="WVG16" s="71"/>
      <c r="WVW16" s="71"/>
      <c r="WWM16" s="71"/>
      <c r="WXC16" s="71"/>
      <c r="WXS16" s="71"/>
      <c r="WYI16" s="71"/>
      <c r="WYY16" s="71"/>
      <c r="WZO16" s="71"/>
      <c r="XAE16" s="71"/>
      <c r="XAU16" s="71"/>
      <c r="XBK16" s="71"/>
      <c r="XCA16" s="71"/>
      <c r="XCQ16" s="71"/>
      <c r="XDG16" s="71"/>
      <c r="XDW16" s="71"/>
      <c r="XEM16" s="71"/>
    </row>
    <row r="17" spans="1:1023 1039:2047 2063:3071 3087:4095 4111:5119 5135:6143 6159:7167 7183:8191 8207:9215 9231:10239 10255:11263 11279:12287 12303:13311 13327:14335 14351:15359 15375:16367">
      <c r="A17" s="20" t="str">
        <f>IF(COUNTBLANK(F17)=1," ",COUNTA($F$12:F17))</f>
        <v xml:space="preserve"> </v>
      </c>
      <c r="B17" s="73" t="s">
        <v>392</v>
      </c>
      <c r="C17" s="68" t="s">
        <v>15</v>
      </c>
      <c r="D17" s="68">
        <v>11</v>
      </c>
      <c r="E17" s="95"/>
      <c r="F17" s="134"/>
      <c r="G17" s="135">
        <f t="shared" ref="G17" si="8">ROUND(E17*F17,2)</f>
        <v>0</v>
      </c>
      <c r="H17" s="116"/>
      <c r="I17" s="135">
        <f>ROUND(G17*0.07,2)*15</f>
        <v>0</v>
      </c>
      <c r="J17" s="135">
        <f t="shared" ref="J17" si="9">ROUND(G17+H17+I17,2)</f>
        <v>0</v>
      </c>
      <c r="K17" s="135">
        <f t="shared" ref="K17" si="10">ROUND(D17*E17,2)</f>
        <v>0</v>
      </c>
      <c r="L17" s="135">
        <f t="shared" ref="L17" si="11">ROUND(D17*G17,2)</f>
        <v>0</v>
      </c>
      <c r="M17" s="135">
        <f t="shared" ref="M17" si="12">ROUND(D17*H17,2)</f>
        <v>0</v>
      </c>
      <c r="N17" s="135">
        <f t="shared" ref="N17" si="13">ROUND(D17*I17,2)</f>
        <v>0</v>
      </c>
      <c r="O17" s="70">
        <f t="shared" ref="O17" si="14">ROUND(L17+M17+N17,2)</f>
        <v>0</v>
      </c>
      <c r="AE17" s="71"/>
      <c r="AU17" s="71"/>
      <c r="BK17" s="71"/>
      <c r="CA17" s="71"/>
      <c r="CQ17" s="71"/>
      <c r="DG17" s="71"/>
      <c r="DW17" s="71"/>
      <c r="EM17" s="71"/>
      <c r="FC17" s="71"/>
      <c r="FS17" s="71"/>
      <c r="GI17" s="71"/>
      <c r="GY17" s="71"/>
      <c r="HO17" s="71"/>
      <c r="IE17" s="71"/>
      <c r="IU17" s="71"/>
      <c r="JK17" s="71"/>
      <c r="KA17" s="71"/>
      <c r="KQ17" s="71"/>
      <c r="LG17" s="71"/>
      <c r="LW17" s="71"/>
      <c r="MM17" s="71"/>
      <c r="NC17" s="71"/>
      <c r="NS17" s="71"/>
      <c r="OI17" s="71"/>
      <c r="OY17" s="71"/>
      <c r="PO17" s="71"/>
      <c r="QE17" s="71"/>
      <c r="QU17" s="71"/>
      <c r="RK17" s="71"/>
      <c r="SA17" s="71"/>
      <c r="SQ17" s="71"/>
      <c r="TG17" s="71"/>
      <c r="TW17" s="71"/>
      <c r="UM17" s="71"/>
      <c r="VC17" s="71"/>
      <c r="VS17" s="71"/>
      <c r="WI17" s="71"/>
      <c r="WY17" s="71"/>
      <c r="XO17" s="71"/>
      <c r="YE17" s="71"/>
      <c r="YU17" s="71"/>
      <c r="ZK17" s="71"/>
      <c r="AAA17" s="71"/>
      <c r="AAQ17" s="71"/>
      <c r="ABG17" s="71"/>
      <c r="ABW17" s="71"/>
      <c r="ACM17" s="71"/>
      <c r="ADC17" s="71"/>
      <c r="ADS17" s="71"/>
      <c r="AEI17" s="71"/>
      <c r="AEY17" s="71"/>
      <c r="AFO17" s="71"/>
      <c r="AGE17" s="71"/>
      <c r="AGU17" s="71"/>
      <c r="AHK17" s="71"/>
      <c r="AIA17" s="71"/>
      <c r="AIQ17" s="71"/>
      <c r="AJG17" s="71"/>
      <c r="AJW17" s="71"/>
      <c r="AKM17" s="71"/>
      <c r="ALC17" s="71"/>
      <c r="ALS17" s="71"/>
      <c r="AMI17" s="71"/>
      <c r="AMY17" s="71"/>
      <c r="ANO17" s="71"/>
      <c r="AOE17" s="71"/>
      <c r="AOU17" s="71"/>
      <c r="APK17" s="71"/>
      <c r="AQA17" s="71"/>
      <c r="AQQ17" s="71"/>
      <c r="ARG17" s="71"/>
      <c r="ARW17" s="71"/>
      <c r="ASM17" s="71"/>
      <c r="ATC17" s="71"/>
      <c r="ATS17" s="71"/>
      <c r="AUI17" s="71"/>
      <c r="AUY17" s="71"/>
      <c r="AVO17" s="71"/>
      <c r="AWE17" s="71"/>
      <c r="AWU17" s="71"/>
      <c r="AXK17" s="71"/>
      <c r="AYA17" s="71"/>
      <c r="AYQ17" s="71"/>
      <c r="AZG17" s="71"/>
      <c r="AZW17" s="71"/>
      <c r="BAM17" s="71"/>
      <c r="BBC17" s="71"/>
      <c r="BBS17" s="71"/>
      <c r="BCI17" s="71"/>
      <c r="BCY17" s="71"/>
      <c r="BDO17" s="71"/>
      <c r="BEE17" s="71"/>
      <c r="BEU17" s="71"/>
      <c r="BFK17" s="71"/>
      <c r="BGA17" s="71"/>
      <c r="BGQ17" s="71"/>
      <c r="BHG17" s="71"/>
      <c r="BHW17" s="71"/>
      <c r="BIM17" s="71"/>
      <c r="BJC17" s="71"/>
      <c r="BJS17" s="71"/>
      <c r="BKI17" s="71"/>
      <c r="BKY17" s="71"/>
      <c r="BLO17" s="71"/>
      <c r="BME17" s="71"/>
      <c r="BMU17" s="71"/>
      <c r="BNK17" s="71"/>
      <c r="BOA17" s="71"/>
      <c r="BOQ17" s="71"/>
      <c r="BPG17" s="71"/>
      <c r="BPW17" s="71"/>
      <c r="BQM17" s="71"/>
      <c r="BRC17" s="71"/>
      <c r="BRS17" s="71"/>
      <c r="BSI17" s="71"/>
      <c r="BSY17" s="71"/>
      <c r="BTO17" s="71"/>
      <c r="BUE17" s="71"/>
      <c r="BUU17" s="71"/>
      <c r="BVK17" s="71"/>
      <c r="BWA17" s="71"/>
      <c r="BWQ17" s="71"/>
      <c r="BXG17" s="71"/>
      <c r="BXW17" s="71"/>
      <c r="BYM17" s="71"/>
      <c r="BZC17" s="71"/>
      <c r="BZS17" s="71"/>
      <c r="CAI17" s="71"/>
      <c r="CAY17" s="71"/>
      <c r="CBO17" s="71"/>
      <c r="CCE17" s="71"/>
      <c r="CCU17" s="71"/>
      <c r="CDK17" s="71"/>
      <c r="CEA17" s="71"/>
      <c r="CEQ17" s="71"/>
      <c r="CFG17" s="71"/>
      <c r="CFW17" s="71"/>
      <c r="CGM17" s="71"/>
      <c r="CHC17" s="71"/>
      <c r="CHS17" s="71"/>
      <c r="CII17" s="71"/>
      <c r="CIY17" s="71"/>
      <c r="CJO17" s="71"/>
      <c r="CKE17" s="71"/>
      <c r="CKU17" s="71"/>
      <c r="CLK17" s="71"/>
      <c r="CMA17" s="71"/>
      <c r="CMQ17" s="71"/>
      <c r="CNG17" s="71"/>
      <c r="CNW17" s="71"/>
      <c r="COM17" s="71"/>
      <c r="CPC17" s="71"/>
      <c r="CPS17" s="71"/>
      <c r="CQI17" s="71"/>
      <c r="CQY17" s="71"/>
      <c r="CRO17" s="71"/>
      <c r="CSE17" s="71"/>
      <c r="CSU17" s="71"/>
      <c r="CTK17" s="71"/>
      <c r="CUA17" s="71"/>
      <c r="CUQ17" s="71"/>
      <c r="CVG17" s="71"/>
      <c r="CVW17" s="71"/>
      <c r="CWM17" s="71"/>
      <c r="CXC17" s="71"/>
      <c r="CXS17" s="71"/>
      <c r="CYI17" s="71"/>
      <c r="CYY17" s="71"/>
      <c r="CZO17" s="71"/>
      <c r="DAE17" s="71"/>
      <c r="DAU17" s="71"/>
      <c r="DBK17" s="71"/>
      <c r="DCA17" s="71"/>
      <c r="DCQ17" s="71"/>
      <c r="DDG17" s="71"/>
      <c r="DDW17" s="71"/>
      <c r="DEM17" s="71"/>
      <c r="DFC17" s="71"/>
      <c r="DFS17" s="71"/>
      <c r="DGI17" s="71"/>
      <c r="DGY17" s="71"/>
      <c r="DHO17" s="71"/>
      <c r="DIE17" s="71"/>
      <c r="DIU17" s="71"/>
      <c r="DJK17" s="71"/>
      <c r="DKA17" s="71"/>
      <c r="DKQ17" s="71"/>
      <c r="DLG17" s="71"/>
      <c r="DLW17" s="71"/>
      <c r="DMM17" s="71"/>
      <c r="DNC17" s="71"/>
      <c r="DNS17" s="71"/>
      <c r="DOI17" s="71"/>
      <c r="DOY17" s="71"/>
      <c r="DPO17" s="71"/>
      <c r="DQE17" s="71"/>
      <c r="DQU17" s="71"/>
      <c r="DRK17" s="71"/>
      <c r="DSA17" s="71"/>
      <c r="DSQ17" s="71"/>
      <c r="DTG17" s="71"/>
      <c r="DTW17" s="71"/>
      <c r="DUM17" s="71"/>
      <c r="DVC17" s="71"/>
      <c r="DVS17" s="71"/>
      <c r="DWI17" s="71"/>
      <c r="DWY17" s="71"/>
      <c r="DXO17" s="71"/>
      <c r="DYE17" s="71"/>
      <c r="DYU17" s="71"/>
      <c r="DZK17" s="71"/>
      <c r="EAA17" s="71"/>
      <c r="EAQ17" s="71"/>
      <c r="EBG17" s="71"/>
      <c r="EBW17" s="71"/>
      <c r="ECM17" s="71"/>
      <c r="EDC17" s="71"/>
      <c r="EDS17" s="71"/>
      <c r="EEI17" s="71"/>
      <c r="EEY17" s="71"/>
      <c r="EFO17" s="71"/>
      <c r="EGE17" s="71"/>
      <c r="EGU17" s="71"/>
      <c r="EHK17" s="71"/>
      <c r="EIA17" s="71"/>
      <c r="EIQ17" s="71"/>
      <c r="EJG17" s="71"/>
      <c r="EJW17" s="71"/>
      <c r="EKM17" s="71"/>
      <c r="ELC17" s="71"/>
      <c r="ELS17" s="71"/>
      <c r="EMI17" s="71"/>
      <c r="EMY17" s="71"/>
      <c r="ENO17" s="71"/>
      <c r="EOE17" s="71"/>
      <c r="EOU17" s="71"/>
      <c r="EPK17" s="71"/>
      <c r="EQA17" s="71"/>
      <c r="EQQ17" s="71"/>
      <c r="ERG17" s="71"/>
      <c r="ERW17" s="71"/>
      <c r="ESM17" s="71"/>
      <c r="ETC17" s="71"/>
      <c r="ETS17" s="71"/>
      <c r="EUI17" s="71"/>
      <c r="EUY17" s="71"/>
      <c r="EVO17" s="71"/>
      <c r="EWE17" s="71"/>
      <c r="EWU17" s="71"/>
      <c r="EXK17" s="71"/>
      <c r="EYA17" s="71"/>
      <c r="EYQ17" s="71"/>
      <c r="EZG17" s="71"/>
      <c r="EZW17" s="71"/>
      <c r="FAM17" s="71"/>
      <c r="FBC17" s="71"/>
      <c r="FBS17" s="71"/>
      <c r="FCI17" s="71"/>
      <c r="FCY17" s="71"/>
      <c r="FDO17" s="71"/>
      <c r="FEE17" s="71"/>
      <c r="FEU17" s="71"/>
      <c r="FFK17" s="71"/>
      <c r="FGA17" s="71"/>
      <c r="FGQ17" s="71"/>
      <c r="FHG17" s="71"/>
      <c r="FHW17" s="71"/>
      <c r="FIM17" s="71"/>
      <c r="FJC17" s="71"/>
      <c r="FJS17" s="71"/>
      <c r="FKI17" s="71"/>
      <c r="FKY17" s="71"/>
      <c r="FLO17" s="71"/>
      <c r="FME17" s="71"/>
      <c r="FMU17" s="71"/>
      <c r="FNK17" s="71"/>
      <c r="FOA17" s="71"/>
      <c r="FOQ17" s="71"/>
      <c r="FPG17" s="71"/>
      <c r="FPW17" s="71"/>
      <c r="FQM17" s="71"/>
      <c r="FRC17" s="71"/>
      <c r="FRS17" s="71"/>
      <c r="FSI17" s="71"/>
      <c r="FSY17" s="71"/>
      <c r="FTO17" s="71"/>
      <c r="FUE17" s="71"/>
      <c r="FUU17" s="71"/>
      <c r="FVK17" s="71"/>
      <c r="FWA17" s="71"/>
      <c r="FWQ17" s="71"/>
      <c r="FXG17" s="71"/>
      <c r="FXW17" s="71"/>
      <c r="FYM17" s="71"/>
      <c r="FZC17" s="71"/>
      <c r="FZS17" s="71"/>
      <c r="GAI17" s="71"/>
      <c r="GAY17" s="71"/>
      <c r="GBO17" s="71"/>
      <c r="GCE17" s="71"/>
      <c r="GCU17" s="71"/>
      <c r="GDK17" s="71"/>
      <c r="GEA17" s="71"/>
      <c r="GEQ17" s="71"/>
      <c r="GFG17" s="71"/>
      <c r="GFW17" s="71"/>
      <c r="GGM17" s="71"/>
      <c r="GHC17" s="71"/>
      <c r="GHS17" s="71"/>
      <c r="GII17" s="71"/>
      <c r="GIY17" s="71"/>
      <c r="GJO17" s="71"/>
      <c r="GKE17" s="71"/>
      <c r="GKU17" s="71"/>
      <c r="GLK17" s="71"/>
      <c r="GMA17" s="71"/>
      <c r="GMQ17" s="71"/>
      <c r="GNG17" s="71"/>
      <c r="GNW17" s="71"/>
      <c r="GOM17" s="71"/>
      <c r="GPC17" s="71"/>
      <c r="GPS17" s="71"/>
      <c r="GQI17" s="71"/>
      <c r="GQY17" s="71"/>
      <c r="GRO17" s="71"/>
      <c r="GSE17" s="71"/>
      <c r="GSU17" s="71"/>
      <c r="GTK17" s="71"/>
      <c r="GUA17" s="71"/>
      <c r="GUQ17" s="71"/>
      <c r="GVG17" s="71"/>
      <c r="GVW17" s="71"/>
      <c r="GWM17" s="71"/>
      <c r="GXC17" s="71"/>
      <c r="GXS17" s="71"/>
      <c r="GYI17" s="71"/>
      <c r="GYY17" s="71"/>
      <c r="GZO17" s="71"/>
      <c r="HAE17" s="71"/>
      <c r="HAU17" s="71"/>
      <c r="HBK17" s="71"/>
      <c r="HCA17" s="71"/>
      <c r="HCQ17" s="71"/>
      <c r="HDG17" s="71"/>
      <c r="HDW17" s="71"/>
      <c r="HEM17" s="71"/>
      <c r="HFC17" s="71"/>
      <c r="HFS17" s="71"/>
      <c r="HGI17" s="71"/>
      <c r="HGY17" s="71"/>
      <c r="HHO17" s="71"/>
      <c r="HIE17" s="71"/>
      <c r="HIU17" s="71"/>
      <c r="HJK17" s="71"/>
      <c r="HKA17" s="71"/>
      <c r="HKQ17" s="71"/>
      <c r="HLG17" s="71"/>
      <c r="HLW17" s="71"/>
      <c r="HMM17" s="71"/>
      <c r="HNC17" s="71"/>
      <c r="HNS17" s="71"/>
      <c r="HOI17" s="71"/>
      <c r="HOY17" s="71"/>
      <c r="HPO17" s="71"/>
      <c r="HQE17" s="71"/>
      <c r="HQU17" s="71"/>
      <c r="HRK17" s="71"/>
      <c r="HSA17" s="71"/>
      <c r="HSQ17" s="71"/>
      <c r="HTG17" s="71"/>
      <c r="HTW17" s="71"/>
      <c r="HUM17" s="71"/>
      <c r="HVC17" s="71"/>
      <c r="HVS17" s="71"/>
      <c r="HWI17" s="71"/>
      <c r="HWY17" s="71"/>
      <c r="HXO17" s="71"/>
      <c r="HYE17" s="71"/>
      <c r="HYU17" s="71"/>
      <c r="HZK17" s="71"/>
      <c r="IAA17" s="71"/>
      <c r="IAQ17" s="71"/>
      <c r="IBG17" s="71"/>
      <c r="IBW17" s="71"/>
      <c r="ICM17" s="71"/>
      <c r="IDC17" s="71"/>
      <c r="IDS17" s="71"/>
      <c r="IEI17" s="71"/>
      <c r="IEY17" s="71"/>
      <c r="IFO17" s="71"/>
      <c r="IGE17" s="71"/>
      <c r="IGU17" s="71"/>
      <c r="IHK17" s="71"/>
      <c r="IIA17" s="71"/>
      <c r="IIQ17" s="71"/>
      <c r="IJG17" s="71"/>
      <c r="IJW17" s="71"/>
      <c r="IKM17" s="71"/>
      <c r="ILC17" s="71"/>
      <c r="ILS17" s="71"/>
      <c r="IMI17" s="71"/>
      <c r="IMY17" s="71"/>
      <c r="INO17" s="71"/>
      <c r="IOE17" s="71"/>
      <c r="IOU17" s="71"/>
      <c r="IPK17" s="71"/>
      <c r="IQA17" s="71"/>
      <c r="IQQ17" s="71"/>
      <c r="IRG17" s="71"/>
      <c r="IRW17" s="71"/>
      <c r="ISM17" s="71"/>
      <c r="ITC17" s="71"/>
      <c r="ITS17" s="71"/>
      <c r="IUI17" s="71"/>
      <c r="IUY17" s="71"/>
      <c r="IVO17" s="71"/>
      <c r="IWE17" s="71"/>
      <c r="IWU17" s="71"/>
      <c r="IXK17" s="71"/>
      <c r="IYA17" s="71"/>
      <c r="IYQ17" s="71"/>
      <c r="IZG17" s="71"/>
      <c r="IZW17" s="71"/>
      <c r="JAM17" s="71"/>
      <c r="JBC17" s="71"/>
      <c r="JBS17" s="71"/>
      <c r="JCI17" s="71"/>
      <c r="JCY17" s="71"/>
      <c r="JDO17" s="71"/>
      <c r="JEE17" s="71"/>
      <c r="JEU17" s="71"/>
      <c r="JFK17" s="71"/>
      <c r="JGA17" s="71"/>
      <c r="JGQ17" s="71"/>
      <c r="JHG17" s="71"/>
      <c r="JHW17" s="71"/>
      <c r="JIM17" s="71"/>
      <c r="JJC17" s="71"/>
      <c r="JJS17" s="71"/>
      <c r="JKI17" s="71"/>
      <c r="JKY17" s="71"/>
      <c r="JLO17" s="71"/>
      <c r="JME17" s="71"/>
      <c r="JMU17" s="71"/>
      <c r="JNK17" s="71"/>
      <c r="JOA17" s="71"/>
      <c r="JOQ17" s="71"/>
      <c r="JPG17" s="71"/>
      <c r="JPW17" s="71"/>
      <c r="JQM17" s="71"/>
      <c r="JRC17" s="71"/>
      <c r="JRS17" s="71"/>
      <c r="JSI17" s="71"/>
      <c r="JSY17" s="71"/>
      <c r="JTO17" s="71"/>
      <c r="JUE17" s="71"/>
      <c r="JUU17" s="71"/>
      <c r="JVK17" s="71"/>
      <c r="JWA17" s="71"/>
      <c r="JWQ17" s="71"/>
      <c r="JXG17" s="71"/>
      <c r="JXW17" s="71"/>
      <c r="JYM17" s="71"/>
      <c r="JZC17" s="71"/>
      <c r="JZS17" s="71"/>
      <c r="KAI17" s="71"/>
      <c r="KAY17" s="71"/>
      <c r="KBO17" s="71"/>
      <c r="KCE17" s="71"/>
      <c r="KCU17" s="71"/>
      <c r="KDK17" s="71"/>
      <c r="KEA17" s="71"/>
      <c r="KEQ17" s="71"/>
      <c r="KFG17" s="71"/>
      <c r="KFW17" s="71"/>
      <c r="KGM17" s="71"/>
      <c r="KHC17" s="71"/>
      <c r="KHS17" s="71"/>
      <c r="KII17" s="71"/>
      <c r="KIY17" s="71"/>
      <c r="KJO17" s="71"/>
      <c r="KKE17" s="71"/>
      <c r="KKU17" s="71"/>
      <c r="KLK17" s="71"/>
      <c r="KMA17" s="71"/>
      <c r="KMQ17" s="71"/>
      <c r="KNG17" s="71"/>
      <c r="KNW17" s="71"/>
      <c r="KOM17" s="71"/>
      <c r="KPC17" s="71"/>
      <c r="KPS17" s="71"/>
      <c r="KQI17" s="71"/>
      <c r="KQY17" s="71"/>
      <c r="KRO17" s="71"/>
      <c r="KSE17" s="71"/>
      <c r="KSU17" s="71"/>
      <c r="KTK17" s="71"/>
      <c r="KUA17" s="71"/>
      <c r="KUQ17" s="71"/>
      <c r="KVG17" s="71"/>
      <c r="KVW17" s="71"/>
      <c r="KWM17" s="71"/>
      <c r="KXC17" s="71"/>
      <c r="KXS17" s="71"/>
      <c r="KYI17" s="71"/>
      <c r="KYY17" s="71"/>
      <c r="KZO17" s="71"/>
      <c r="LAE17" s="71"/>
      <c r="LAU17" s="71"/>
      <c r="LBK17" s="71"/>
      <c r="LCA17" s="71"/>
      <c r="LCQ17" s="71"/>
      <c r="LDG17" s="71"/>
      <c r="LDW17" s="71"/>
      <c r="LEM17" s="71"/>
      <c r="LFC17" s="71"/>
      <c r="LFS17" s="71"/>
      <c r="LGI17" s="71"/>
      <c r="LGY17" s="71"/>
      <c r="LHO17" s="71"/>
      <c r="LIE17" s="71"/>
      <c r="LIU17" s="71"/>
      <c r="LJK17" s="71"/>
      <c r="LKA17" s="71"/>
      <c r="LKQ17" s="71"/>
      <c r="LLG17" s="71"/>
      <c r="LLW17" s="71"/>
      <c r="LMM17" s="71"/>
      <c r="LNC17" s="71"/>
      <c r="LNS17" s="71"/>
      <c r="LOI17" s="71"/>
      <c r="LOY17" s="71"/>
      <c r="LPO17" s="71"/>
      <c r="LQE17" s="71"/>
      <c r="LQU17" s="71"/>
      <c r="LRK17" s="71"/>
      <c r="LSA17" s="71"/>
      <c r="LSQ17" s="71"/>
      <c r="LTG17" s="71"/>
      <c r="LTW17" s="71"/>
      <c r="LUM17" s="71"/>
      <c r="LVC17" s="71"/>
      <c r="LVS17" s="71"/>
      <c r="LWI17" s="71"/>
      <c r="LWY17" s="71"/>
      <c r="LXO17" s="71"/>
      <c r="LYE17" s="71"/>
      <c r="LYU17" s="71"/>
      <c r="LZK17" s="71"/>
      <c r="MAA17" s="71"/>
      <c r="MAQ17" s="71"/>
      <c r="MBG17" s="71"/>
      <c r="MBW17" s="71"/>
      <c r="MCM17" s="71"/>
      <c r="MDC17" s="71"/>
      <c r="MDS17" s="71"/>
      <c r="MEI17" s="71"/>
      <c r="MEY17" s="71"/>
      <c r="MFO17" s="71"/>
      <c r="MGE17" s="71"/>
      <c r="MGU17" s="71"/>
      <c r="MHK17" s="71"/>
      <c r="MIA17" s="71"/>
      <c r="MIQ17" s="71"/>
      <c r="MJG17" s="71"/>
      <c r="MJW17" s="71"/>
      <c r="MKM17" s="71"/>
      <c r="MLC17" s="71"/>
      <c r="MLS17" s="71"/>
      <c r="MMI17" s="71"/>
      <c r="MMY17" s="71"/>
      <c r="MNO17" s="71"/>
      <c r="MOE17" s="71"/>
      <c r="MOU17" s="71"/>
      <c r="MPK17" s="71"/>
      <c r="MQA17" s="71"/>
      <c r="MQQ17" s="71"/>
      <c r="MRG17" s="71"/>
      <c r="MRW17" s="71"/>
      <c r="MSM17" s="71"/>
      <c r="MTC17" s="71"/>
      <c r="MTS17" s="71"/>
      <c r="MUI17" s="71"/>
      <c r="MUY17" s="71"/>
      <c r="MVO17" s="71"/>
      <c r="MWE17" s="71"/>
      <c r="MWU17" s="71"/>
      <c r="MXK17" s="71"/>
      <c r="MYA17" s="71"/>
      <c r="MYQ17" s="71"/>
      <c r="MZG17" s="71"/>
      <c r="MZW17" s="71"/>
      <c r="NAM17" s="71"/>
      <c r="NBC17" s="71"/>
      <c r="NBS17" s="71"/>
      <c r="NCI17" s="71"/>
      <c r="NCY17" s="71"/>
      <c r="NDO17" s="71"/>
      <c r="NEE17" s="71"/>
      <c r="NEU17" s="71"/>
      <c r="NFK17" s="71"/>
      <c r="NGA17" s="71"/>
      <c r="NGQ17" s="71"/>
      <c r="NHG17" s="71"/>
      <c r="NHW17" s="71"/>
      <c r="NIM17" s="71"/>
      <c r="NJC17" s="71"/>
      <c r="NJS17" s="71"/>
      <c r="NKI17" s="71"/>
      <c r="NKY17" s="71"/>
      <c r="NLO17" s="71"/>
      <c r="NME17" s="71"/>
      <c r="NMU17" s="71"/>
      <c r="NNK17" s="71"/>
      <c r="NOA17" s="71"/>
      <c r="NOQ17" s="71"/>
      <c r="NPG17" s="71"/>
      <c r="NPW17" s="71"/>
      <c r="NQM17" s="71"/>
      <c r="NRC17" s="71"/>
      <c r="NRS17" s="71"/>
      <c r="NSI17" s="71"/>
      <c r="NSY17" s="71"/>
      <c r="NTO17" s="71"/>
      <c r="NUE17" s="71"/>
      <c r="NUU17" s="71"/>
      <c r="NVK17" s="71"/>
      <c r="NWA17" s="71"/>
      <c r="NWQ17" s="71"/>
      <c r="NXG17" s="71"/>
      <c r="NXW17" s="71"/>
      <c r="NYM17" s="71"/>
      <c r="NZC17" s="71"/>
      <c r="NZS17" s="71"/>
      <c r="OAI17" s="71"/>
      <c r="OAY17" s="71"/>
      <c r="OBO17" s="71"/>
      <c r="OCE17" s="71"/>
      <c r="OCU17" s="71"/>
      <c r="ODK17" s="71"/>
      <c r="OEA17" s="71"/>
      <c r="OEQ17" s="71"/>
      <c r="OFG17" s="71"/>
      <c r="OFW17" s="71"/>
      <c r="OGM17" s="71"/>
      <c r="OHC17" s="71"/>
      <c r="OHS17" s="71"/>
      <c r="OII17" s="71"/>
      <c r="OIY17" s="71"/>
      <c r="OJO17" s="71"/>
      <c r="OKE17" s="71"/>
      <c r="OKU17" s="71"/>
      <c r="OLK17" s="71"/>
      <c r="OMA17" s="71"/>
      <c r="OMQ17" s="71"/>
      <c r="ONG17" s="71"/>
      <c r="ONW17" s="71"/>
      <c r="OOM17" s="71"/>
      <c r="OPC17" s="71"/>
      <c r="OPS17" s="71"/>
      <c r="OQI17" s="71"/>
      <c r="OQY17" s="71"/>
      <c r="ORO17" s="71"/>
      <c r="OSE17" s="71"/>
      <c r="OSU17" s="71"/>
      <c r="OTK17" s="71"/>
      <c r="OUA17" s="71"/>
      <c r="OUQ17" s="71"/>
      <c r="OVG17" s="71"/>
      <c r="OVW17" s="71"/>
      <c r="OWM17" s="71"/>
      <c r="OXC17" s="71"/>
      <c r="OXS17" s="71"/>
      <c r="OYI17" s="71"/>
      <c r="OYY17" s="71"/>
      <c r="OZO17" s="71"/>
      <c r="PAE17" s="71"/>
      <c r="PAU17" s="71"/>
      <c r="PBK17" s="71"/>
      <c r="PCA17" s="71"/>
      <c r="PCQ17" s="71"/>
      <c r="PDG17" s="71"/>
      <c r="PDW17" s="71"/>
      <c r="PEM17" s="71"/>
      <c r="PFC17" s="71"/>
      <c r="PFS17" s="71"/>
      <c r="PGI17" s="71"/>
      <c r="PGY17" s="71"/>
      <c r="PHO17" s="71"/>
      <c r="PIE17" s="71"/>
      <c r="PIU17" s="71"/>
      <c r="PJK17" s="71"/>
      <c r="PKA17" s="71"/>
      <c r="PKQ17" s="71"/>
      <c r="PLG17" s="71"/>
      <c r="PLW17" s="71"/>
      <c r="PMM17" s="71"/>
      <c r="PNC17" s="71"/>
      <c r="PNS17" s="71"/>
      <c r="POI17" s="71"/>
      <c r="POY17" s="71"/>
      <c r="PPO17" s="71"/>
      <c r="PQE17" s="71"/>
      <c r="PQU17" s="71"/>
      <c r="PRK17" s="71"/>
      <c r="PSA17" s="71"/>
      <c r="PSQ17" s="71"/>
      <c r="PTG17" s="71"/>
      <c r="PTW17" s="71"/>
      <c r="PUM17" s="71"/>
      <c r="PVC17" s="71"/>
      <c r="PVS17" s="71"/>
      <c r="PWI17" s="71"/>
      <c r="PWY17" s="71"/>
      <c r="PXO17" s="71"/>
      <c r="PYE17" s="71"/>
      <c r="PYU17" s="71"/>
      <c r="PZK17" s="71"/>
      <c r="QAA17" s="71"/>
      <c r="QAQ17" s="71"/>
      <c r="QBG17" s="71"/>
      <c r="QBW17" s="71"/>
      <c r="QCM17" s="71"/>
      <c r="QDC17" s="71"/>
      <c r="QDS17" s="71"/>
      <c r="QEI17" s="71"/>
      <c r="QEY17" s="71"/>
      <c r="QFO17" s="71"/>
      <c r="QGE17" s="71"/>
      <c r="QGU17" s="71"/>
      <c r="QHK17" s="71"/>
      <c r="QIA17" s="71"/>
      <c r="QIQ17" s="71"/>
      <c r="QJG17" s="71"/>
      <c r="QJW17" s="71"/>
      <c r="QKM17" s="71"/>
      <c r="QLC17" s="71"/>
      <c r="QLS17" s="71"/>
      <c r="QMI17" s="71"/>
      <c r="QMY17" s="71"/>
      <c r="QNO17" s="71"/>
      <c r="QOE17" s="71"/>
      <c r="QOU17" s="71"/>
      <c r="QPK17" s="71"/>
      <c r="QQA17" s="71"/>
      <c r="QQQ17" s="71"/>
      <c r="QRG17" s="71"/>
      <c r="QRW17" s="71"/>
      <c r="QSM17" s="71"/>
      <c r="QTC17" s="71"/>
      <c r="QTS17" s="71"/>
      <c r="QUI17" s="71"/>
      <c r="QUY17" s="71"/>
      <c r="QVO17" s="71"/>
      <c r="QWE17" s="71"/>
      <c r="QWU17" s="71"/>
      <c r="QXK17" s="71"/>
      <c r="QYA17" s="71"/>
      <c r="QYQ17" s="71"/>
      <c r="QZG17" s="71"/>
      <c r="QZW17" s="71"/>
      <c r="RAM17" s="71"/>
      <c r="RBC17" s="71"/>
      <c r="RBS17" s="71"/>
      <c r="RCI17" s="71"/>
      <c r="RCY17" s="71"/>
      <c r="RDO17" s="71"/>
      <c r="REE17" s="71"/>
      <c r="REU17" s="71"/>
      <c r="RFK17" s="71"/>
      <c r="RGA17" s="71"/>
      <c r="RGQ17" s="71"/>
      <c r="RHG17" s="71"/>
      <c r="RHW17" s="71"/>
      <c r="RIM17" s="71"/>
      <c r="RJC17" s="71"/>
      <c r="RJS17" s="71"/>
      <c r="RKI17" s="71"/>
      <c r="RKY17" s="71"/>
      <c r="RLO17" s="71"/>
      <c r="RME17" s="71"/>
      <c r="RMU17" s="71"/>
      <c r="RNK17" s="71"/>
      <c r="ROA17" s="71"/>
      <c r="ROQ17" s="71"/>
      <c r="RPG17" s="71"/>
      <c r="RPW17" s="71"/>
      <c r="RQM17" s="71"/>
      <c r="RRC17" s="71"/>
      <c r="RRS17" s="71"/>
      <c r="RSI17" s="71"/>
      <c r="RSY17" s="71"/>
      <c r="RTO17" s="71"/>
      <c r="RUE17" s="71"/>
      <c r="RUU17" s="71"/>
      <c r="RVK17" s="71"/>
      <c r="RWA17" s="71"/>
      <c r="RWQ17" s="71"/>
      <c r="RXG17" s="71"/>
      <c r="RXW17" s="71"/>
      <c r="RYM17" s="71"/>
      <c r="RZC17" s="71"/>
      <c r="RZS17" s="71"/>
      <c r="SAI17" s="71"/>
      <c r="SAY17" s="71"/>
      <c r="SBO17" s="71"/>
      <c r="SCE17" s="71"/>
      <c r="SCU17" s="71"/>
      <c r="SDK17" s="71"/>
      <c r="SEA17" s="71"/>
      <c r="SEQ17" s="71"/>
      <c r="SFG17" s="71"/>
      <c r="SFW17" s="71"/>
      <c r="SGM17" s="71"/>
      <c r="SHC17" s="71"/>
      <c r="SHS17" s="71"/>
      <c r="SII17" s="71"/>
      <c r="SIY17" s="71"/>
      <c r="SJO17" s="71"/>
      <c r="SKE17" s="71"/>
      <c r="SKU17" s="71"/>
      <c r="SLK17" s="71"/>
      <c r="SMA17" s="71"/>
      <c r="SMQ17" s="71"/>
      <c r="SNG17" s="71"/>
      <c r="SNW17" s="71"/>
      <c r="SOM17" s="71"/>
      <c r="SPC17" s="71"/>
      <c r="SPS17" s="71"/>
      <c r="SQI17" s="71"/>
      <c r="SQY17" s="71"/>
      <c r="SRO17" s="71"/>
      <c r="SSE17" s="71"/>
      <c r="SSU17" s="71"/>
      <c r="STK17" s="71"/>
      <c r="SUA17" s="71"/>
      <c r="SUQ17" s="71"/>
      <c r="SVG17" s="71"/>
      <c r="SVW17" s="71"/>
      <c r="SWM17" s="71"/>
      <c r="SXC17" s="71"/>
      <c r="SXS17" s="71"/>
      <c r="SYI17" s="71"/>
      <c r="SYY17" s="71"/>
      <c r="SZO17" s="71"/>
      <c r="TAE17" s="71"/>
      <c r="TAU17" s="71"/>
      <c r="TBK17" s="71"/>
      <c r="TCA17" s="71"/>
      <c r="TCQ17" s="71"/>
      <c r="TDG17" s="71"/>
      <c r="TDW17" s="71"/>
      <c r="TEM17" s="71"/>
      <c r="TFC17" s="71"/>
      <c r="TFS17" s="71"/>
      <c r="TGI17" s="71"/>
      <c r="TGY17" s="71"/>
      <c r="THO17" s="71"/>
      <c r="TIE17" s="71"/>
      <c r="TIU17" s="71"/>
      <c r="TJK17" s="71"/>
      <c r="TKA17" s="71"/>
      <c r="TKQ17" s="71"/>
      <c r="TLG17" s="71"/>
      <c r="TLW17" s="71"/>
      <c r="TMM17" s="71"/>
      <c r="TNC17" s="71"/>
      <c r="TNS17" s="71"/>
      <c r="TOI17" s="71"/>
      <c r="TOY17" s="71"/>
      <c r="TPO17" s="71"/>
      <c r="TQE17" s="71"/>
      <c r="TQU17" s="71"/>
      <c r="TRK17" s="71"/>
      <c r="TSA17" s="71"/>
      <c r="TSQ17" s="71"/>
      <c r="TTG17" s="71"/>
      <c r="TTW17" s="71"/>
      <c r="TUM17" s="71"/>
      <c r="TVC17" s="71"/>
      <c r="TVS17" s="71"/>
      <c r="TWI17" s="71"/>
      <c r="TWY17" s="71"/>
      <c r="TXO17" s="71"/>
      <c r="TYE17" s="71"/>
      <c r="TYU17" s="71"/>
      <c r="TZK17" s="71"/>
      <c r="UAA17" s="71"/>
      <c r="UAQ17" s="71"/>
      <c r="UBG17" s="71"/>
      <c r="UBW17" s="71"/>
      <c r="UCM17" s="71"/>
      <c r="UDC17" s="71"/>
      <c r="UDS17" s="71"/>
      <c r="UEI17" s="71"/>
      <c r="UEY17" s="71"/>
      <c r="UFO17" s="71"/>
      <c r="UGE17" s="71"/>
      <c r="UGU17" s="71"/>
      <c r="UHK17" s="71"/>
      <c r="UIA17" s="71"/>
      <c r="UIQ17" s="71"/>
      <c r="UJG17" s="71"/>
      <c r="UJW17" s="71"/>
      <c r="UKM17" s="71"/>
      <c r="ULC17" s="71"/>
      <c r="ULS17" s="71"/>
      <c r="UMI17" s="71"/>
      <c r="UMY17" s="71"/>
      <c r="UNO17" s="71"/>
      <c r="UOE17" s="71"/>
      <c r="UOU17" s="71"/>
      <c r="UPK17" s="71"/>
      <c r="UQA17" s="71"/>
      <c r="UQQ17" s="71"/>
      <c r="URG17" s="71"/>
      <c r="URW17" s="71"/>
      <c r="USM17" s="71"/>
      <c r="UTC17" s="71"/>
      <c r="UTS17" s="71"/>
      <c r="UUI17" s="71"/>
      <c r="UUY17" s="71"/>
      <c r="UVO17" s="71"/>
      <c r="UWE17" s="71"/>
      <c r="UWU17" s="71"/>
      <c r="UXK17" s="71"/>
      <c r="UYA17" s="71"/>
      <c r="UYQ17" s="71"/>
      <c r="UZG17" s="71"/>
      <c r="UZW17" s="71"/>
      <c r="VAM17" s="71"/>
      <c r="VBC17" s="71"/>
      <c r="VBS17" s="71"/>
      <c r="VCI17" s="71"/>
      <c r="VCY17" s="71"/>
      <c r="VDO17" s="71"/>
      <c r="VEE17" s="71"/>
      <c r="VEU17" s="71"/>
      <c r="VFK17" s="71"/>
      <c r="VGA17" s="71"/>
      <c r="VGQ17" s="71"/>
      <c r="VHG17" s="71"/>
      <c r="VHW17" s="71"/>
      <c r="VIM17" s="71"/>
      <c r="VJC17" s="71"/>
      <c r="VJS17" s="71"/>
      <c r="VKI17" s="71"/>
      <c r="VKY17" s="71"/>
      <c r="VLO17" s="71"/>
      <c r="VME17" s="71"/>
      <c r="VMU17" s="71"/>
      <c r="VNK17" s="71"/>
      <c r="VOA17" s="71"/>
      <c r="VOQ17" s="71"/>
      <c r="VPG17" s="71"/>
      <c r="VPW17" s="71"/>
      <c r="VQM17" s="71"/>
      <c r="VRC17" s="71"/>
      <c r="VRS17" s="71"/>
      <c r="VSI17" s="71"/>
      <c r="VSY17" s="71"/>
      <c r="VTO17" s="71"/>
      <c r="VUE17" s="71"/>
      <c r="VUU17" s="71"/>
      <c r="VVK17" s="71"/>
      <c r="VWA17" s="71"/>
      <c r="VWQ17" s="71"/>
      <c r="VXG17" s="71"/>
      <c r="VXW17" s="71"/>
      <c r="VYM17" s="71"/>
      <c r="VZC17" s="71"/>
      <c r="VZS17" s="71"/>
      <c r="WAI17" s="71"/>
      <c r="WAY17" s="71"/>
      <c r="WBO17" s="71"/>
      <c r="WCE17" s="71"/>
      <c r="WCU17" s="71"/>
      <c r="WDK17" s="71"/>
      <c r="WEA17" s="71"/>
      <c r="WEQ17" s="71"/>
      <c r="WFG17" s="71"/>
      <c r="WFW17" s="71"/>
      <c r="WGM17" s="71"/>
      <c r="WHC17" s="71"/>
      <c r="WHS17" s="71"/>
      <c r="WII17" s="71"/>
      <c r="WIY17" s="71"/>
      <c r="WJO17" s="71"/>
      <c r="WKE17" s="71"/>
      <c r="WKU17" s="71"/>
      <c r="WLK17" s="71"/>
      <c r="WMA17" s="71"/>
      <c r="WMQ17" s="71"/>
      <c r="WNG17" s="71"/>
      <c r="WNW17" s="71"/>
      <c r="WOM17" s="71"/>
      <c r="WPC17" s="71"/>
      <c r="WPS17" s="71"/>
      <c r="WQI17" s="71"/>
      <c r="WQY17" s="71"/>
      <c r="WRO17" s="71"/>
      <c r="WSE17" s="71"/>
      <c r="WSU17" s="71"/>
      <c r="WTK17" s="71"/>
      <c r="WUA17" s="71"/>
      <c r="WUQ17" s="71"/>
      <c r="WVG17" s="71"/>
      <c r="WVW17" s="71"/>
      <c r="WWM17" s="71"/>
      <c r="WXC17" s="71"/>
      <c r="WXS17" s="71"/>
      <c r="WYI17" s="71"/>
      <c r="WYY17" s="71"/>
      <c r="WZO17" s="71"/>
      <c r="XAE17" s="71"/>
      <c r="XAU17" s="71"/>
      <c r="XBK17" s="71"/>
      <c r="XCA17" s="71"/>
      <c r="XCQ17" s="71"/>
      <c r="XDG17" s="71"/>
      <c r="XDW17" s="71"/>
      <c r="XEM17" s="71"/>
    </row>
    <row r="18" spans="1:1023 1039:2047 2063:3071 3087:4095 4111:5119 5135:6143 6159:7167 7183:8191 8207:9215 9231:10239 10255:11263 11279:12287 12303:13311 13327:14335 14351:15359 15375:16367" ht="26">
      <c r="A18" s="20" t="str">
        <f>IF(COUNTBLANK(F18)=1," ",COUNTA($F$12:F18))</f>
        <v xml:space="preserve"> </v>
      </c>
      <c r="B18" s="73" t="s">
        <v>213</v>
      </c>
      <c r="C18" s="68" t="s">
        <v>15</v>
      </c>
      <c r="D18" s="68">
        <v>11</v>
      </c>
      <c r="E18" s="95"/>
      <c r="F18" s="134"/>
      <c r="G18" s="135">
        <f t="shared" si="0"/>
        <v>0</v>
      </c>
      <c r="H18" s="116"/>
      <c r="I18" s="135">
        <f t="shared" ref="I18:I36" si="15">ROUND(G18*0.07,2)</f>
        <v>0</v>
      </c>
      <c r="J18" s="135">
        <f t="shared" si="1"/>
        <v>0</v>
      </c>
      <c r="K18" s="135">
        <f t="shared" si="2"/>
        <v>0</v>
      </c>
      <c r="L18" s="135">
        <f t="shared" si="3"/>
        <v>0</v>
      </c>
      <c r="M18" s="135">
        <f t="shared" si="4"/>
        <v>0</v>
      </c>
      <c r="N18" s="135">
        <f t="shared" si="5"/>
        <v>0</v>
      </c>
      <c r="O18" s="70">
        <f t="shared" si="6"/>
        <v>0</v>
      </c>
      <c r="AE18" s="71"/>
      <c r="AU18" s="71"/>
      <c r="BK18" s="71"/>
      <c r="CA18" s="71"/>
      <c r="CQ18" s="71"/>
      <c r="DG18" s="71"/>
      <c r="DW18" s="71"/>
      <c r="EM18" s="71"/>
      <c r="FC18" s="71"/>
      <c r="FS18" s="71"/>
      <c r="GI18" s="71"/>
      <c r="GY18" s="71"/>
      <c r="HO18" s="71"/>
      <c r="IE18" s="71"/>
      <c r="IU18" s="71"/>
      <c r="JK18" s="71"/>
      <c r="KA18" s="71"/>
      <c r="KQ18" s="71"/>
      <c r="LG18" s="71"/>
      <c r="LW18" s="71"/>
      <c r="MM18" s="71"/>
      <c r="NC18" s="71"/>
      <c r="NS18" s="71"/>
      <c r="OI18" s="71"/>
      <c r="OY18" s="71"/>
      <c r="PO18" s="71"/>
      <c r="QE18" s="71"/>
      <c r="QU18" s="71"/>
      <c r="RK18" s="71"/>
      <c r="SA18" s="71"/>
      <c r="SQ18" s="71"/>
      <c r="TG18" s="71"/>
      <c r="TW18" s="71"/>
      <c r="UM18" s="71"/>
      <c r="VC18" s="71"/>
      <c r="VS18" s="71"/>
      <c r="WI18" s="71"/>
      <c r="WY18" s="71"/>
      <c r="XO18" s="71"/>
      <c r="YE18" s="71"/>
      <c r="YU18" s="71"/>
      <c r="ZK18" s="71"/>
      <c r="AAA18" s="71"/>
      <c r="AAQ18" s="71"/>
      <c r="ABG18" s="71"/>
      <c r="ABW18" s="71"/>
      <c r="ACM18" s="71"/>
      <c r="ADC18" s="71"/>
      <c r="ADS18" s="71"/>
      <c r="AEI18" s="71"/>
      <c r="AEY18" s="71"/>
      <c r="AFO18" s="71"/>
      <c r="AGE18" s="71"/>
      <c r="AGU18" s="71"/>
      <c r="AHK18" s="71"/>
      <c r="AIA18" s="71"/>
      <c r="AIQ18" s="71"/>
      <c r="AJG18" s="71"/>
      <c r="AJW18" s="71"/>
      <c r="AKM18" s="71"/>
      <c r="ALC18" s="71"/>
      <c r="ALS18" s="71"/>
      <c r="AMI18" s="71"/>
      <c r="AMY18" s="71"/>
      <c r="ANO18" s="71"/>
      <c r="AOE18" s="71"/>
      <c r="AOU18" s="71"/>
      <c r="APK18" s="71"/>
      <c r="AQA18" s="71"/>
      <c r="AQQ18" s="71"/>
      <c r="ARG18" s="71"/>
      <c r="ARW18" s="71"/>
      <c r="ASM18" s="71"/>
      <c r="ATC18" s="71"/>
      <c r="ATS18" s="71"/>
      <c r="AUI18" s="71"/>
      <c r="AUY18" s="71"/>
      <c r="AVO18" s="71"/>
      <c r="AWE18" s="71"/>
      <c r="AWU18" s="71"/>
      <c r="AXK18" s="71"/>
      <c r="AYA18" s="71"/>
      <c r="AYQ18" s="71"/>
      <c r="AZG18" s="71"/>
      <c r="AZW18" s="71"/>
      <c r="BAM18" s="71"/>
      <c r="BBC18" s="71"/>
      <c r="BBS18" s="71"/>
      <c r="BCI18" s="71"/>
      <c r="BCY18" s="71"/>
      <c r="BDO18" s="71"/>
      <c r="BEE18" s="71"/>
      <c r="BEU18" s="71"/>
      <c r="BFK18" s="71"/>
      <c r="BGA18" s="71"/>
      <c r="BGQ18" s="71"/>
      <c r="BHG18" s="71"/>
      <c r="BHW18" s="71"/>
      <c r="BIM18" s="71"/>
      <c r="BJC18" s="71"/>
      <c r="BJS18" s="71"/>
      <c r="BKI18" s="71"/>
      <c r="BKY18" s="71"/>
      <c r="BLO18" s="71"/>
      <c r="BME18" s="71"/>
      <c r="BMU18" s="71"/>
      <c r="BNK18" s="71"/>
      <c r="BOA18" s="71"/>
      <c r="BOQ18" s="71"/>
      <c r="BPG18" s="71"/>
      <c r="BPW18" s="71"/>
      <c r="BQM18" s="71"/>
      <c r="BRC18" s="71"/>
      <c r="BRS18" s="71"/>
      <c r="BSI18" s="71"/>
      <c r="BSY18" s="71"/>
      <c r="BTO18" s="71"/>
      <c r="BUE18" s="71"/>
      <c r="BUU18" s="71"/>
      <c r="BVK18" s="71"/>
      <c r="BWA18" s="71"/>
      <c r="BWQ18" s="71"/>
      <c r="BXG18" s="71"/>
      <c r="BXW18" s="71"/>
      <c r="BYM18" s="71"/>
      <c r="BZC18" s="71"/>
      <c r="BZS18" s="71"/>
      <c r="CAI18" s="71"/>
      <c r="CAY18" s="71"/>
      <c r="CBO18" s="71"/>
      <c r="CCE18" s="71"/>
      <c r="CCU18" s="71"/>
      <c r="CDK18" s="71"/>
      <c r="CEA18" s="71"/>
      <c r="CEQ18" s="71"/>
      <c r="CFG18" s="71"/>
      <c r="CFW18" s="71"/>
      <c r="CGM18" s="71"/>
      <c r="CHC18" s="71"/>
      <c r="CHS18" s="71"/>
      <c r="CII18" s="71"/>
      <c r="CIY18" s="71"/>
      <c r="CJO18" s="71"/>
      <c r="CKE18" s="71"/>
      <c r="CKU18" s="71"/>
      <c r="CLK18" s="71"/>
      <c r="CMA18" s="71"/>
      <c r="CMQ18" s="71"/>
      <c r="CNG18" s="71"/>
      <c r="CNW18" s="71"/>
      <c r="COM18" s="71"/>
      <c r="CPC18" s="71"/>
      <c r="CPS18" s="71"/>
      <c r="CQI18" s="71"/>
      <c r="CQY18" s="71"/>
      <c r="CRO18" s="71"/>
      <c r="CSE18" s="71"/>
      <c r="CSU18" s="71"/>
      <c r="CTK18" s="71"/>
      <c r="CUA18" s="71"/>
      <c r="CUQ18" s="71"/>
      <c r="CVG18" s="71"/>
      <c r="CVW18" s="71"/>
      <c r="CWM18" s="71"/>
      <c r="CXC18" s="71"/>
      <c r="CXS18" s="71"/>
      <c r="CYI18" s="71"/>
      <c r="CYY18" s="71"/>
      <c r="CZO18" s="71"/>
      <c r="DAE18" s="71"/>
      <c r="DAU18" s="71"/>
      <c r="DBK18" s="71"/>
      <c r="DCA18" s="71"/>
      <c r="DCQ18" s="71"/>
      <c r="DDG18" s="71"/>
      <c r="DDW18" s="71"/>
      <c r="DEM18" s="71"/>
      <c r="DFC18" s="71"/>
      <c r="DFS18" s="71"/>
      <c r="DGI18" s="71"/>
      <c r="DGY18" s="71"/>
      <c r="DHO18" s="71"/>
      <c r="DIE18" s="71"/>
      <c r="DIU18" s="71"/>
      <c r="DJK18" s="71"/>
      <c r="DKA18" s="71"/>
      <c r="DKQ18" s="71"/>
      <c r="DLG18" s="71"/>
      <c r="DLW18" s="71"/>
      <c r="DMM18" s="71"/>
      <c r="DNC18" s="71"/>
      <c r="DNS18" s="71"/>
      <c r="DOI18" s="71"/>
      <c r="DOY18" s="71"/>
      <c r="DPO18" s="71"/>
      <c r="DQE18" s="71"/>
      <c r="DQU18" s="71"/>
      <c r="DRK18" s="71"/>
      <c r="DSA18" s="71"/>
      <c r="DSQ18" s="71"/>
      <c r="DTG18" s="71"/>
      <c r="DTW18" s="71"/>
      <c r="DUM18" s="71"/>
      <c r="DVC18" s="71"/>
      <c r="DVS18" s="71"/>
      <c r="DWI18" s="71"/>
      <c r="DWY18" s="71"/>
      <c r="DXO18" s="71"/>
      <c r="DYE18" s="71"/>
      <c r="DYU18" s="71"/>
      <c r="DZK18" s="71"/>
      <c r="EAA18" s="71"/>
      <c r="EAQ18" s="71"/>
      <c r="EBG18" s="71"/>
      <c r="EBW18" s="71"/>
      <c r="ECM18" s="71"/>
      <c r="EDC18" s="71"/>
      <c r="EDS18" s="71"/>
      <c r="EEI18" s="71"/>
      <c r="EEY18" s="71"/>
      <c r="EFO18" s="71"/>
      <c r="EGE18" s="71"/>
      <c r="EGU18" s="71"/>
      <c r="EHK18" s="71"/>
      <c r="EIA18" s="71"/>
      <c r="EIQ18" s="71"/>
      <c r="EJG18" s="71"/>
      <c r="EJW18" s="71"/>
      <c r="EKM18" s="71"/>
      <c r="ELC18" s="71"/>
      <c r="ELS18" s="71"/>
      <c r="EMI18" s="71"/>
      <c r="EMY18" s="71"/>
      <c r="ENO18" s="71"/>
      <c r="EOE18" s="71"/>
      <c r="EOU18" s="71"/>
      <c r="EPK18" s="71"/>
      <c r="EQA18" s="71"/>
      <c r="EQQ18" s="71"/>
      <c r="ERG18" s="71"/>
      <c r="ERW18" s="71"/>
      <c r="ESM18" s="71"/>
      <c r="ETC18" s="71"/>
      <c r="ETS18" s="71"/>
      <c r="EUI18" s="71"/>
      <c r="EUY18" s="71"/>
      <c r="EVO18" s="71"/>
      <c r="EWE18" s="71"/>
      <c r="EWU18" s="71"/>
      <c r="EXK18" s="71"/>
      <c r="EYA18" s="71"/>
      <c r="EYQ18" s="71"/>
      <c r="EZG18" s="71"/>
      <c r="EZW18" s="71"/>
      <c r="FAM18" s="71"/>
      <c r="FBC18" s="71"/>
      <c r="FBS18" s="71"/>
      <c r="FCI18" s="71"/>
      <c r="FCY18" s="71"/>
      <c r="FDO18" s="71"/>
      <c r="FEE18" s="71"/>
      <c r="FEU18" s="71"/>
      <c r="FFK18" s="71"/>
      <c r="FGA18" s="71"/>
      <c r="FGQ18" s="71"/>
      <c r="FHG18" s="71"/>
      <c r="FHW18" s="71"/>
      <c r="FIM18" s="71"/>
      <c r="FJC18" s="71"/>
      <c r="FJS18" s="71"/>
      <c r="FKI18" s="71"/>
      <c r="FKY18" s="71"/>
      <c r="FLO18" s="71"/>
      <c r="FME18" s="71"/>
      <c r="FMU18" s="71"/>
      <c r="FNK18" s="71"/>
      <c r="FOA18" s="71"/>
      <c r="FOQ18" s="71"/>
      <c r="FPG18" s="71"/>
      <c r="FPW18" s="71"/>
      <c r="FQM18" s="71"/>
      <c r="FRC18" s="71"/>
      <c r="FRS18" s="71"/>
      <c r="FSI18" s="71"/>
      <c r="FSY18" s="71"/>
      <c r="FTO18" s="71"/>
      <c r="FUE18" s="71"/>
      <c r="FUU18" s="71"/>
      <c r="FVK18" s="71"/>
      <c r="FWA18" s="71"/>
      <c r="FWQ18" s="71"/>
      <c r="FXG18" s="71"/>
      <c r="FXW18" s="71"/>
      <c r="FYM18" s="71"/>
      <c r="FZC18" s="71"/>
      <c r="FZS18" s="71"/>
      <c r="GAI18" s="71"/>
      <c r="GAY18" s="71"/>
      <c r="GBO18" s="71"/>
      <c r="GCE18" s="71"/>
      <c r="GCU18" s="71"/>
      <c r="GDK18" s="71"/>
      <c r="GEA18" s="71"/>
      <c r="GEQ18" s="71"/>
      <c r="GFG18" s="71"/>
      <c r="GFW18" s="71"/>
      <c r="GGM18" s="71"/>
      <c r="GHC18" s="71"/>
      <c r="GHS18" s="71"/>
      <c r="GII18" s="71"/>
      <c r="GIY18" s="71"/>
      <c r="GJO18" s="71"/>
      <c r="GKE18" s="71"/>
      <c r="GKU18" s="71"/>
      <c r="GLK18" s="71"/>
      <c r="GMA18" s="71"/>
      <c r="GMQ18" s="71"/>
      <c r="GNG18" s="71"/>
      <c r="GNW18" s="71"/>
      <c r="GOM18" s="71"/>
      <c r="GPC18" s="71"/>
      <c r="GPS18" s="71"/>
      <c r="GQI18" s="71"/>
      <c r="GQY18" s="71"/>
      <c r="GRO18" s="71"/>
      <c r="GSE18" s="71"/>
      <c r="GSU18" s="71"/>
      <c r="GTK18" s="71"/>
      <c r="GUA18" s="71"/>
      <c r="GUQ18" s="71"/>
      <c r="GVG18" s="71"/>
      <c r="GVW18" s="71"/>
      <c r="GWM18" s="71"/>
      <c r="GXC18" s="71"/>
      <c r="GXS18" s="71"/>
      <c r="GYI18" s="71"/>
      <c r="GYY18" s="71"/>
      <c r="GZO18" s="71"/>
      <c r="HAE18" s="71"/>
      <c r="HAU18" s="71"/>
      <c r="HBK18" s="71"/>
      <c r="HCA18" s="71"/>
      <c r="HCQ18" s="71"/>
      <c r="HDG18" s="71"/>
      <c r="HDW18" s="71"/>
      <c r="HEM18" s="71"/>
      <c r="HFC18" s="71"/>
      <c r="HFS18" s="71"/>
      <c r="HGI18" s="71"/>
      <c r="HGY18" s="71"/>
      <c r="HHO18" s="71"/>
      <c r="HIE18" s="71"/>
      <c r="HIU18" s="71"/>
      <c r="HJK18" s="71"/>
      <c r="HKA18" s="71"/>
      <c r="HKQ18" s="71"/>
      <c r="HLG18" s="71"/>
      <c r="HLW18" s="71"/>
      <c r="HMM18" s="71"/>
      <c r="HNC18" s="71"/>
      <c r="HNS18" s="71"/>
      <c r="HOI18" s="71"/>
      <c r="HOY18" s="71"/>
      <c r="HPO18" s="71"/>
      <c r="HQE18" s="71"/>
      <c r="HQU18" s="71"/>
      <c r="HRK18" s="71"/>
      <c r="HSA18" s="71"/>
      <c r="HSQ18" s="71"/>
      <c r="HTG18" s="71"/>
      <c r="HTW18" s="71"/>
      <c r="HUM18" s="71"/>
      <c r="HVC18" s="71"/>
      <c r="HVS18" s="71"/>
      <c r="HWI18" s="71"/>
      <c r="HWY18" s="71"/>
      <c r="HXO18" s="71"/>
      <c r="HYE18" s="71"/>
      <c r="HYU18" s="71"/>
      <c r="HZK18" s="71"/>
      <c r="IAA18" s="71"/>
      <c r="IAQ18" s="71"/>
      <c r="IBG18" s="71"/>
      <c r="IBW18" s="71"/>
      <c r="ICM18" s="71"/>
      <c r="IDC18" s="71"/>
      <c r="IDS18" s="71"/>
      <c r="IEI18" s="71"/>
      <c r="IEY18" s="71"/>
      <c r="IFO18" s="71"/>
      <c r="IGE18" s="71"/>
      <c r="IGU18" s="71"/>
      <c r="IHK18" s="71"/>
      <c r="IIA18" s="71"/>
      <c r="IIQ18" s="71"/>
      <c r="IJG18" s="71"/>
      <c r="IJW18" s="71"/>
      <c r="IKM18" s="71"/>
      <c r="ILC18" s="71"/>
      <c r="ILS18" s="71"/>
      <c r="IMI18" s="71"/>
      <c r="IMY18" s="71"/>
      <c r="INO18" s="71"/>
      <c r="IOE18" s="71"/>
      <c r="IOU18" s="71"/>
      <c r="IPK18" s="71"/>
      <c r="IQA18" s="71"/>
      <c r="IQQ18" s="71"/>
      <c r="IRG18" s="71"/>
      <c r="IRW18" s="71"/>
      <c r="ISM18" s="71"/>
      <c r="ITC18" s="71"/>
      <c r="ITS18" s="71"/>
      <c r="IUI18" s="71"/>
      <c r="IUY18" s="71"/>
      <c r="IVO18" s="71"/>
      <c r="IWE18" s="71"/>
      <c r="IWU18" s="71"/>
      <c r="IXK18" s="71"/>
      <c r="IYA18" s="71"/>
      <c r="IYQ18" s="71"/>
      <c r="IZG18" s="71"/>
      <c r="IZW18" s="71"/>
      <c r="JAM18" s="71"/>
      <c r="JBC18" s="71"/>
      <c r="JBS18" s="71"/>
      <c r="JCI18" s="71"/>
      <c r="JCY18" s="71"/>
      <c r="JDO18" s="71"/>
      <c r="JEE18" s="71"/>
      <c r="JEU18" s="71"/>
      <c r="JFK18" s="71"/>
      <c r="JGA18" s="71"/>
      <c r="JGQ18" s="71"/>
      <c r="JHG18" s="71"/>
      <c r="JHW18" s="71"/>
      <c r="JIM18" s="71"/>
      <c r="JJC18" s="71"/>
      <c r="JJS18" s="71"/>
      <c r="JKI18" s="71"/>
      <c r="JKY18" s="71"/>
      <c r="JLO18" s="71"/>
      <c r="JME18" s="71"/>
      <c r="JMU18" s="71"/>
      <c r="JNK18" s="71"/>
      <c r="JOA18" s="71"/>
      <c r="JOQ18" s="71"/>
      <c r="JPG18" s="71"/>
      <c r="JPW18" s="71"/>
      <c r="JQM18" s="71"/>
      <c r="JRC18" s="71"/>
      <c r="JRS18" s="71"/>
      <c r="JSI18" s="71"/>
      <c r="JSY18" s="71"/>
      <c r="JTO18" s="71"/>
      <c r="JUE18" s="71"/>
      <c r="JUU18" s="71"/>
      <c r="JVK18" s="71"/>
      <c r="JWA18" s="71"/>
      <c r="JWQ18" s="71"/>
      <c r="JXG18" s="71"/>
      <c r="JXW18" s="71"/>
      <c r="JYM18" s="71"/>
      <c r="JZC18" s="71"/>
      <c r="JZS18" s="71"/>
      <c r="KAI18" s="71"/>
      <c r="KAY18" s="71"/>
      <c r="KBO18" s="71"/>
      <c r="KCE18" s="71"/>
      <c r="KCU18" s="71"/>
      <c r="KDK18" s="71"/>
      <c r="KEA18" s="71"/>
      <c r="KEQ18" s="71"/>
      <c r="KFG18" s="71"/>
      <c r="KFW18" s="71"/>
      <c r="KGM18" s="71"/>
      <c r="KHC18" s="71"/>
      <c r="KHS18" s="71"/>
      <c r="KII18" s="71"/>
      <c r="KIY18" s="71"/>
      <c r="KJO18" s="71"/>
      <c r="KKE18" s="71"/>
      <c r="KKU18" s="71"/>
      <c r="KLK18" s="71"/>
      <c r="KMA18" s="71"/>
      <c r="KMQ18" s="71"/>
      <c r="KNG18" s="71"/>
      <c r="KNW18" s="71"/>
      <c r="KOM18" s="71"/>
      <c r="KPC18" s="71"/>
      <c r="KPS18" s="71"/>
      <c r="KQI18" s="71"/>
      <c r="KQY18" s="71"/>
      <c r="KRO18" s="71"/>
      <c r="KSE18" s="71"/>
      <c r="KSU18" s="71"/>
      <c r="KTK18" s="71"/>
      <c r="KUA18" s="71"/>
      <c r="KUQ18" s="71"/>
      <c r="KVG18" s="71"/>
      <c r="KVW18" s="71"/>
      <c r="KWM18" s="71"/>
      <c r="KXC18" s="71"/>
      <c r="KXS18" s="71"/>
      <c r="KYI18" s="71"/>
      <c r="KYY18" s="71"/>
      <c r="KZO18" s="71"/>
      <c r="LAE18" s="71"/>
      <c r="LAU18" s="71"/>
      <c r="LBK18" s="71"/>
      <c r="LCA18" s="71"/>
      <c r="LCQ18" s="71"/>
      <c r="LDG18" s="71"/>
      <c r="LDW18" s="71"/>
      <c r="LEM18" s="71"/>
      <c r="LFC18" s="71"/>
      <c r="LFS18" s="71"/>
      <c r="LGI18" s="71"/>
      <c r="LGY18" s="71"/>
      <c r="LHO18" s="71"/>
      <c r="LIE18" s="71"/>
      <c r="LIU18" s="71"/>
      <c r="LJK18" s="71"/>
      <c r="LKA18" s="71"/>
      <c r="LKQ18" s="71"/>
      <c r="LLG18" s="71"/>
      <c r="LLW18" s="71"/>
      <c r="LMM18" s="71"/>
      <c r="LNC18" s="71"/>
      <c r="LNS18" s="71"/>
      <c r="LOI18" s="71"/>
      <c r="LOY18" s="71"/>
      <c r="LPO18" s="71"/>
      <c r="LQE18" s="71"/>
      <c r="LQU18" s="71"/>
      <c r="LRK18" s="71"/>
      <c r="LSA18" s="71"/>
      <c r="LSQ18" s="71"/>
      <c r="LTG18" s="71"/>
      <c r="LTW18" s="71"/>
      <c r="LUM18" s="71"/>
      <c r="LVC18" s="71"/>
      <c r="LVS18" s="71"/>
      <c r="LWI18" s="71"/>
      <c r="LWY18" s="71"/>
      <c r="LXO18" s="71"/>
      <c r="LYE18" s="71"/>
      <c r="LYU18" s="71"/>
      <c r="LZK18" s="71"/>
      <c r="MAA18" s="71"/>
      <c r="MAQ18" s="71"/>
      <c r="MBG18" s="71"/>
      <c r="MBW18" s="71"/>
      <c r="MCM18" s="71"/>
      <c r="MDC18" s="71"/>
      <c r="MDS18" s="71"/>
      <c r="MEI18" s="71"/>
      <c r="MEY18" s="71"/>
      <c r="MFO18" s="71"/>
      <c r="MGE18" s="71"/>
      <c r="MGU18" s="71"/>
      <c r="MHK18" s="71"/>
      <c r="MIA18" s="71"/>
      <c r="MIQ18" s="71"/>
      <c r="MJG18" s="71"/>
      <c r="MJW18" s="71"/>
      <c r="MKM18" s="71"/>
      <c r="MLC18" s="71"/>
      <c r="MLS18" s="71"/>
      <c r="MMI18" s="71"/>
      <c r="MMY18" s="71"/>
      <c r="MNO18" s="71"/>
      <c r="MOE18" s="71"/>
      <c r="MOU18" s="71"/>
      <c r="MPK18" s="71"/>
      <c r="MQA18" s="71"/>
      <c r="MQQ18" s="71"/>
      <c r="MRG18" s="71"/>
      <c r="MRW18" s="71"/>
      <c r="MSM18" s="71"/>
      <c r="MTC18" s="71"/>
      <c r="MTS18" s="71"/>
      <c r="MUI18" s="71"/>
      <c r="MUY18" s="71"/>
      <c r="MVO18" s="71"/>
      <c r="MWE18" s="71"/>
      <c r="MWU18" s="71"/>
      <c r="MXK18" s="71"/>
      <c r="MYA18" s="71"/>
      <c r="MYQ18" s="71"/>
      <c r="MZG18" s="71"/>
      <c r="MZW18" s="71"/>
      <c r="NAM18" s="71"/>
      <c r="NBC18" s="71"/>
      <c r="NBS18" s="71"/>
      <c r="NCI18" s="71"/>
      <c r="NCY18" s="71"/>
      <c r="NDO18" s="71"/>
      <c r="NEE18" s="71"/>
      <c r="NEU18" s="71"/>
      <c r="NFK18" s="71"/>
      <c r="NGA18" s="71"/>
      <c r="NGQ18" s="71"/>
      <c r="NHG18" s="71"/>
      <c r="NHW18" s="71"/>
      <c r="NIM18" s="71"/>
      <c r="NJC18" s="71"/>
      <c r="NJS18" s="71"/>
      <c r="NKI18" s="71"/>
      <c r="NKY18" s="71"/>
      <c r="NLO18" s="71"/>
      <c r="NME18" s="71"/>
      <c r="NMU18" s="71"/>
      <c r="NNK18" s="71"/>
      <c r="NOA18" s="71"/>
      <c r="NOQ18" s="71"/>
      <c r="NPG18" s="71"/>
      <c r="NPW18" s="71"/>
      <c r="NQM18" s="71"/>
      <c r="NRC18" s="71"/>
      <c r="NRS18" s="71"/>
      <c r="NSI18" s="71"/>
      <c r="NSY18" s="71"/>
      <c r="NTO18" s="71"/>
      <c r="NUE18" s="71"/>
      <c r="NUU18" s="71"/>
      <c r="NVK18" s="71"/>
      <c r="NWA18" s="71"/>
      <c r="NWQ18" s="71"/>
      <c r="NXG18" s="71"/>
      <c r="NXW18" s="71"/>
      <c r="NYM18" s="71"/>
      <c r="NZC18" s="71"/>
      <c r="NZS18" s="71"/>
      <c r="OAI18" s="71"/>
      <c r="OAY18" s="71"/>
      <c r="OBO18" s="71"/>
      <c r="OCE18" s="71"/>
      <c r="OCU18" s="71"/>
      <c r="ODK18" s="71"/>
      <c r="OEA18" s="71"/>
      <c r="OEQ18" s="71"/>
      <c r="OFG18" s="71"/>
      <c r="OFW18" s="71"/>
      <c r="OGM18" s="71"/>
      <c r="OHC18" s="71"/>
      <c r="OHS18" s="71"/>
      <c r="OII18" s="71"/>
      <c r="OIY18" s="71"/>
      <c r="OJO18" s="71"/>
      <c r="OKE18" s="71"/>
      <c r="OKU18" s="71"/>
      <c r="OLK18" s="71"/>
      <c r="OMA18" s="71"/>
      <c r="OMQ18" s="71"/>
      <c r="ONG18" s="71"/>
      <c r="ONW18" s="71"/>
      <c r="OOM18" s="71"/>
      <c r="OPC18" s="71"/>
      <c r="OPS18" s="71"/>
      <c r="OQI18" s="71"/>
      <c r="OQY18" s="71"/>
      <c r="ORO18" s="71"/>
      <c r="OSE18" s="71"/>
      <c r="OSU18" s="71"/>
      <c r="OTK18" s="71"/>
      <c r="OUA18" s="71"/>
      <c r="OUQ18" s="71"/>
      <c r="OVG18" s="71"/>
      <c r="OVW18" s="71"/>
      <c r="OWM18" s="71"/>
      <c r="OXC18" s="71"/>
      <c r="OXS18" s="71"/>
      <c r="OYI18" s="71"/>
      <c r="OYY18" s="71"/>
      <c r="OZO18" s="71"/>
      <c r="PAE18" s="71"/>
      <c r="PAU18" s="71"/>
      <c r="PBK18" s="71"/>
      <c r="PCA18" s="71"/>
      <c r="PCQ18" s="71"/>
      <c r="PDG18" s="71"/>
      <c r="PDW18" s="71"/>
      <c r="PEM18" s="71"/>
      <c r="PFC18" s="71"/>
      <c r="PFS18" s="71"/>
      <c r="PGI18" s="71"/>
      <c r="PGY18" s="71"/>
      <c r="PHO18" s="71"/>
      <c r="PIE18" s="71"/>
      <c r="PIU18" s="71"/>
      <c r="PJK18" s="71"/>
      <c r="PKA18" s="71"/>
      <c r="PKQ18" s="71"/>
      <c r="PLG18" s="71"/>
      <c r="PLW18" s="71"/>
      <c r="PMM18" s="71"/>
      <c r="PNC18" s="71"/>
      <c r="PNS18" s="71"/>
      <c r="POI18" s="71"/>
      <c r="POY18" s="71"/>
      <c r="PPO18" s="71"/>
      <c r="PQE18" s="71"/>
      <c r="PQU18" s="71"/>
      <c r="PRK18" s="71"/>
      <c r="PSA18" s="71"/>
      <c r="PSQ18" s="71"/>
      <c r="PTG18" s="71"/>
      <c r="PTW18" s="71"/>
      <c r="PUM18" s="71"/>
      <c r="PVC18" s="71"/>
      <c r="PVS18" s="71"/>
      <c r="PWI18" s="71"/>
      <c r="PWY18" s="71"/>
      <c r="PXO18" s="71"/>
      <c r="PYE18" s="71"/>
      <c r="PYU18" s="71"/>
      <c r="PZK18" s="71"/>
      <c r="QAA18" s="71"/>
      <c r="QAQ18" s="71"/>
      <c r="QBG18" s="71"/>
      <c r="QBW18" s="71"/>
      <c r="QCM18" s="71"/>
      <c r="QDC18" s="71"/>
      <c r="QDS18" s="71"/>
      <c r="QEI18" s="71"/>
      <c r="QEY18" s="71"/>
      <c r="QFO18" s="71"/>
      <c r="QGE18" s="71"/>
      <c r="QGU18" s="71"/>
      <c r="QHK18" s="71"/>
      <c r="QIA18" s="71"/>
      <c r="QIQ18" s="71"/>
      <c r="QJG18" s="71"/>
      <c r="QJW18" s="71"/>
      <c r="QKM18" s="71"/>
      <c r="QLC18" s="71"/>
      <c r="QLS18" s="71"/>
      <c r="QMI18" s="71"/>
      <c r="QMY18" s="71"/>
      <c r="QNO18" s="71"/>
      <c r="QOE18" s="71"/>
      <c r="QOU18" s="71"/>
      <c r="QPK18" s="71"/>
      <c r="QQA18" s="71"/>
      <c r="QQQ18" s="71"/>
      <c r="QRG18" s="71"/>
      <c r="QRW18" s="71"/>
      <c r="QSM18" s="71"/>
      <c r="QTC18" s="71"/>
      <c r="QTS18" s="71"/>
      <c r="QUI18" s="71"/>
      <c r="QUY18" s="71"/>
      <c r="QVO18" s="71"/>
      <c r="QWE18" s="71"/>
      <c r="QWU18" s="71"/>
      <c r="QXK18" s="71"/>
      <c r="QYA18" s="71"/>
      <c r="QYQ18" s="71"/>
      <c r="QZG18" s="71"/>
      <c r="QZW18" s="71"/>
      <c r="RAM18" s="71"/>
      <c r="RBC18" s="71"/>
      <c r="RBS18" s="71"/>
      <c r="RCI18" s="71"/>
      <c r="RCY18" s="71"/>
      <c r="RDO18" s="71"/>
      <c r="REE18" s="71"/>
      <c r="REU18" s="71"/>
      <c r="RFK18" s="71"/>
      <c r="RGA18" s="71"/>
      <c r="RGQ18" s="71"/>
      <c r="RHG18" s="71"/>
      <c r="RHW18" s="71"/>
      <c r="RIM18" s="71"/>
      <c r="RJC18" s="71"/>
      <c r="RJS18" s="71"/>
      <c r="RKI18" s="71"/>
      <c r="RKY18" s="71"/>
      <c r="RLO18" s="71"/>
      <c r="RME18" s="71"/>
      <c r="RMU18" s="71"/>
      <c r="RNK18" s="71"/>
      <c r="ROA18" s="71"/>
      <c r="ROQ18" s="71"/>
      <c r="RPG18" s="71"/>
      <c r="RPW18" s="71"/>
      <c r="RQM18" s="71"/>
      <c r="RRC18" s="71"/>
      <c r="RRS18" s="71"/>
      <c r="RSI18" s="71"/>
      <c r="RSY18" s="71"/>
      <c r="RTO18" s="71"/>
      <c r="RUE18" s="71"/>
      <c r="RUU18" s="71"/>
      <c r="RVK18" s="71"/>
      <c r="RWA18" s="71"/>
      <c r="RWQ18" s="71"/>
      <c r="RXG18" s="71"/>
      <c r="RXW18" s="71"/>
      <c r="RYM18" s="71"/>
      <c r="RZC18" s="71"/>
      <c r="RZS18" s="71"/>
      <c r="SAI18" s="71"/>
      <c r="SAY18" s="71"/>
      <c r="SBO18" s="71"/>
      <c r="SCE18" s="71"/>
      <c r="SCU18" s="71"/>
      <c r="SDK18" s="71"/>
      <c r="SEA18" s="71"/>
      <c r="SEQ18" s="71"/>
      <c r="SFG18" s="71"/>
      <c r="SFW18" s="71"/>
      <c r="SGM18" s="71"/>
      <c r="SHC18" s="71"/>
      <c r="SHS18" s="71"/>
      <c r="SII18" s="71"/>
      <c r="SIY18" s="71"/>
      <c r="SJO18" s="71"/>
      <c r="SKE18" s="71"/>
      <c r="SKU18" s="71"/>
      <c r="SLK18" s="71"/>
      <c r="SMA18" s="71"/>
      <c r="SMQ18" s="71"/>
      <c r="SNG18" s="71"/>
      <c r="SNW18" s="71"/>
      <c r="SOM18" s="71"/>
      <c r="SPC18" s="71"/>
      <c r="SPS18" s="71"/>
      <c r="SQI18" s="71"/>
      <c r="SQY18" s="71"/>
      <c r="SRO18" s="71"/>
      <c r="SSE18" s="71"/>
      <c r="SSU18" s="71"/>
      <c r="STK18" s="71"/>
      <c r="SUA18" s="71"/>
      <c r="SUQ18" s="71"/>
      <c r="SVG18" s="71"/>
      <c r="SVW18" s="71"/>
      <c r="SWM18" s="71"/>
      <c r="SXC18" s="71"/>
      <c r="SXS18" s="71"/>
      <c r="SYI18" s="71"/>
      <c r="SYY18" s="71"/>
      <c r="SZO18" s="71"/>
      <c r="TAE18" s="71"/>
      <c r="TAU18" s="71"/>
      <c r="TBK18" s="71"/>
      <c r="TCA18" s="71"/>
      <c r="TCQ18" s="71"/>
      <c r="TDG18" s="71"/>
      <c r="TDW18" s="71"/>
      <c r="TEM18" s="71"/>
      <c r="TFC18" s="71"/>
      <c r="TFS18" s="71"/>
      <c r="TGI18" s="71"/>
      <c r="TGY18" s="71"/>
      <c r="THO18" s="71"/>
      <c r="TIE18" s="71"/>
      <c r="TIU18" s="71"/>
      <c r="TJK18" s="71"/>
      <c r="TKA18" s="71"/>
      <c r="TKQ18" s="71"/>
      <c r="TLG18" s="71"/>
      <c r="TLW18" s="71"/>
      <c r="TMM18" s="71"/>
      <c r="TNC18" s="71"/>
      <c r="TNS18" s="71"/>
      <c r="TOI18" s="71"/>
      <c r="TOY18" s="71"/>
      <c r="TPO18" s="71"/>
      <c r="TQE18" s="71"/>
      <c r="TQU18" s="71"/>
      <c r="TRK18" s="71"/>
      <c r="TSA18" s="71"/>
      <c r="TSQ18" s="71"/>
      <c r="TTG18" s="71"/>
      <c r="TTW18" s="71"/>
      <c r="TUM18" s="71"/>
      <c r="TVC18" s="71"/>
      <c r="TVS18" s="71"/>
      <c r="TWI18" s="71"/>
      <c r="TWY18" s="71"/>
      <c r="TXO18" s="71"/>
      <c r="TYE18" s="71"/>
      <c r="TYU18" s="71"/>
      <c r="TZK18" s="71"/>
      <c r="UAA18" s="71"/>
      <c r="UAQ18" s="71"/>
      <c r="UBG18" s="71"/>
      <c r="UBW18" s="71"/>
      <c r="UCM18" s="71"/>
      <c r="UDC18" s="71"/>
      <c r="UDS18" s="71"/>
      <c r="UEI18" s="71"/>
      <c r="UEY18" s="71"/>
      <c r="UFO18" s="71"/>
      <c r="UGE18" s="71"/>
      <c r="UGU18" s="71"/>
      <c r="UHK18" s="71"/>
      <c r="UIA18" s="71"/>
      <c r="UIQ18" s="71"/>
      <c r="UJG18" s="71"/>
      <c r="UJW18" s="71"/>
      <c r="UKM18" s="71"/>
      <c r="ULC18" s="71"/>
      <c r="ULS18" s="71"/>
      <c r="UMI18" s="71"/>
      <c r="UMY18" s="71"/>
      <c r="UNO18" s="71"/>
      <c r="UOE18" s="71"/>
      <c r="UOU18" s="71"/>
      <c r="UPK18" s="71"/>
      <c r="UQA18" s="71"/>
      <c r="UQQ18" s="71"/>
      <c r="URG18" s="71"/>
      <c r="URW18" s="71"/>
      <c r="USM18" s="71"/>
      <c r="UTC18" s="71"/>
      <c r="UTS18" s="71"/>
      <c r="UUI18" s="71"/>
      <c r="UUY18" s="71"/>
      <c r="UVO18" s="71"/>
      <c r="UWE18" s="71"/>
      <c r="UWU18" s="71"/>
      <c r="UXK18" s="71"/>
      <c r="UYA18" s="71"/>
      <c r="UYQ18" s="71"/>
      <c r="UZG18" s="71"/>
      <c r="UZW18" s="71"/>
      <c r="VAM18" s="71"/>
      <c r="VBC18" s="71"/>
      <c r="VBS18" s="71"/>
      <c r="VCI18" s="71"/>
      <c r="VCY18" s="71"/>
      <c r="VDO18" s="71"/>
      <c r="VEE18" s="71"/>
      <c r="VEU18" s="71"/>
      <c r="VFK18" s="71"/>
      <c r="VGA18" s="71"/>
      <c r="VGQ18" s="71"/>
      <c r="VHG18" s="71"/>
      <c r="VHW18" s="71"/>
      <c r="VIM18" s="71"/>
      <c r="VJC18" s="71"/>
      <c r="VJS18" s="71"/>
      <c r="VKI18" s="71"/>
      <c r="VKY18" s="71"/>
      <c r="VLO18" s="71"/>
      <c r="VME18" s="71"/>
      <c r="VMU18" s="71"/>
      <c r="VNK18" s="71"/>
      <c r="VOA18" s="71"/>
      <c r="VOQ18" s="71"/>
      <c r="VPG18" s="71"/>
      <c r="VPW18" s="71"/>
      <c r="VQM18" s="71"/>
      <c r="VRC18" s="71"/>
      <c r="VRS18" s="71"/>
      <c r="VSI18" s="71"/>
      <c r="VSY18" s="71"/>
      <c r="VTO18" s="71"/>
      <c r="VUE18" s="71"/>
      <c r="VUU18" s="71"/>
      <c r="VVK18" s="71"/>
      <c r="VWA18" s="71"/>
      <c r="VWQ18" s="71"/>
      <c r="VXG18" s="71"/>
      <c r="VXW18" s="71"/>
      <c r="VYM18" s="71"/>
      <c r="VZC18" s="71"/>
      <c r="VZS18" s="71"/>
      <c r="WAI18" s="71"/>
      <c r="WAY18" s="71"/>
      <c r="WBO18" s="71"/>
      <c r="WCE18" s="71"/>
      <c r="WCU18" s="71"/>
      <c r="WDK18" s="71"/>
      <c r="WEA18" s="71"/>
      <c r="WEQ18" s="71"/>
      <c r="WFG18" s="71"/>
      <c r="WFW18" s="71"/>
      <c r="WGM18" s="71"/>
      <c r="WHC18" s="71"/>
      <c r="WHS18" s="71"/>
      <c r="WII18" s="71"/>
      <c r="WIY18" s="71"/>
      <c r="WJO18" s="71"/>
      <c r="WKE18" s="71"/>
      <c r="WKU18" s="71"/>
      <c r="WLK18" s="71"/>
      <c r="WMA18" s="71"/>
      <c r="WMQ18" s="71"/>
      <c r="WNG18" s="71"/>
      <c r="WNW18" s="71"/>
      <c r="WOM18" s="71"/>
      <c r="WPC18" s="71"/>
      <c r="WPS18" s="71"/>
      <c r="WQI18" s="71"/>
      <c r="WQY18" s="71"/>
      <c r="WRO18" s="71"/>
      <c r="WSE18" s="71"/>
      <c r="WSU18" s="71"/>
      <c r="WTK18" s="71"/>
      <c r="WUA18" s="71"/>
      <c r="WUQ18" s="71"/>
      <c r="WVG18" s="71"/>
      <c r="WVW18" s="71"/>
      <c r="WWM18" s="71"/>
      <c r="WXC18" s="71"/>
      <c r="WXS18" s="71"/>
      <c r="WYI18" s="71"/>
      <c r="WYY18" s="71"/>
      <c r="WZO18" s="71"/>
      <c r="XAE18" s="71"/>
      <c r="XAU18" s="71"/>
      <c r="XBK18" s="71"/>
      <c r="XCA18" s="71"/>
      <c r="XCQ18" s="71"/>
      <c r="XDG18" s="71"/>
      <c r="XDW18" s="71"/>
      <c r="XEM18" s="71"/>
    </row>
    <row r="19" spans="1:1023 1039:2047 2063:3071 3087:4095 4111:5119 5135:6143 6159:7167 7183:8191 8207:9215 9231:10239 10255:11263 11279:12287 12303:13311 13327:14335 14351:15359 15375:16367">
      <c r="A19" s="20" t="str">
        <f>IF(COUNTBLANK(F19)=1," ",COUNTA($F$12:F19))</f>
        <v xml:space="preserve"> </v>
      </c>
      <c r="B19" s="73" t="s">
        <v>214</v>
      </c>
      <c r="C19" s="68" t="s">
        <v>104</v>
      </c>
      <c r="D19" s="68">
        <v>1</v>
      </c>
      <c r="E19" s="95"/>
      <c r="F19" s="134"/>
      <c r="G19" s="135">
        <f t="shared" si="0"/>
        <v>0</v>
      </c>
      <c r="H19" s="116"/>
      <c r="I19" s="135">
        <f t="shared" si="15"/>
        <v>0</v>
      </c>
      <c r="J19" s="135">
        <f t="shared" si="1"/>
        <v>0</v>
      </c>
      <c r="K19" s="135">
        <f t="shared" si="2"/>
        <v>0</v>
      </c>
      <c r="L19" s="135">
        <f t="shared" si="3"/>
        <v>0</v>
      </c>
      <c r="M19" s="135">
        <f t="shared" si="4"/>
        <v>0</v>
      </c>
      <c r="N19" s="135">
        <f t="shared" si="5"/>
        <v>0</v>
      </c>
      <c r="O19" s="70">
        <f t="shared" si="6"/>
        <v>0</v>
      </c>
      <c r="AE19" s="71"/>
      <c r="AU19" s="71"/>
      <c r="BK19" s="71"/>
      <c r="CA19" s="71"/>
      <c r="CQ19" s="71"/>
      <c r="DG19" s="71"/>
      <c r="DW19" s="71"/>
      <c r="EM19" s="71"/>
      <c r="FC19" s="71"/>
      <c r="FS19" s="71"/>
      <c r="GI19" s="71"/>
      <c r="GY19" s="71"/>
      <c r="HO19" s="71"/>
      <c r="IE19" s="71"/>
      <c r="IU19" s="71"/>
      <c r="JK19" s="71"/>
      <c r="KA19" s="71"/>
      <c r="KQ19" s="71"/>
      <c r="LG19" s="71"/>
      <c r="LW19" s="71"/>
      <c r="MM19" s="71"/>
      <c r="NC19" s="71"/>
      <c r="NS19" s="71"/>
      <c r="OI19" s="71"/>
      <c r="OY19" s="71"/>
      <c r="PO19" s="71"/>
      <c r="QE19" s="71"/>
      <c r="QU19" s="71"/>
      <c r="RK19" s="71"/>
      <c r="SA19" s="71"/>
      <c r="SQ19" s="71"/>
      <c r="TG19" s="71"/>
      <c r="TW19" s="71"/>
      <c r="UM19" s="71"/>
      <c r="VC19" s="71"/>
      <c r="VS19" s="71"/>
      <c r="WI19" s="71"/>
      <c r="WY19" s="71"/>
      <c r="XO19" s="71"/>
      <c r="YE19" s="71"/>
      <c r="YU19" s="71"/>
      <c r="ZK19" s="71"/>
      <c r="AAA19" s="71"/>
      <c r="AAQ19" s="71"/>
      <c r="ABG19" s="71"/>
      <c r="ABW19" s="71"/>
      <c r="ACM19" s="71"/>
      <c r="ADC19" s="71"/>
      <c r="ADS19" s="71"/>
      <c r="AEI19" s="71"/>
      <c r="AEY19" s="71"/>
      <c r="AFO19" s="71"/>
      <c r="AGE19" s="71"/>
      <c r="AGU19" s="71"/>
      <c r="AHK19" s="71"/>
      <c r="AIA19" s="71"/>
      <c r="AIQ19" s="71"/>
      <c r="AJG19" s="71"/>
      <c r="AJW19" s="71"/>
      <c r="AKM19" s="71"/>
      <c r="ALC19" s="71"/>
      <c r="ALS19" s="71"/>
      <c r="AMI19" s="71"/>
      <c r="AMY19" s="71"/>
      <c r="ANO19" s="71"/>
      <c r="AOE19" s="71"/>
      <c r="AOU19" s="71"/>
      <c r="APK19" s="71"/>
      <c r="AQA19" s="71"/>
      <c r="AQQ19" s="71"/>
      <c r="ARG19" s="71"/>
      <c r="ARW19" s="71"/>
      <c r="ASM19" s="71"/>
      <c r="ATC19" s="71"/>
      <c r="ATS19" s="71"/>
      <c r="AUI19" s="71"/>
      <c r="AUY19" s="71"/>
      <c r="AVO19" s="71"/>
      <c r="AWE19" s="71"/>
      <c r="AWU19" s="71"/>
      <c r="AXK19" s="71"/>
      <c r="AYA19" s="71"/>
      <c r="AYQ19" s="71"/>
      <c r="AZG19" s="71"/>
      <c r="AZW19" s="71"/>
      <c r="BAM19" s="71"/>
      <c r="BBC19" s="71"/>
      <c r="BBS19" s="71"/>
      <c r="BCI19" s="71"/>
      <c r="BCY19" s="71"/>
      <c r="BDO19" s="71"/>
      <c r="BEE19" s="71"/>
      <c r="BEU19" s="71"/>
      <c r="BFK19" s="71"/>
      <c r="BGA19" s="71"/>
      <c r="BGQ19" s="71"/>
      <c r="BHG19" s="71"/>
      <c r="BHW19" s="71"/>
      <c r="BIM19" s="71"/>
      <c r="BJC19" s="71"/>
      <c r="BJS19" s="71"/>
      <c r="BKI19" s="71"/>
      <c r="BKY19" s="71"/>
      <c r="BLO19" s="71"/>
      <c r="BME19" s="71"/>
      <c r="BMU19" s="71"/>
      <c r="BNK19" s="71"/>
      <c r="BOA19" s="71"/>
      <c r="BOQ19" s="71"/>
      <c r="BPG19" s="71"/>
      <c r="BPW19" s="71"/>
      <c r="BQM19" s="71"/>
      <c r="BRC19" s="71"/>
      <c r="BRS19" s="71"/>
      <c r="BSI19" s="71"/>
      <c r="BSY19" s="71"/>
      <c r="BTO19" s="71"/>
      <c r="BUE19" s="71"/>
      <c r="BUU19" s="71"/>
      <c r="BVK19" s="71"/>
      <c r="BWA19" s="71"/>
      <c r="BWQ19" s="71"/>
      <c r="BXG19" s="71"/>
      <c r="BXW19" s="71"/>
      <c r="BYM19" s="71"/>
      <c r="BZC19" s="71"/>
      <c r="BZS19" s="71"/>
      <c r="CAI19" s="71"/>
      <c r="CAY19" s="71"/>
      <c r="CBO19" s="71"/>
      <c r="CCE19" s="71"/>
      <c r="CCU19" s="71"/>
      <c r="CDK19" s="71"/>
      <c r="CEA19" s="71"/>
      <c r="CEQ19" s="71"/>
      <c r="CFG19" s="71"/>
      <c r="CFW19" s="71"/>
      <c r="CGM19" s="71"/>
      <c r="CHC19" s="71"/>
      <c r="CHS19" s="71"/>
      <c r="CII19" s="71"/>
      <c r="CIY19" s="71"/>
      <c r="CJO19" s="71"/>
      <c r="CKE19" s="71"/>
      <c r="CKU19" s="71"/>
      <c r="CLK19" s="71"/>
      <c r="CMA19" s="71"/>
      <c r="CMQ19" s="71"/>
      <c r="CNG19" s="71"/>
      <c r="CNW19" s="71"/>
      <c r="COM19" s="71"/>
      <c r="CPC19" s="71"/>
      <c r="CPS19" s="71"/>
      <c r="CQI19" s="71"/>
      <c r="CQY19" s="71"/>
      <c r="CRO19" s="71"/>
      <c r="CSE19" s="71"/>
      <c r="CSU19" s="71"/>
      <c r="CTK19" s="71"/>
      <c r="CUA19" s="71"/>
      <c r="CUQ19" s="71"/>
      <c r="CVG19" s="71"/>
      <c r="CVW19" s="71"/>
      <c r="CWM19" s="71"/>
      <c r="CXC19" s="71"/>
      <c r="CXS19" s="71"/>
      <c r="CYI19" s="71"/>
      <c r="CYY19" s="71"/>
      <c r="CZO19" s="71"/>
      <c r="DAE19" s="71"/>
      <c r="DAU19" s="71"/>
      <c r="DBK19" s="71"/>
      <c r="DCA19" s="71"/>
      <c r="DCQ19" s="71"/>
      <c r="DDG19" s="71"/>
      <c r="DDW19" s="71"/>
      <c r="DEM19" s="71"/>
      <c r="DFC19" s="71"/>
      <c r="DFS19" s="71"/>
      <c r="DGI19" s="71"/>
      <c r="DGY19" s="71"/>
      <c r="DHO19" s="71"/>
      <c r="DIE19" s="71"/>
      <c r="DIU19" s="71"/>
      <c r="DJK19" s="71"/>
      <c r="DKA19" s="71"/>
      <c r="DKQ19" s="71"/>
      <c r="DLG19" s="71"/>
      <c r="DLW19" s="71"/>
      <c r="DMM19" s="71"/>
      <c r="DNC19" s="71"/>
      <c r="DNS19" s="71"/>
      <c r="DOI19" s="71"/>
      <c r="DOY19" s="71"/>
      <c r="DPO19" s="71"/>
      <c r="DQE19" s="71"/>
      <c r="DQU19" s="71"/>
      <c r="DRK19" s="71"/>
      <c r="DSA19" s="71"/>
      <c r="DSQ19" s="71"/>
      <c r="DTG19" s="71"/>
      <c r="DTW19" s="71"/>
      <c r="DUM19" s="71"/>
      <c r="DVC19" s="71"/>
      <c r="DVS19" s="71"/>
      <c r="DWI19" s="71"/>
      <c r="DWY19" s="71"/>
      <c r="DXO19" s="71"/>
      <c r="DYE19" s="71"/>
      <c r="DYU19" s="71"/>
      <c r="DZK19" s="71"/>
      <c r="EAA19" s="71"/>
      <c r="EAQ19" s="71"/>
      <c r="EBG19" s="71"/>
      <c r="EBW19" s="71"/>
      <c r="ECM19" s="71"/>
      <c r="EDC19" s="71"/>
      <c r="EDS19" s="71"/>
      <c r="EEI19" s="71"/>
      <c r="EEY19" s="71"/>
      <c r="EFO19" s="71"/>
      <c r="EGE19" s="71"/>
      <c r="EGU19" s="71"/>
      <c r="EHK19" s="71"/>
      <c r="EIA19" s="71"/>
      <c r="EIQ19" s="71"/>
      <c r="EJG19" s="71"/>
      <c r="EJW19" s="71"/>
      <c r="EKM19" s="71"/>
      <c r="ELC19" s="71"/>
      <c r="ELS19" s="71"/>
      <c r="EMI19" s="71"/>
      <c r="EMY19" s="71"/>
      <c r="ENO19" s="71"/>
      <c r="EOE19" s="71"/>
      <c r="EOU19" s="71"/>
      <c r="EPK19" s="71"/>
      <c r="EQA19" s="71"/>
      <c r="EQQ19" s="71"/>
      <c r="ERG19" s="71"/>
      <c r="ERW19" s="71"/>
      <c r="ESM19" s="71"/>
      <c r="ETC19" s="71"/>
      <c r="ETS19" s="71"/>
      <c r="EUI19" s="71"/>
      <c r="EUY19" s="71"/>
      <c r="EVO19" s="71"/>
      <c r="EWE19" s="71"/>
      <c r="EWU19" s="71"/>
      <c r="EXK19" s="71"/>
      <c r="EYA19" s="71"/>
      <c r="EYQ19" s="71"/>
      <c r="EZG19" s="71"/>
      <c r="EZW19" s="71"/>
      <c r="FAM19" s="71"/>
      <c r="FBC19" s="71"/>
      <c r="FBS19" s="71"/>
      <c r="FCI19" s="71"/>
      <c r="FCY19" s="71"/>
      <c r="FDO19" s="71"/>
      <c r="FEE19" s="71"/>
      <c r="FEU19" s="71"/>
      <c r="FFK19" s="71"/>
      <c r="FGA19" s="71"/>
      <c r="FGQ19" s="71"/>
      <c r="FHG19" s="71"/>
      <c r="FHW19" s="71"/>
      <c r="FIM19" s="71"/>
      <c r="FJC19" s="71"/>
      <c r="FJS19" s="71"/>
      <c r="FKI19" s="71"/>
      <c r="FKY19" s="71"/>
      <c r="FLO19" s="71"/>
      <c r="FME19" s="71"/>
      <c r="FMU19" s="71"/>
      <c r="FNK19" s="71"/>
      <c r="FOA19" s="71"/>
      <c r="FOQ19" s="71"/>
      <c r="FPG19" s="71"/>
      <c r="FPW19" s="71"/>
      <c r="FQM19" s="71"/>
      <c r="FRC19" s="71"/>
      <c r="FRS19" s="71"/>
      <c r="FSI19" s="71"/>
      <c r="FSY19" s="71"/>
      <c r="FTO19" s="71"/>
      <c r="FUE19" s="71"/>
      <c r="FUU19" s="71"/>
      <c r="FVK19" s="71"/>
      <c r="FWA19" s="71"/>
      <c r="FWQ19" s="71"/>
      <c r="FXG19" s="71"/>
      <c r="FXW19" s="71"/>
      <c r="FYM19" s="71"/>
      <c r="FZC19" s="71"/>
      <c r="FZS19" s="71"/>
      <c r="GAI19" s="71"/>
      <c r="GAY19" s="71"/>
      <c r="GBO19" s="71"/>
      <c r="GCE19" s="71"/>
      <c r="GCU19" s="71"/>
      <c r="GDK19" s="71"/>
      <c r="GEA19" s="71"/>
      <c r="GEQ19" s="71"/>
      <c r="GFG19" s="71"/>
      <c r="GFW19" s="71"/>
      <c r="GGM19" s="71"/>
      <c r="GHC19" s="71"/>
      <c r="GHS19" s="71"/>
      <c r="GII19" s="71"/>
      <c r="GIY19" s="71"/>
      <c r="GJO19" s="71"/>
      <c r="GKE19" s="71"/>
      <c r="GKU19" s="71"/>
      <c r="GLK19" s="71"/>
      <c r="GMA19" s="71"/>
      <c r="GMQ19" s="71"/>
      <c r="GNG19" s="71"/>
      <c r="GNW19" s="71"/>
      <c r="GOM19" s="71"/>
      <c r="GPC19" s="71"/>
      <c r="GPS19" s="71"/>
      <c r="GQI19" s="71"/>
      <c r="GQY19" s="71"/>
      <c r="GRO19" s="71"/>
      <c r="GSE19" s="71"/>
      <c r="GSU19" s="71"/>
      <c r="GTK19" s="71"/>
      <c r="GUA19" s="71"/>
      <c r="GUQ19" s="71"/>
      <c r="GVG19" s="71"/>
      <c r="GVW19" s="71"/>
      <c r="GWM19" s="71"/>
      <c r="GXC19" s="71"/>
      <c r="GXS19" s="71"/>
      <c r="GYI19" s="71"/>
      <c r="GYY19" s="71"/>
      <c r="GZO19" s="71"/>
      <c r="HAE19" s="71"/>
      <c r="HAU19" s="71"/>
      <c r="HBK19" s="71"/>
      <c r="HCA19" s="71"/>
      <c r="HCQ19" s="71"/>
      <c r="HDG19" s="71"/>
      <c r="HDW19" s="71"/>
      <c r="HEM19" s="71"/>
      <c r="HFC19" s="71"/>
      <c r="HFS19" s="71"/>
      <c r="HGI19" s="71"/>
      <c r="HGY19" s="71"/>
      <c r="HHO19" s="71"/>
      <c r="HIE19" s="71"/>
      <c r="HIU19" s="71"/>
      <c r="HJK19" s="71"/>
      <c r="HKA19" s="71"/>
      <c r="HKQ19" s="71"/>
      <c r="HLG19" s="71"/>
      <c r="HLW19" s="71"/>
      <c r="HMM19" s="71"/>
      <c r="HNC19" s="71"/>
      <c r="HNS19" s="71"/>
      <c r="HOI19" s="71"/>
      <c r="HOY19" s="71"/>
      <c r="HPO19" s="71"/>
      <c r="HQE19" s="71"/>
      <c r="HQU19" s="71"/>
      <c r="HRK19" s="71"/>
      <c r="HSA19" s="71"/>
      <c r="HSQ19" s="71"/>
      <c r="HTG19" s="71"/>
      <c r="HTW19" s="71"/>
      <c r="HUM19" s="71"/>
      <c r="HVC19" s="71"/>
      <c r="HVS19" s="71"/>
      <c r="HWI19" s="71"/>
      <c r="HWY19" s="71"/>
      <c r="HXO19" s="71"/>
      <c r="HYE19" s="71"/>
      <c r="HYU19" s="71"/>
      <c r="HZK19" s="71"/>
      <c r="IAA19" s="71"/>
      <c r="IAQ19" s="71"/>
      <c r="IBG19" s="71"/>
      <c r="IBW19" s="71"/>
      <c r="ICM19" s="71"/>
      <c r="IDC19" s="71"/>
      <c r="IDS19" s="71"/>
      <c r="IEI19" s="71"/>
      <c r="IEY19" s="71"/>
      <c r="IFO19" s="71"/>
      <c r="IGE19" s="71"/>
      <c r="IGU19" s="71"/>
      <c r="IHK19" s="71"/>
      <c r="IIA19" s="71"/>
      <c r="IIQ19" s="71"/>
      <c r="IJG19" s="71"/>
      <c r="IJW19" s="71"/>
      <c r="IKM19" s="71"/>
      <c r="ILC19" s="71"/>
      <c r="ILS19" s="71"/>
      <c r="IMI19" s="71"/>
      <c r="IMY19" s="71"/>
      <c r="INO19" s="71"/>
      <c r="IOE19" s="71"/>
      <c r="IOU19" s="71"/>
      <c r="IPK19" s="71"/>
      <c r="IQA19" s="71"/>
      <c r="IQQ19" s="71"/>
      <c r="IRG19" s="71"/>
      <c r="IRW19" s="71"/>
      <c r="ISM19" s="71"/>
      <c r="ITC19" s="71"/>
      <c r="ITS19" s="71"/>
      <c r="IUI19" s="71"/>
      <c r="IUY19" s="71"/>
      <c r="IVO19" s="71"/>
      <c r="IWE19" s="71"/>
      <c r="IWU19" s="71"/>
      <c r="IXK19" s="71"/>
      <c r="IYA19" s="71"/>
      <c r="IYQ19" s="71"/>
      <c r="IZG19" s="71"/>
      <c r="IZW19" s="71"/>
      <c r="JAM19" s="71"/>
      <c r="JBC19" s="71"/>
      <c r="JBS19" s="71"/>
      <c r="JCI19" s="71"/>
      <c r="JCY19" s="71"/>
      <c r="JDO19" s="71"/>
      <c r="JEE19" s="71"/>
      <c r="JEU19" s="71"/>
      <c r="JFK19" s="71"/>
      <c r="JGA19" s="71"/>
      <c r="JGQ19" s="71"/>
      <c r="JHG19" s="71"/>
      <c r="JHW19" s="71"/>
      <c r="JIM19" s="71"/>
      <c r="JJC19" s="71"/>
      <c r="JJS19" s="71"/>
      <c r="JKI19" s="71"/>
      <c r="JKY19" s="71"/>
      <c r="JLO19" s="71"/>
      <c r="JME19" s="71"/>
      <c r="JMU19" s="71"/>
      <c r="JNK19" s="71"/>
      <c r="JOA19" s="71"/>
      <c r="JOQ19" s="71"/>
      <c r="JPG19" s="71"/>
      <c r="JPW19" s="71"/>
      <c r="JQM19" s="71"/>
      <c r="JRC19" s="71"/>
      <c r="JRS19" s="71"/>
      <c r="JSI19" s="71"/>
      <c r="JSY19" s="71"/>
      <c r="JTO19" s="71"/>
      <c r="JUE19" s="71"/>
      <c r="JUU19" s="71"/>
      <c r="JVK19" s="71"/>
      <c r="JWA19" s="71"/>
      <c r="JWQ19" s="71"/>
      <c r="JXG19" s="71"/>
      <c r="JXW19" s="71"/>
      <c r="JYM19" s="71"/>
      <c r="JZC19" s="71"/>
      <c r="JZS19" s="71"/>
      <c r="KAI19" s="71"/>
      <c r="KAY19" s="71"/>
      <c r="KBO19" s="71"/>
      <c r="KCE19" s="71"/>
      <c r="KCU19" s="71"/>
      <c r="KDK19" s="71"/>
      <c r="KEA19" s="71"/>
      <c r="KEQ19" s="71"/>
      <c r="KFG19" s="71"/>
      <c r="KFW19" s="71"/>
      <c r="KGM19" s="71"/>
      <c r="KHC19" s="71"/>
      <c r="KHS19" s="71"/>
      <c r="KII19" s="71"/>
      <c r="KIY19" s="71"/>
      <c r="KJO19" s="71"/>
      <c r="KKE19" s="71"/>
      <c r="KKU19" s="71"/>
      <c r="KLK19" s="71"/>
      <c r="KMA19" s="71"/>
      <c r="KMQ19" s="71"/>
      <c r="KNG19" s="71"/>
      <c r="KNW19" s="71"/>
      <c r="KOM19" s="71"/>
      <c r="KPC19" s="71"/>
      <c r="KPS19" s="71"/>
      <c r="KQI19" s="71"/>
      <c r="KQY19" s="71"/>
      <c r="KRO19" s="71"/>
      <c r="KSE19" s="71"/>
      <c r="KSU19" s="71"/>
      <c r="KTK19" s="71"/>
      <c r="KUA19" s="71"/>
      <c r="KUQ19" s="71"/>
      <c r="KVG19" s="71"/>
      <c r="KVW19" s="71"/>
      <c r="KWM19" s="71"/>
      <c r="KXC19" s="71"/>
      <c r="KXS19" s="71"/>
      <c r="KYI19" s="71"/>
      <c r="KYY19" s="71"/>
      <c r="KZO19" s="71"/>
      <c r="LAE19" s="71"/>
      <c r="LAU19" s="71"/>
      <c r="LBK19" s="71"/>
      <c r="LCA19" s="71"/>
      <c r="LCQ19" s="71"/>
      <c r="LDG19" s="71"/>
      <c r="LDW19" s="71"/>
      <c r="LEM19" s="71"/>
      <c r="LFC19" s="71"/>
      <c r="LFS19" s="71"/>
      <c r="LGI19" s="71"/>
      <c r="LGY19" s="71"/>
      <c r="LHO19" s="71"/>
      <c r="LIE19" s="71"/>
      <c r="LIU19" s="71"/>
      <c r="LJK19" s="71"/>
      <c r="LKA19" s="71"/>
      <c r="LKQ19" s="71"/>
      <c r="LLG19" s="71"/>
      <c r="LLW19" s="71"/>
      <c r="LMM19" s="71"/>
      <c r="LNC19" s="71"/>
      <c r="LNS19" s="71"/>
      <c r="LOI19" s="71"/>
      <c r="LOY19" s="71"/>
      <c r="LPO19" s="71"/>
      <c r="LQE19" s="71"/>
      <c r="LQU19" s="71"/>
      <c r="LRK19" s="71"/>
      <c r="LSA19" s="71"/>
      <c r="LSQ19" s="71"/>
      <c r="LTG19" s="71"/>
      <c r="LTW19" s="71"/>
      <c r="LUM19" s="71"/>
      <c r="LVC19" s="71"/>
      <c r="LVS19" s="71"/>
      <c r="LWI19" s="71"/>
      <c r="LWY19" s="71"/>
      <c r="LXO19" s="71"/>
      <c r="LYE19" s="71"/>
      <c r="LYU19" s="71"/>
      <c r="LZK19" s="71"/>
      <c r="MAA19" s="71"/>
      <c r="MAQ19" s="71"/>
      <c r="MBG19" s="71"/>
      <c r="MBW19" s="71"/>
      <c r="MCM19" s="71"/>
      <c r="MDC19" s="71"/>
      <c r="MDS19" s="71"/>
      <c r="MEI19" s="71"/>
      <c r="MEY19" s="71"/>
      <c r="MFO19" s="71"/>
      <c r="MGE19" s="71"/>
      <c r="MGU19" s="71"/>
      <c r="MHK19" s="71"/>
      <c r="MIA19" s="71"/>
      <c r="MIQ19" s="71"/>
      <c r="MJG19" s="71"/>
      <c r="MJW19" s="71"/>
      <c r="MKM19" s="71"/>
      <c r="MLC19" s="71"/>
      <c r="MLS19" s="71"/>
      <c r="MMI19" s="71"/>
      <c r="MMY19" s="71"/>
      <c r="MNO19" s="71"/>
      <c r="MOE19" s="71"/>
      <c r="MOU19" s="71"/>
      <c r="MPK19" s="71"/>
      <c r="MQA19" s="71"/>
      <c r="MQQ19" s="71"/>
      <c r="MRG19" s="71"/>
      <c r="MRW19" s="71"/>
      <c r="MSM19" s="71"/>
      <c r="MTC19" s="71"/>
      <c r="MTS19" s="71"/>
      <c r="MUI19" s="71"/>
      <c r="MUY19" s="71"/>
      <c r="MVO19" s="71"/>
      <c r="MWE19" s="71"/>
      <c r="MWU19" s="71"/>
      <c r="MXK19" s="71"/>
      <c r="MYA19" s="71"/>
      <c r="MYQ19" s="71"/>
      <c r="MZG19" s="71"/>
      <c r="MZW19" s="71"/>
      <c r="NAM19" s="71"/>
      <c r="NBC19" s="71"/>
      <c r="NBS19" s="71"/>
      <c r="NCI19" s="71"/>
      <c r="NCY19" s="71"/>
      <c r="NDO19" s="71"/>
      <c r="NEE19" s="71"/>
      <c r="NEU19" s="71"/>
      <c r="NFK19" s="71"/>
      <c r="NGA19" s="71"/>
      <c r="NGQ19" s="71"/>
      <c r="NHG19" s="71"/>
      <c r="NHW19" s="71"/>
      <c r="NIM19" s="71"/>
      <c r="NJC19" s="71"/>
      <c r="NJS19" s="71"/>
      <c r="NKI19" s="71"/>
      <c r="NKY19" s="71"/>
      <c r="NLO19" s="71"/>
      <c r="NME19" s="71"/>
      <c r="NMU19" s="71"/>
      <c r="NNK19" s="71"/>
      <c r="NOA19" s="71"/>
      <c r="NOQ19" s="71"/>
      <c r="NPG19" s="71"/>
      <c r="NPW19" s="71"/>
      <c r="NQM19" s="71"/>
      <c r="NRC19" s="71"/>
      <c r="NRS19" s="71"/>
      <c r="NSI19" s="71"/>
      <c r="NSY19" s="71"/>
      <c r="NTO19" s="71"/>
      <c r="NUE19" s="71"/>
      <c r="NUU19" s="71"/>
      <c r="NVK19" s="71"/>
      <c r="NWA19" s="71"/>
      <c r="NWQ19" s="71"/>
      <c r="NXG19" s="71"/>
      <c r="NXW19" s="71"/>
      <c r="NYM19" s="71"/>
      <c r="NZC19" s="71"/>
      <c r="NZS19" s="71"/>
      <c r="OAI19" s="71"/>
      <c r="OAY19" s="71"/>
      <c r="OBO19" s="71"/>
      <c r="OCE19" s="71"/>
      <c r="OCU19" s="71"/>
      <c r="ODK19" s="71"/>
      <c r="OEA19" s="71"/>
      <c r="OEQ19" s="71"/>
      <c r="OFG19" s="71"/>
      <c r="OFW19" s="71"/>
      <c r="OGM19" s="71"/>
      <c r="OHC19" s="71"/>
      <c r="OHS19" s="71"/>
      <c r="OII19" s="71"/>
      <c r="OIY19" s="71"/>
      <c r="OJO19" s="71"/>
      <c r="OKE19" s="71"/>
      <c r="OKU19" s="71"/>
      <c r="OLK19" s="71"/>
      <c r="OMA19" s="71"/>
      <c r="OMQ19" s="71"/>
      <c r="ONG19" s="71"/>
      <c r="ONW19" s="71"/>
      <c r="OOM19" s="71"/>
      <c r="OPC19" s="71"/>
      <c r="OPS19" s="71"/>
      <c r="OQI19" s="71"/>
      <c r="OQY19" s="71"/>
      <c r="ORO19" s="71"/>
      <c r="OSE19" s="71"/>
      <c r="OSU19" s="71"/>
      <c r="OTK19" s="71"/>
      <c r="OUA19" s="71"/>
      <c r="OUQ19" s="71"/>
      <c r="OVG19" s="71"/>
      <c r="OVW19" s="71"/>
      <c r="OWM19" s="71"/>
      <c r="OXC19" s="71"/>
      <c r="OXS19" s="71"/>
      <c r="OYI19" s="71"/>
      <c r="OYY19" s="71"/>
      <c r="OZO19" s="71"/>
      <c r="PAE19" s="71"/>
      <c r="PAU19" s="71"/>
      <c r="PBK19" s="71"/>
      <c r="PCA19" s="71"/>
      <c r="PCQ19" s="71"/>
      <c r="PDG19" s="71"/>
      <c r="PDW19" s="71"/>
      <c r="PEM19" s="71"/>
      <c r="PFC19" s="71"/>
      <c r="PFS19" s="71"/>
      <c r="PGI19" s="71"/>
      <c r="PGY19" s="71"/>
      <c r="PHO19" s="71"/>
      <c r="PIE19" s="71"/>
      <c r="PIU19" s="71"/>
      <c r="PJK19" s="71"/>
      <c r="PKA19" s="71"/>
      <c r="PKQ19" s="71"/>
      <c r="PLG19" s="71"/>
      <c r="PLW19" s="71"/>
      <c r="PMM19" s="71"/>
      <c r="PNC19" s="71"/>
      <c r="PNS19" s="71"/>
      <c r="POI19" s="71"/>
      <c r="POY19" s="71"/>
      <c r="PPO19" s="71"/>
      <c r="PQE19" s="71"/>
      <c r="PQU19" s="71"/>
      <c r="PRK19" s="71"/>
      <c r="PSA19" s="71"/>
      <c r="PSQ19" s="71"/>
      <c r="PTG19" s="71"/>
      <c r="PTW19" s="71"/>
      <c r="PUM19" s="71"/>
      <c r="PVC19" s="71"/>
      <c r="PVS19" s="71"/>
      <c r="PWI19" s="71"/>
      <c r="PWY19" s="71"/>
      <c r="PXO19" s="71"/>
      <c r="PYE19" s="71"/>
      <c r="PYU19" s="71"/>
      <c r="PZK19" s="71"/>
      <c r="QAA19" s="71"/>
      <c r="QAQ19" s="71"/>
      <c r="QBG19" s="71"/>
      <c r="QBW19" s="71"/>
      <c r="QCM19" s="71"/>
      <c r="QDC19" s="71"/>
      <c r="QDS19" s="71"/>
      <c r="QEI19" s="71"/>
      <c r="QEY19" s="71"/>
      <c r="QFO19" s="71"/>
      <c r="QGE19" s="71"/>
      <c r="QGU19" s="71"/>
      <c r="QHK19" s="71"/>
      <c r="QIA19" s="71"/>
      <c r="QIQ19" s="71"/>
      <c r="QJG19" s="71"/>
      <c r="QJW19" s="71"/>
      <c r="QKM19" s="71"/>
      <c r="QLC19" s="71"/>
      <c r="QLS19" s="71"/>
      <c r="QMI19" s="71"/>
      <c r="QMY19" s="71"/>
      <c r="QNO19" s="71"/>
      <c r="QOE19" s="71"/>
      <c r="QOU19" s="71"/>
      <c r="QPK19" s="71"/>
      <c r="QQA19" s="71"/>
      <c r="QQQ19" s="71"/>
      <c r="QRG19" s="71"/>
      <c r="QRW19" s="71"/>
      <c r="QSM19" s="71"/>
      <c r="QTC19" s="71"/>
      <c r="QTS19" s="71"/>
      <c r="QUI19" s="71"/>
      <c r="QUY19" s="71"/>
      <c r="QVO19" s="71"/>
      <c r="QWE19" s="71"/>
      <c r="QWU19" s="71"/>
      <c r="QXK19" s="71"/>
      <c r="QYA19" s="71"/>
      <c r="QYQ19" s="71"/>
      <c r="QZG19" s="71"/>
      <c r="QZW19" s="71"/>
      <c r="RAM19" s="71"/>
      <c r="RBC19" s="71"/>
      <c r="RBS19" s="71"/>
      <c r="RCI19" s="71"/>
      <c r="RCY19" s="71"/>
      <c r="RDO19" s="71"/>
      <c r="REE19" s="71"/>
      <c r="REU19" s="71"/>
      <c r="RFK19" s="71"/>
      <c r="RGA19" s="71"/>
      <c r="RGQ19" s="71"/>
      <c r="RHG19" s="71"/>
      <c r="RHW19" s="71"/>
      <c r="RIM19" s="71"/>
      <c r="RJC19" s="71"/>
      <c r="RJS19" s="71"/>
      <c r="RKI19" s="71"/>
      <c r="RKY19" s="71"/>
      <c r="RLO19" s="71"/>
      <c r="RME19" s="71"/>
      <c r="RMU19" s="71"/>
      <c r="RNK19" s="71"/>
      <c r="ROA19" s="71"/>
      <c r="ROQ19" s="71"/>
      <c r="RPG19" s="71"/>
      <c r="RPW19" s="71"/>
      <c r="RQM19" s="71"/>
      <c r="RRC19" s="71"/>
      <c r="RRS19" s="71"/>
      <c r="RSI19" s="71"/>
      <c r="RSY19" s="71"/>
      <c r="RTO19" s="71"/>
      <c r="RUE19" s="71"/>
      <c r="RUU19" s="71"/>
      <c r="RVK19" s="71"/>
      <c r="RWA19" s="71"/>
      <c r="RWQ19" s="71"/>
      <c r="RXG19" s="71"/>
      <c r="RXW19" s="71"/>
      <c r="RYM19" s="71"/>
      <c r="RZC19" s="71"/>
      <c r="RZS19" s="71"/>
      <c r="SAI19" s="71"/>
      <c r="SAY19" s="71"/>
      <c r="SBO19" s="71"/>
      <c r="SCE19" s="71"/>
      <c r="SCU19" s="71"/>
      <c r="SDK19" s="71"/>
      <c r="SEA19" s="71"/>
      <c r="SEQ19" s="71"/>
      <c r="SFG19" s="71"/>
      <c r="SFW19" s="71"/>
      <c r="SGM19" s="71"/>
      <c r="SHC19" s="71"/>
      <c r="SHS19" s="71"/>
      <c r="SII19" s="71"/>
      <c r="SIY19" s="71"/>
      <c r="SJO19" s="71"/>
      <c r="SKE19" s="71"/>
      <c r="SKU19" s="71"/>
      <c r="SLK19" s="71"/>
      <c r="SMA19" s="71"/>
      <c r="SMQ19" s="71"/>
      <c r="SNG19" s="71"/>
      <c r="SNW19" s="71"/>
      <c r="SOM19" s="71"/>
      <c r="SPC19" s="71"/>
      <c r="SPS19" s="71"/>
      <c r="SQI19" s="71"/>
      <c r="SQY19" s="71"/>
      <c r="SRO19" s="71"/>
      <c r="SSE19" s="71"/>
      <c r="SSU19" s="71"/>
      <c r="STK19" s="71"/>
      <c r="SUA19" s="71"/>
      <c r="SUQ19" s="71"/>
      <c r="SVG19" s="71"/>
      <c r="SVW19" s="71"/>
      <c r="SWM19" s="71"/>
      <c r="SXC19" s="71"/>
      <c r="SXS19" s="71"/>
      <c r="SYI19" s="71"/>
      <c r="SYY19" s="71"/>
      <c r="SZO19" s="71"/>
      <c r="TAE19" s="71"/>
      <c r="TAU19" s="71"/>
      <c r="TBK19" s="71"/>
      <c r="TCA19" s="71"/>
      <c r="TCQ19" s="71"/>
      <c r="TDG19" s="71"/>
      <c r="TDW19" s="71"/>
      <c r="TEM19" s="71"/>
      <c r="TFC19" s="71"/>
      <c r="TFS19" s="71"/>
      <c r="TGI19" s="71"/>
      <c r="TGY19" s="71"/>
      <c r="THO19" s="71"/>
      <c r="TIE19" s="71"/>
      <c r="TIU19" s="71"/>
      <c r="TJK19" s="71"/>
      <c r="TKA19" s="71"/>
      <c r="TKQ19" s="71"/>
      <c r="TLG19" s="71"/>
      <c r="TLW19" s="71"/>
      <c r="TMM19" s="71"/>
      <c r="TNC19" s="71"/>
      <c r="TNS19" s="71"/>
      <c r="TOI19" s="71"/>
      <c r="TOY19" s="71"/>
      <c r="TPO19" s="71"/>
      <c r="TQE19" s="71"/>
      <c r="TQU19" s="71"/>
      <c r="TRK19" s="71"/>
      <c r="TSA19" s="71"/>
      <c r="TSQ19" s="71"/>
      <c r="TTG19" s="71"/>
      <c r="TTW19" s="71"/>
      <c r="TUM19" s="71"/>
      <c r="TVC19" s="71"/>
      <c r="TVS19" s="71"/>
      <c r="TWI19" s="71"/>
      <c r="TWY19" s="71"/>
      <c r="TXO19" s="71"/>
      <c r="TYE19" s="71"/>
      <c r="TYU19" s="71"/>
      <c r="TZK19" s="71"/>
      <c r="UAA19" s="71"/>
      <c r="UAQ19" s="71"/>
      <c r="UBG19" s="71"/>
      <c r="UBW19" s="71"/>
      <c r="UCM19" s="71"/>
      <c r="UDC19" s="71"/>
      <c r="UDS19" s="71"/>
      <c r="UEI19" s="71"/>
      <c r="UEY19" s="71"/>
      <c r="UFO19" s="71"/>
      <c r="UGE19" s="71"/>
      <c r="UGU19" s="71"/>
      <c r="UHK19" s="71"/>
      <c r="UIA19" s="71"/>
      <c r="UIQ19" s="71"/>
      <c r="UJG19" s="71"/>
      <c r="UJW19" s="71"/>
      <c r="UKM19" s="71"/>
      <c r="ULC19" s="71"/>
      <c r="ULS19" s="71"/>
      <c r="UMI19" s="71"/>
      <c r="UMY19" s="71"/>
      <c r="UNO19" s="71"/>
      <c r="UOE19" s="71"/>
      <c r="UOU19" s="71"/>
      <c r="UPK19" s="71"/>
      <c r="UQA19" s="71"/>
      <c r="UQQ19" s="71"/>
      <c r="URG19" s="71"/>
      <c r="URW19" s="71"/>
      <c r="USM19" s="71"/>
      <c r="UTC19" s="71"/>
      <c r="UTS19" s="71"/>
      <c r="UUI19" s="71"/>
      <c r="UUY19" s="71"/>
      <c r="UVO19" s="71"/>
      <c r="UWE19" s="71"/>
      <c r="UWU19" s="71"/>
      <c r="UXK19" s="71"/>
      <c r="UYA19" s="71"/>
      <c r="UYQ19" s="71"/>
      <c r="UZG19" s="71"/>
      <c r="UZW19" s="71"/>
      <c r="VAM19" s="71"/>
      <c r="VBC19" s="71"/>
      <c r="VBS19" s="71"/>
      <c r="VCI19" s="71"/>
      <c r="VCY19" s="71"/>
      <c r="VDO19" s="71"/>
      <c r="VEE19" s="71"/>
      <c r="VEU19" s="71"/>
      <c r="VFK19" s="71"/>
      <c r="VGA19" s="71"/>
      <c r="VGQ19" s="71"/>
      <c r="VHG19" s="71"/>
      <c r="VHW19" s="71"/>
      <c r="VIM19" s="71"/>
      <c r="VJC19" s="71"/>
      <c r="VJS19" s="71"/>
      <c r="VKI19" s="71"/>
      <c r="VKY19" s="71"/>
      <c r="VLO19" s="71"/>
      <c r="VME19" s="71"/>
      <c r="VMU19" s="71"/>
      <c r="VNK19" s="71"/>
      <c r="VOA19" s="71"/>
      <c r="VOQ19" s="71"/>
      <c r="VPG19" s="71"/>
      <c r="VPW19" s="71"/>
      <c r="VQM19" s="71"/>
      <c r="VRC19" s="71"/>
      <c r="VRS19" s="71"/>
      <c r="VSI19" s="71"/>
      <c r="VSY19" s="71"/>
      <c r="VTO19" s="71"/>
      <c r="VUE19" s="71"/>
      <c r="VUU19" s="71"/>
      <c r="VVK19" s="71"/>
      <c r="VWA19" s="71"/>
      <c r="VWQ19" s="71"/>
      <c r="VXG19" s="71"/>
      <c r="VXW19" s="71"/>
      <c r="VYM19" s="71"/>
      <c r="VZC19" s="71"/>
      <c r="VZS19" s="71"/>
      <c r="WAI19" s="71"/>
      <c r="WAY19" s="71"/>
      <c r="WBO19" s="71"/>
      <c r="WCE19" s="71"/>
      <c r="WCU19" s="71"/>
      <c r="WDK19" s="71"/>
      <c r="WEA19" s="71"/>
      <c r="WEQ19" s="71"/>
      <c r="WFG19" s="71"/>
      <c r="WFW19" s="71"/>
      <c r="WGM19" s="71"/>
      <c r="WHC19" s="71"/>
      <c r="WHS19" s="71"/>
      <c r="WII19" s="71"/>
      <c r="WIY19" s="71"/>
      <c r="WJO19" s="71"/>
      <c r="WKE19" s="71"/>
      <c r="WKU19" s="71"/>
      <c r="WLK19" s="71"/>
      <c r="WMA19" s="71"/>
      <c r="WMQ19" s="71"/>
      <c r="WNG19" s="71"/>
      <c r="WNW19" s="71"/>
      <c r="WOM19" s="71"/>
      <c r="WPC19" s="71"/>
      <c r="WPS19" s="71"/>
      <c r="WQI19" s="71"/>
      <c r="WQY19" s="71"/>
      <c r="WRO19" s="71"/>
      <c r="WSE19" s="71"/>
      <c r="WSU19" s="71"/>
      <c r="WTK19" s="71"/>
      <c r="WUA19" s="71"/>
      <c r="WUQ19" s="71"/>
      <c r="WVG19" s="71"/>
      <c r="WVW19" s="71"/>
      <c r="WWM19" s="71"/>
      <c r="WXC19" s="71"/>
      <c r="WXS19" s="71"/>
      <c r="WYI19" s="71"/>
      <c r="WYY19" s="71"/>
      <c r="WZO19" s="71"/>
      <c r="XAE19" s="71"/>
      <c r="XAU19" s="71"/>
      <c r="XBK19" s="71"/>
      <c r="XCA19" s="71"/>
      <c r="XCQ19" s="71"/>
      <c r="XDG19" s="71"/>
      <c r="XDW19" s="71"/>
      <c r="XEM19" s="71"/>
    </row>
    <row r="20" spans="1:1023 1039:2047 2063:3071 3087:4095 4111:5119 5135:6143 6159:7167 7183:8191 8207:9215 9231:10239 10255:11263 11279:12287 12303:13311 13327:14335 14351:15359 15375:16367">
      <c r="A20" s="20" t="str">
        <f>IF(COUNTBLANK(F20)=1," ",COUNTA($F$12:F20))</f>
        <v xml:space="preserve"> </v>
      </c>
      <c r="B20" s="73" t="s">
        <v>215</v>
      </c>
      <c r="C20" s="68" t="s">
        <v>112</v>
      </c>
      <c r="D20" s="68">
        <v>1</v>
      </c>
      <c r="E20" s="95"/>
      <c r="F20" s="134"/>
      <c r="G20" s="135">
        <f t="shared" si="0"/>
        <v>0</v>
      </c>
      <c r="H20" s="116"/>
      <c r="I20" s="135">
        <f>ROUND(G20*0.07,2)*20</f>
        <v>0</v>
      </c>
      <c r="J20" s="135">
        <f t="shared" si="1"/>
        <v>0</v>
      </c>
      <c r="K20" s="135">
        <f t="shared" si="2"/>
        <v>0</v>
      </c>
      <c r="L20" s="135">
        <f t="shared" si="3"/>
        <v>0</v>
      </c>
      <c r="M20" s="135">
        <f t="shared" si="4"/>
        <v>0</v>
      </c>
      <c r="N20" s="135">
        <f t="shared" si="5"/>
        <v>0</v>
      </c>
      <c r="O20" s="70">
        <f t="shared" si="6"/>
        <v>0</v>
      </c>
      <c r="AE20" s="71"/>
      <c r="AU20" s="71"/>
      <c r="BK20" s="71"/>
      <c r="CA20" s="71"/>
      <c r="CQ20" s="71"/>
      <c r="DG20" s="71"/>
      <c r="DW20" s="71"/>
      <c r="EM20" s="71"/>
      <c r="FC20" s="71"/>
      <c r="FS20" s="71"/>
      <c r="GI20" s="71"/>
      <c r="GY20" s="71"/>
      <c r="HO20" s="71"/>
      <c r="IE20" s="71"/>
      <c r="IU20" s="71"/>
      <c r="JK20" s="71"/>
      <c r="KA20" s="71"/>
      <c r="KQ20" s="71"/>
      <c r="LG20" s="71"/>
      <c r="LW20" s="71"/>
      <c r="MM20" s="71"/>
      <c r="NC20" s="71"/>
      <c r="NS20" s="71"/>
      <c r="OI20" s="71"/>
      <c r="OY20" s="71"/>
      <c r="PO20" s="71"/>
      <c r="QE20" s="71"/>
      <c r="QU20" s="71"/>
      <c r="RK20" s="71"/>
      <c r="SA20" s="71"/>
      <c r="SQ20" s="71"/>
      <c r="TG20" s="71"/>
      <c r="TW20" s="71"/>
      <c r="UM20" s="71"/>
      <c r="VC20" s="71"/>
      <c r="VS20" s="71"/>
      <c r="WI20" s="71"/>
      <c r="WY20" s="71"/>
      <c r="XO20" s="71"/>
      <c r="YE20" s="71"/>
      <c r="YU20" s="71"/>
      <c r="ZK20" s="71"/>
      <c r="AAA20" s="71"/>
      <c r="AAQ20" s="71"/>
      <c r="ABG20" s="71"/>
      <c r="ABW20" s="71"/>
      <c r="ACM20" s="71"/>
      <c r="ADC20" s="71"/>
      <c r="ADS20" s="71"/>
      <c r="AEI20" s="71"/>
      <c r="AEY20" s="71"/>
      <c r="AFO20" s="71"/>
      <c r="AGE20" s="71"/>
      <c r="AGU20" s="71"/>
      <c r="AHK20" s="71"/>
      <c r="AIA20" s="71"/>
      <c r="AIQ20" s="71"/>
      <c r="AJG20" s="71"/>
      <c r="AJW20" s="71"/>
      <c r="AKM20" s="71"/>
      <c r="ALC20" s="71"/>
      <c r="ALS20" s="71"/>
      <c r="AMI20" s="71"/>
      <c r="AMY20" s="71"/>
      <c r="ANO20" s="71"/>
      <c r="AOE20" s="71"/>
      <c r="AOU20" s="71"/>
      <c r="APK20" s="71"/>
      <c r="AQA20" s="71"/>
      <c r="AQQ20" s="71"/>
      <c r="ARG20" s="71"/>
      <c r="ARW20" s="71"/>
      <c r="ASM20" s="71"/>
      <c r="ATC20" s="71"/>
      <c r="ATS20" s="71"/>
      <c r="AUI20" s="71"/>
      <c r="AUY20" s="71"/>
      <c r="AVO20" s="71"/>
      <c r="AWE20" s="71"/>
      <c r="AWU20" s="71"/>
      <c r="AXK20" s="71"/>
      <c r="AYA20" s="71"/>
      <c r="AYQ20" s="71"/>
      <c r="AZG20" s="71"/>
      <c r="AZW20" s="71"/>
      <c r="BAM20" s="71"/>
      <c r="BBC20" s="71"/>
      <c r="BBS20" s="71"/>
      <c r="BCI20" s="71"/>
      <c r="BCY20" s="71"/>
      <c r="BDO20" s="71"/>
      <c r="BEE20" s="71"/>
      <c r="BEU20" s="71"/>
      <c r="BFK20" s="71"/>
      <c r="BGA20" s="71"/>
      <c r="BGQ20" s="71"/>
      <c r="BHG20" s="71"/>
      <c r="BHW20" s="71"/>
      <c r="BIM20" s="71"/>
      <c r="BJC20" s="71"/>
      <c r="BJS20" s="71"/>
      <c r="BKI20" s="71"/>
      <c r="BKY20" s="71"/>
      <c r="BLO20" s="71"/>
      <c r="BME20" s="71"/>
      <c r="BMU20" s="71"/>
      <c r="BNK20" s="71"/>
      <c r="BOA20" s="71"/>
      <c r="BOQ20" s="71"/>
      <c r="BPG20" s="71"/>
      <c r="BPW20" s="71"/>
      <c r="BQM20" s="71"/>
      <c r="BRC20" s="71"/>
      <c r="BRS20" s="71"/>
      <c r="BSI20" s="71"/>
      <c r="BSY20" s="71"/>
      <c r="BTO20" s="71"/>
      <c r="BUE20" s="71"/>
      <c r="BUU20" s="71"/>
      <c r="BVK20" s="71"/>
      <c r="BWA20" s="71"/>
      <c r="BWQ20" s="71"/>
      <c r="BXG20" s="71"/>
      <c r="BXW20" s="71"/>
      <c r="BYM20" s="71"/>
      <c r="BZC20" s="71"/>
      <c r="BZS20" s="71"/>
      <c r="CAI20" s="71"/>
      <c r="CAY20" s="71"/>
      <c r="CBO20" s="71"/>
      <c r="CCE20" s="71"/>
      <c r="CCU20" s="71"/>
      <c r="CDK20" s="71"/>
      <c r="CEA20" s="71"/>
      <c r="CEQ20" s="71"/>
      <c r="CFG20" s="71"/>
      <c r="CFW20" s="71"/>
      <c r="CGM20" s="71"/>
      <c r="CHC20" s="71"/>
      <c r="CHS20" s="71"/>
      <c r="CII20" s="71"/>
      <c r="CIY20" s="71"/>
      <c r="CJO20" s="71"/>
      <c r="CKE20" s="71"/>
      <c r="CKU20" s="71"/>
      <c r="CLK20" s="71"/>
      <c r="CMA20" s="71"/>
      <c r="CMQ20" s="71"/>
      <c r="CNG20" s="71"/>
      <c r="CNW20" s="71"/>
      <c r="COM20" s="71"/>
      <c r="CPC20" s="71"/>
      <c r="CPS20" s="71"/>
      <c r="CQI20" s="71"/>
      <c r="CQY20" s="71"/>
      <c r="CRO20" s="71"/>
      <c r="CSE20" s="71"/>
      <c r="CSU20" s="71"/>
      <c r="CTK20" s="71"/>
      <c r="CUA20" s="71"/>
      <c r="CUQ20" s="71"/>
      <c r="CVG20" s="71"/>
      <c r="CVW20" s="71"/>
      <c r="CWM20" s="71"/>
      <c r="CXC20" s="71"/>
      <c r="CXS20" s="71"/>
      <c r="CYI20" s="71"/>
      <c r="CYY20" s="71"/>
      <c r="CZO20" s="71"/>
      <c r="DAE20" s="71"/>
      <c r="DAU20" s="71"/>
      <c r="DBK20" s="71"/>
      <c r="DCA20" s="71"/>
      <c r="DCQ20" s="71"/>
      <c r="DDG20" s="71"/>
      <c r="DDW20" s="71"/>
      <c r="DEM20" s="71"/>
      <c r="DFC20" s="71"/>
      <c r="DFS20" s="71"/>
      <c r="DGI20" s="71"/>
      <c r="DGY20" s="71"/>
      <c r="DHO20" s="71"/>
      <c r="DIE20" s="71"/>
      <c r="DIU20" s="71"/>
      <c r="DJK20" s="71"/>
      <c r="DKA20" s="71"/>
      <c r="DKQ20" s="71"/>
      <c r="DLG20" s="71"/>
      <c r="DLW20" s="71"/>
      <c r="DMM20" s="71"/>
      <c r="DNC20" s="71"/>
      <c r="DNS20" s="71"/>
      <c r="DOI20" s="71"/>
      <c r="DOY20" s="71"/>
      <c r="DPO20" s="71"/>
      <c r="DQE20" s="71"/>
      <c r="DQU20" s="71"/>
      <c r="DRK20" s="71"/>
      <c r="DSA20" s="71"/>
      <c r="DSQ20" s="71"/>
      <c r="DTG20" s="71"/>
      <c r="DTW20" s="71"/>
      <c r="DUM20" s="71"/>
      <c r="DVC20" s="71"/>
      <c r="DVS20" s="71"/>
      <c r="DWI20" s="71"/>
      <c r="DWY20" s="71"/>
      <c r="DXO20" s="71"/>
      <c r="DYE20" s="71"/>
      <c r="DYU20" s="71"/>
      <c r="DZK20" s="71"/>
      <c r="EAA20" s="71"/>
      <c r="EAQ20" s="71"/>
      <c r="EBG20" s="71"/>
      <c r="EBW20" s="71"/>
      <c r="ECM20" s="71"/>
      <c r="EDC20" s="71"/>
      <c r="EDS20" s="71"/>
      <c r="EEI20" s="71"/>
      <c r="EEY20" s="71"/>
      <c r="EFO20" s="71"/>
      <c r="EGE20" s="71"/>
      <c r="EGU20" s="71"/>
      <c r="EHK20" s="71"/>
      <c r="EIA20" s="71"/>
      <c r="EIQ20" s="71"/>
      <c r="EJG20" s="71"/>
      <c r="EJW20" s="71"/>
      <c r="EKM20" s="71"/>
      <c r="ELC20" s="71"/>
      <c r="ELS20" s="71"/>
      <c r="EMI20" s="71"/>
      <c r="EMY20" s="71"/>
      <c r="ENO20" s="71"/>
      <c r="EOE20" s="71"/>
      <c r="EOU20" s="71"/>
      <c r="EPK20" s="71"/>
      <c r="EQA20" s="71"/>
      <c r="EQQ20" s="71"/>
      <c r="ERG20" s="71"/>
      <c r="ERW20" s="71"/>
      <c r="ESM20" s="71"/>
      <c r="ETC20" s="71"/>
      <c r="ETS20" s="71"/>
      <c r="EUI20" s="71"/>
      <c r="EUY20" s="71"/>
      <c r="EVO20" s="71"/>
      <c r="EWE20" s="71"/>
      <c r="EWU20" s="71"/>
      <c r="EXK20" s="71"/>
      <c r="EYA20" s="71"/>
      <c r="EYQ20" s="71"/>
      <c r="EZG20" s="71"/>
      <c r="EZW20" s="71"/>
      <c r="FAM20" s="71"/>
      <c r="FBC20" s="71"/>
      <c r="FBS20" s="71"/>
      <c r="FCI20" s="71"/>
      <c r="FCY20" s="71"/>
      <c r="FDO20" s="71"/>
      <c r="FEE20" s="71"/>
      <c r="FEU20" s="71"/>
      <c r="FFK20" s="71"/>
      <c r="FGA20" s="71"/>
      <c r="FGQ20" s="71"/>
      <c r="FHG20" s="71"/>
      <c r="FHW20" s="71"/>
      <c r="FIM20" s="71"/>
      <c r="FJC20" s="71"/>
      <c r="FJS20" s="71"/>
      <c r="FKI20" s="71"/>
      <c r="FKY20" s="71"/>
      <c r="FLO20" s="71"/>
      <c r="FME20" s="71"/>
      <c r="FMU20" s="71"/>
      <c r="FNK20" s="71"/>
      <c r="FOA20" s="71"/>
      <c r="FOQ20" s="71"/>
      <c r="FPG20" s="71"/>
      <c r="FPW20" s="71"/>
      <c r="FQM20" s="71"/>
      <c r="FRC20" s="71"/>
      <c r="FRS20" s="71"/>
      <c r="FSI20" s="71"/>
      <c r="FSY20" s="71"/>
      <c r="FTO20" s="71"/>
      <c r="FUE20" s="71"/>
      <c r="FUU20" s="71"/>
      <c r="FVK20" s="71"/>
      <c r="FWA20" s="71"/>
      <c r="FWQ20" s="71"/>
      <c r="FXG20" s="71"/>
      <c r="FXW20" s="71"/>
      <c r="FYM20" s="71"/>
      <c r="FZC20" s="71"/>
      <c r="FZS20" s="71"/>
      <c r="GAI20" s="71"/>
      <c r="GAY20" s="71"/>
      <c r="GBO20" s="71"/>
      <c r="GCE20" s="71"/>
      <c r="GCU20" s="71"/>
      <c r="GDK20" s="71"/>
      <c r="GEA20" s="71"/>
      <c r="GEQ20" s="71"/>
      <c r="GFG20" s="71"/>
      <c r="GFW20" s="71"/>
      <c r="GGM20" s="71"/>
      <c r="GHC20" s="71"/>
      <c r="GHS20" s="71"/>
      <c r="GII20" s="71"/>
      <c r="GIY20" s="71"/>
      <c r="GJO20" s="71"/>
      <c r="GKE20" s="71"/>
      <c r="GKU20" s="71"/>
      <c r="GLK20" s="71"/>
      <c r="GMA20" s="71"/>
      <c r="GMQ20" s="71"/>
      <c r="GNG20" s="71"/>
      <c r="GNW20" s="71"/>
      <c r="GOM20" s="71"/>
      <c r="GPC20" s="71"/>
      <c r="GPS20" s="71"/>
      <c r="GQI20" s="71"/>
      <c r="GQY20" s="71"/>
      <c r="GRO20" s="71"/>
      <c r="GSE20" s="71"/>
      <c r="GSU20" s="71"/>
      <c r="GTK20" s="71"/>
      <c r="GUA20" s="71"/>
      <c r="GUQ20" s="71"/>
      <c r="GVG20" s="71"/>
      <c r="GVW20" s="71"/>
      <c r="GWM20" s="71"/>
      <c r="GXC20" s="71"/>
      <c r="GXS20" s="71"/>
      <c r="GYI20" s="71"/>
      <c r="GYY20" s="71"/>
      <c r="GZO20" s="71"/>
      <c r="HAE20" s="71"/>
      <c r="HAU20" s="71"/>
      <c r="HBK20" s="71"/>
      <c r="HCA20" s="71"/>
      <c r="HCQ20" s="71"/>
      <c r="HDG20" s="71"/>
      <c r="HDW20" s="71"/>
      <c r="HEM20" s="71"/>
      <c r="HFC20" s="71"/>
      <c r="HFS20" s="71"/>
      <c r="HGI20" s="71"/>
      <c r="HGY20" s="71"/>
      <c r="HHO20" s="71"/>
      <c r="HIE20" s="71"/>
      <c r="HIU20" s="71"/>
      <c r="HJK20" s="71"/>
      <c r="HKA20" s="71"/>
      <c r="HKQ20" s="71"/>
      <c r="HLG20" s="71"/>
      <c r="HLW20" s="71"/>
      <c r="HMM20" s="71"/>
      <c r="HNC20" s="71"/>
      <c r="HNS20" s="71"/>
      <c r="HOI20" s="71"/>
      <c r="HOY20" s="71"/>
      <c r="HPO20" s="71"/>
      <c r="HQE20" s="71"/>
      <c r="HQU20" s="71"/>
      <c r="HRK20" s="71"/>
      <c r="HSA20" s="71"/>
      <c r="HSQ20" s="71"/>
      <c r="HTG20" s="71"/>
      <c r="HTW20" s="71"/>
      <c r="HUM20" s="71"/>
      <c r="HVC20" s="71"/>
      <c r="HVS20" s="71"/>
      <c r="HWI20" s="71"/>
      <c r="HWY20" s="71"/>
      <c r="HXO20" s="71"/>
      <c r="HYE20" s="71"/>
      <c r="HYU20" s="71"/>
      <c r="HZK20" s="71"/>
      <c r="IAA20" s="71"/>
      <c r="IAQ20" s="71"/>
      <c r="IBG20" s="71"/>
      <c r="IBW20" s="71"/>
      <c r="ICM20" s="71"/>
      <c r="IDC20" s="71"/>
      <c r="IDS20" s="71"/>
      <c r="IEI20" s="71"/>
      <c r="IEY20" s="71"/>
      <c r="IFO20" s="71"/>
      <c r="IGE20" s="71"/>
      <c r="IGU20" s="71"/>
      <c r="IHK20" s="71"/>
      <c r="IIA20" s="71"/>
      <c r="IIQ20" s="71"/>
      <c r="IJG20" s="71"/>
      <c r="IJW20" s="71"/>
      <c r="IKM20" s="71"/>
      <c r="ILC20" s="71"/>
      <c r="ILS20" s="71"/>
      <c r="IMI20" s="71"/>
      <c r="IMY20" s="71"/>
      <c r="INO20" s="71"/>
      <c r="IOE20" s="71"/>
      <c r="IOU20" s="71"/>
      <c r="IPK20" s="71"/>
      <c r="IQA20" s="71"/>
      <c r="IQQ20" s="71"/>
      <c r="IRG20" s="71"/>
      <c r="IRW20" s="71"/>
      <c r="ISM20" s="71"/>
      <c r="ITC20" s="71"/>
      <c r="ITS20" s="71"/>
      <c r="IUI20" s="71"/>
      <c r="IUY20" s="71"/>
      <c r="IVO20" s="71"/>
      <c r="IWE20" s="71"/>
      <c r="IWU20" s="71"/>
      <c r="IXK20" s="71"/>
      <c r="IYA20" s="71"/>
      <c r="IYQ20" s="71"/>
      <c r="IZG20" s="71"/>
      <c r="IZW20" s="71"/>
      <c r="JAM20" s="71"/>
      <c r="JBC20" s="71"/>
      <c r="JBS20" s="71"/>
      <c r="JCI20" s="71"/>
      <c r="JCY20" s="71"/>
      <c r="JDO20" s="71"/>
      <c r="JEE20" s="71"/>
      <c r="JEU20" s="71"/>
      <c r="JFK20" s="71"/>
      <c r="JGA20" s="71"/>
      <c r="JGQ20" s="71"/>
      <c r="JHG20" s="71"/>
      <c r="JHW20" s="71"/>
      <c r="JIM20" s="71"/>
      <c r="JJC20" s="71"/>
      <c r="JJS20" s="71"/>
      <c r="JKI20" s="71"/>
      <c r="JKY20" s="71"/>
      <c r="JLO20" s="71"/>
      <c r="JME20" s="71"/>
      <c r="JMU20" s="71"/>
      <c r="JNK20" s="71"/>
      <c r="JOA20" s="71"/>
      <c r="JOQ20" s="71"/>
      <c r="JPG20" s="71"/>
      <c r="JPW20" s="71"/>
      <c r="JQM20" s="71"/>
      <c r="JRC20" s="71"/>
      <c r="JRS20" s="71"/>
      <c r="JSI20" s="71"/>
      <c r="JSY20" s="71"/>
      <c r="JTO20" s="71"/>
      <c r="JUE20" s="71"/>
      <c r="JUU20" s="71"/>
      <c r="JVK20" s="71"/>
      <c r="JWA20" s="71"/>
      <c r="JWQ20" s="71"/>
      <c r="JXG20" s="71"/>
      <c r="JXW20" s="71"/>
      <c r="JYM20" s="71"/>
      <c r="JZC20" s="71"/>
      <c r="JZS20" s="71"/>
      <c r="KAI20" s="71"/>
      <c r="KAY20" s="71"/>
      <c r="KBO20" s="71"/>
      <c r="KCE20" s="71"/>
      <c r="KCU20" s="71"/>
      <c r="KDK20" s="71"/>
      <c r="KEA20" s="71"/>
      <c r="KEQ20" s="71"/>
      <c r="KFG20" s="71"/>
      <c r="KFW20" s="71"/>
      <c r="KGM20" s="71"/>
      <c r="KHC20" s="71"/>
      <c r="KHS20" s="71"/>
      <c r="KII20" s="71"/>
      <c r="KIY20" s="71"/>
      <c r="KJO20" s="71"/>
      <c r="KKE20" s="71"/>
      <c r="KKU20" s="71"/>
      <c r="KLK20" s="71"/>
      <c r="KMA20" s="71"/>
      <c r="KMQ20" s="71"/>
      <c r="KNG20" s="71"/>
      <c r="KNW20" s="71"/>
      <c r="KOM20" s="71"/>
      <c r="KPC20" s="71"/>
      <c r="KPS20" s="71"/>
      <c r="KQI20" s="71"/>
      <c r="KQY20" s="71"/>
      <c r="KRO20" s="71"/>
      <c r="KSE20" s="71"/>
      <c r="KSU20" s="71"/>
      <c r="KTK20" s="71"/>
      <c r="KUA20" s="71"/>
      <c r="KUQ20" s="71"/>
      <c r="KVG20" s="71"/>
      <c r="KVW20" s="71"/>
      <c r="KWM20" s="71"/>
      <c r="KXC20" s="71"/>
      <c r="KXS20" s="71"/>
      <c r="KYI20" s="71"/>
      <c r="KYY20" s="71"/>
      <c r="KZO20" s="71"/>
      <c r="LAE20" s="71"/>
      <c r="LAU20" s="71"/>
      <c r="LBK20" s="71"/>
      <c r="LCA20" s="71"/>
      <c r="LCQ20" s="71"/>
      <c r="LDG20" s="71"/>
      <c r="LDW20" s="71"/>
      <c r="LEM20" s="71"/>
      <c r="LFC20" s="71"/>
      <c r="LFS20" s="71"/>
      <c r="LGI20" s="71"/>
      <c r="LGY20" s="71"/>
      <c r="LHO20" s="71"/>
      <c r="LIE20" s="71"/>
      <c r="LIU20" s="71"/>
      <c r="LJK20" s="71"/>
      <c r="LKA20" s="71"/>
      <c r="LKQ20" s="71"/>
      <c r="LLG20" s="71"/>
      <c r="LLW20" s="71"/>
      <c r="LMM20" s="71"/>
      <c r="LNC20" s="71"/>
      <c r="LNS20" s="71"/>
      <c r="LOI20" s="71"/>
      <c r="LOY20" s="71"/>
      <c r="LPO20" s="71"/>
      <c r="LQE20" s="71"/>
      <c r="LQU20" s="71"/>
      <c r="LRK20" s="71"/>
      <c r="LSA20" s="71"/>
      <c r="LSQ20" s="71"/>
      <c r="LTG20" s="71"/>
      <c r="LTW20" s="71"/>
      <c r="LUM20" s="71"/>
      <c r="LVC20" s="71"/>
      <c r="LVS20" s="71"/>
      <c r="LWI20" s="71"/>
      <c r="LWY20" s="71"/>
      <c r="LXO20" s="71"/>
      <c r="LYE20" s="71"/>
      <c r="LYU20" s="71"/>
      <c r="LZK20" s="71"/>
      <c r="MAA20" s="71"/>
      <c r="MAQ20" s="71"/>
      <c r="MBG20" s="71"/>
      <c r="MBW20" s="71"/>
      <c r="MCM20" s="71"/>
      <c r="MDC20" s="71"/>
      <c r="MDS20" s="71"/>
      <c r="MEI20" s="71"/>
      <c r="MEY20" s="71"/>
      <c r="MFO20" s="71"/>
      <c r="MGE20" s="71"/>
      <c r="MGU20" s="71"/>
      <c r="MHK20" s="71"/>
      <c r="MIA20" s="71"/>
      <c r="MIQ20" s="71"/>
      <c r="MJG20" s="71"/>
      <c r="MJW20" s="71"/>
      <c r="MKM20" s="71"/>
      <c r="MLC20" s="71"/>
      <c r="MLS20" s="71"/>
      <c r="MMI20" s="71"/>
      <c r="MMY20" s="71"/>
      <c r="MNO20" s="71"/>
      <c r="MOE20" s="71"/>
      <c r="MOU20" s="71"/>
      <c r="MPK20" s="71"/>
      <c r="MQA20" s="71"/>
      <c r="MQQ20" s="71"/>
      <c r="MRG20" s="71"/>
      <c r="MRW20" s="71"/>
      <c r="MSM20" s="71"/>
      <c r="MTC20" s="71"/>
      <c r="MTS20" s="71"/>
      <c r="MUI20" s="71"/>
      <c r="MUY20" s="71"/>
      <c r="MVO20" s="71"/>
      <c r="MWE20" s="71"/>
      <c r="MWU20" s="71"/>
      <c r="MXK20" s="71"/>
      <c r="MYA20" s="71"/>
      <c r="MYQ20" s="71"/>
      <c r="MZG20" s="71"/>
      <c r="MZW20" s="71"/>
      <c r="NAM20" s="71"/>
      <c r="NBC20" s="71"/>
      <c r="NBS20" s="71"/>
      <c r="NCI20" s="71"/>
      <c r="NCY20" s="71"/>
      <c r="NDO20" s="71"/>
      <c r="NEE20" s="71"/>
      <c r="NEU20" s="71"/>
      <c r="NFK20" s="71"/>
      <c r="NGA20" s="71"/>
      <c r="NGQ20" s="71"/>
      <c r="NHG20" s="71"/>
      <c r="NHW20" s="71"/>
      <c r="NIM20" s="71"/>
      <c r="NJC20" s="71"/>
      <c r="NJS20" s="71"/>
      <c r="NKI20" s="71"/>
      <c r="NKY20" s="71"/>
      <c r="NLO20" s="71"/>
      <c r="NME20" s="71"/>
      <c r="NMU20" s="71"/>
      <c r="NNK20" s="71"/>
      <c r="NOA20" s="71"/>
      <c r="NOQ20" s="71"/>
      <c r="NPG20" s="71"/>
      <c r="NPW20" s="71"/>
      <c r="NQM20" s="71"/>
      <c r="NRC20" s="71"/>
      <c r="NRS20" s="71"/>
      <c r="NSI20" s="71"/>
      <c r="NSY20" s="71"/>
      <c r="NTO20" s="71"/>
      <c r="NUE20" s="71"/>
      <c r="NUU20" s="71"/>
      <c r="NVK20" s="71"/>
      <c r="NWA20" s="71"/>
      <c r="NWQ20" s="71"/>
      <c r="NXG20" s="71"/>
      <c r="NXW20" s="71"/>
      <c r="NYM20" s="71"/>
      <c r="NZC20" s="71"/>
      <c r="NZS20" s="71"/>
      <c r="OAI20" s="71"/>
      <c r="OAY20" s="71"/>
      <c r="OBO20" s="71"/>
      <c r="OCE20" s="71"/>
      <c r="OCU20" s="71"/>
      <c r="ODK20" s="71"/>
      <c r="OEA20" s="71"/>
      <c r="OEQ20" s="71"/>
      <c r="OFG20" s="71"/>
      <c r="OFW20" s="71"/>
      <c r="OGM20" s="71"/>
      <c r="OHC20" s="71"/>
      <c r="OHS20" s="71"/>
      <c r="OII20" s="71"/>
      <c r="OIY20" s="71"/>
      <c r="OJO20" s="71"/>
      <c r="OKE20" s="71"/>
      <c r="OKU20" s="71"/>
      <c r="OLK20" s="71"/>
      <c r="OMA20" s="71"/>
      <c r="OMQ20" s="71"/>
      <c r="ONG20" s="71"/>
      <c r="ONW20" s="71"/>
      <c r="OOM20" s="71"/>
      <c r="OPC20" s="71"/>
      <c r="OPS20" s="71"/>
      <c r="OQI20" s="71"/>
      <c r="OQY20" s="71"/>
      <c r="ORO20" s="71"/>
      <c r="OSE20" s="71"/>
      <c r="OSU20" s="71"/>
      <c r="OTK20" s="71"/>
      <c r="OUA20" s="71"/>
      <c r="OUQ20" s="71"/>
      <c r="OVG20" s="71"/>
      <c r="OVW20" s="71"/>
      <c r="OWM20" s="71"/>
      <c r="OXC20" s="71"/>
      <c r="OXS20" s="71"/>
      <c r="OYI20" s="71"/>
      <c r="OYY20" s="71"/>
      <c r="OZO20" s="71"/>
      <c r="PAE20" s="71"/>
      <c r="PAU20" s="71"/>
      <c r="PBK20" s="71"/>
      <c r="PCA20" s="71"/>
      <c r="PCQ20" s="71"/>
      <c r="PDG20" s="71"/>
      <c r="PDW20" s="71"/>
      <c r="PEM20" s="71"/>
      <c r="PFC20" s="71"/>
      <c r="PFS20" s="71"/>
      <c r="PGI20" s="71"/>
      <c r="PGY20" s="71"/>
      <c r="PHO20" s="71"/>
      <c r="PIE20" s="71"/>
      <c r="PIU20" s="71"/>
      <c r="PJK20" s="71"/>
      <c r="PKA20" s="71"/>
      <c r="PKQ20" s="71"/>
      <c r="PLG20" s="71"/>
      <c r="PLW20" s="71"/>
      <c r="PMM20" s="71"/>
      <c r="PNC20" s="71"/>
      <c r="PNS20" s="71"/>
      <c r="POI20" s="71"/>
      <c r="POY20" s="71"/>
      <c r="PPO20" s="71"/>
      <c r="PQE20" s="71"/>
      <c r="PQU20" s="71"/>
      <c r="PRK20" s="71"/>
      <c r="PSA20" s="71"/>
      <c r="PSQ20" s="71"/>
      <c r="PTG20" s="71"/>
      <c r="PTW20" s="71"/>
      <c r="PUM20" s="71"/>
      <c r="PVC20" s="71"/>
      <c r="PVS20" s="71"/>
      <c r="PWI20" s="71"/>
      <c r="PWY20" s="71"/>
      <c r="PXO20" s="71"/>
      <c r="PYE20" s="71"/>
      <c r="PYU20" s="71"/>
      <c r="PZK20" s="71"/>
      <c r="QAA20" s="71"/>
      <c r="QAQ20" s="71"/>
      <c r="QBG20" s="71"/>
      <c r="QBW20" s="71"/>
      <c r="QCM20" s="71"/>
      <c r="QDC20" s="71"/>
      <c r="QDS20" s="71"/>
      <c r="QEI20" s="71"/>
      <c r="QEY20" s="71"/>
      <c r="QFO20" s="71"/>
      <c r="QGE20" s="71"/>
      <c r="QGU20" s="71"/>
      <c r="QHK20" s="71"/>
      <c r="QIA20" s="71"/>
      <c r="QIQ20" s="71"/>
      <c r="QJG20" s="71"/>
      <c r="QJW20" s="71"/>
      <c r="QKM20" s="71"/>
      <c r="QLC20" s="71"/>
      <c r="QLS20" s="71"/>
      <c r="QMI20" s="71"/>
      <c r="QMY20" s="71"/>
      <c r="QNO20" s="71"/>
      <c r="QOE20" s="71"/>
      <c r="QOU20" s="71"/>
      <c r="QPK20" s="71"/>
      <c r="QQA20" s="71"/>
      <c r="QQQ20" s="71"/>
      <c r="QRG20" s="71"/>
      <c r="QRW20" s="71"/>
      <c r="QSM20" s="71"/>
      <c r="QTC20" s="71"/>
      <c r="QTS20" s="71"/>
      <c r="QUI20" s="71"/>
      <c r="QUY20" s="71"/>
      <c r="QVO20" s="71"/>
      <c r="QWE20" s="71"/>
      <c r="QWU20" s="71"/>
      <c r="QXK20" s="71"/>
      <c r="QYA20" s="71"/>
      <c r="QYQ20" s="71"/>
      <c r="QZG20" s="71"/>
      <c r="QZW20" s="71"/>
      <c r="RAM20" s="71"/>
      <c r="RBC20" s="71"/>
      <c r="RBS20" s="71"/>
      <c r="RCI20" s="71"/>
      <c r="RCY20" s="71"/>
      <c r="RDO20" s="71"/>
      <c r="REE20" s="71"/>
      <c r="REU20" s="71"/>
      <c r="RFK20" s="71"/>
      <c r="RGA20" s="71"/>
      <c r="RGQ20" s="71"/>
      <c r="RHG20" s="71"/>
      <c r="RHW20" s="71"/>
      <c r="RIM20" s="71"/>
      <c r="RJC20" s="71"/>
      <c r="RJS20" s="71"/>
      <c r="RKI20" s="71"/>
      <c r="RKY20" s="71"/>
      <c r="RLO20" s="71"/>
      <c r="RME20" s="71"/>
      <c r="RMU20" s="71"/>
      <c r="RNK20" s="71"/>
      <c r="ROA20" s="71"/>
      <c r="ROQ20" s="71"/>
      <c r="RPG20" s="71"/>
      <c r="RPW20" s="71"/>
      <c r="RQM20" s="71"/>
      <c r="RRC20" s="71"/>
      <c r="RRS20" s="71"/>
      <c r="RSI20" s="71"/>
      <c r="RSY20" s="71"/>
      <c r="RTO20" s="71"/>
      <c r="RUE20" s="71"/>
      <c r="RUU20" s="71"/>
      <c r="RVK20" s="71"/>
      <c r="RWA20" s="71"/>
      <c r="RWQ20" s="71"/>
      <c r="RXG20" s="71"/>
      <c r="RXW20" s="71"/>
      <c r="RYM20" s="71"/>
      <c r="RZC20" s="71"/>
      <c r="RZS20" s="71"/>
      <c r="SAI20" s="71"/>
      <c r="SAY20" s="71"/>
      <c r="SBO20" s="71"/>
      <c r="SCE20" s="71"/>
      <c r="SCU20" s="71"/>
      <c r="SDK20" s="71"/>
      <c r="SEA20" s="71"/>
      <c r="SEQ20" s="71"/>
      <c r="SFG20" s="71"/>
      <c r="SFW20" s="71"/>
      <c r="SGM20" s="71"/>
      <c r="SHC20" s="71"/>
      <c r="SHS20" s="71"/>
      <c r="SII20" s="71"/>
      <c r="SIY20" s="71"/>
      <c r="SJO20" s="71"/>
      <c r="SKE20" s="71"/>
      <c r="SKU20" s="71"/>
      <c r="SLK20" s="71"/>
      <c r="SMA20" s="71"/>
      <c r="SMQ20" s="71"/>
      <c r="SNG20" s="71"/>
      <c r="SNW20" s="71"/>
      <c r="SOM20" s="71"/>
      <c r="SPC20" s="71"/>
      <c r="SPS20" s="71"/>
      <c r="SQI20" s="71"/>
      <c r="SQY20" s="71"/>
      <c r="SRO20" s="71"/>
      <c r="SSE20" s="71"/>
      <c r="SSU20" s="71"/>
      <c r="STK20" s="71"/>
      <c r="SUA20" s="71"/>
      <c r="SUQ20" s="71"/>
      <c r="SVG20" s="71"/>
      <c r="SVW20" s="71"/>
      <c r="SWM20" s="71"/>
      <c r="SXC20" s="71"/>
      <c r="SXS20" s="71"/>
      <c r="SYI20" s="71"/>
      <c r="SYY20" s="71"/>
      <c r="SZO20" s="71"/>
      <c r="TAE20" s="71"/>
      <c r="TAU20" s="71"/>
      <c r="TBK20" s="71"/>
      <c r="TCA20" s="71"/>
      <c r="TCQ20" s="71"/>
      <c r="TDG20" s="71"/>
      <c r="TDW20" s="71"/>
      <c r="TEM20" s="71"/>
      <c r="TFC20" s="71"/>
      <c r="TFS20" s="71"/>
      <c r="TGI20" s="71"/>
      <c r="TGY20" s="71"/>
      <c r="THO20" s="71"/>
      <c r="TIE20" s="71"/>
      <c r="TIU20" s="71"/>
      <c r="TJK20" s="71"/>
      <c r="TKA20" s="71"/>
      <c r="TKQ20" s="71"/>
      <c r="TLG20" s="71"/>
      <c r="TLW20" s="71"/>
      <c r="TMM20" s="71"/>
      <c r="TNC20" s="71"/>
      <c r="TNS20" s="71"/>
      <c r="TOI20" s="71"/>
      <c r="TOY20" s="71"/>
      <c r="TPO20" s="71"/>
      <c r="TQE20" s="71"/>
      <c r="TQU20" s="71"/>
      <c r="TRK20" s="71"/>
      <c r="TSA20" s="71"/>
      <c r="TSQ20" s="71"/>
      <c r="TTG20" s="71"/>
      <c r="TTW20" s="71"/>
      <c r="TUM20" s="71"/>
      <c r="TVC20" s="71"/>
      <c r="TVS20" s="71"/>
      <c r="TWI20" s="71"/>
      <c r="TWY20" s="71"/>
      <c r="TXO20" s="71"/>
      <c r="TYE20" s="71"/>
      <c r="TYU20" s="71"/>
      <c r="TZK20" s="71"/>
      <c r="UAA20" s="71"/>
      <c r="UAQ20" s="71"/>
      <c r="UBG20" s="71"/>
      <c r="UBW20" s="71"/>
      <c r="UCM20" s="71"/>
      <c r="UDC20" s="71"/>
      <c r="UDS20" s="71"/>
      <c r="UEI20" s="71"/>
      <c r="UEY20" s="71"/>
      <c r="UFO20" s="71"/>
      <c r="UGE20" s="71"/>
      <c r="UGU20" s="71"/>
      <c r="UHK20" s="71"/>
      <c r="UIA20" s="71"/>
      <c r="UIQ20" s="71"/>
      <c r="UJG20" s="71"/>
      <c r="UJW20" s="71"/>
      <c r="UKM20" s="71"/>
      <c r="ULC20" s="71"/>
      <c r="ULS20" s="71"/>
      <c r="UMI20" s="71"/>
      <c r="UMY20" s="71"/>
      <c r="UNO20" s="71"/>
      <c r="UOE20" s="71"/>
      <c r="UOU20" s="71"/>
      <c r="UPK20" s="71"/>
      <c r="UQA20" s="71"/>
      <c r="UQQ20" s="71"/>
      <c r="URG20" s="71"/>
      <c r="URW20" s="71"/>
      <c r="USM20" s="71"/>
      <c r="UTC20" s="71"/>
      <c r="UTS20" s="71"/>
      <c r="UUI20" s="71"/>
      <c r="UUY20" s="71"/>
      <c r="UVO20" s="71"/>
      <c r="UWE20" s="71"/>
      <c r="UWU20" s="71"/>
      <c r="UXK20" s="71"/>
      <c r="UYA20" s="71"/>
      <c r="UYQ20" s="71"/>
      <c r="UZG20" s="71"/>
      <c r="UZW20" s="71"/>
      <c r="VAM20" s="71"/>
      <c r="VBC20" s="71"/>
      <c r="VBS20" s="71"/>
      <c r="VCI20" s="71"/>
      <c r="VCY20" s="71"/>
      <c r="VDO20" s="71"/>
      <c r="VEE20" s="71"/>
      <c r="VEU20" s="71"/>
      <c r="VFK20" s="71"/>
      <c r="VGA20" s="71"/>
      <c r="VGQ20" s="71"/>
      <c r="VHG20" s="71"/>
      <c r="VHW20" s="71"/>
      <c r="VIM20" s="71"/>
      <c r="VJC20" s="71"/>
      <c r="VJS20" s="71"/>
      <c r="VKI20" s="71"/>
      <c r="VKY20" s="71"/>
      <c r="VLO20" s="71"/>
      <c r="VME20" s="71"/>
      <c r="VMU20" s="71"/>
      <c r="VNK20" s="71"/>
      <c r="VOA20" s="71"/>
      <c r="VOQ20" s="71"/>
      <c r="VPG20" s="71"/>
      <c r="VPW20" s="71"/>
      <c r="VQM20" s="71"/>
      <c r="VRC20" s="71"/>
      <c r="VRS20" s="71"/>
      <c r="VSI20" s="71"/>
      <c r="VSY20" s="71"/>
      <c r="VTO20" s="71"/>
      <c r="VUE20" s="71"/>
      <c r="VUU20" s="71"/>
      <c r="VVK20" s="71"/>
      <c r="VWA20" s="71"/>
      <c r="VWQ20" s="71"/>
      <c r="VXG20" s="71"/>
      <c r="VXW20" s="71"/>
      <c r="VYM20" s="71"/>
      <c r="VZC20" s="71"/>
      <c r="VZS20" s="71"/>
      <c r="WAI20" s="71"/>
      <c r="WAY20" s="71"/>
      <c r="WBO20" s="71"/>
      <c r="WCE20" s="71"/>
      <c r="WCU20" s="71"/>
      <c r="WDK20" s="71"/>
      <c r="WEA20" s="71"/>
      <c r="WEQ20" s="71"/>
      <c r="WFG20" s="71"/>
      <c r="WFW20" s="71"/>
      <c r="WGM20" s="71"/>
      <c r="WHC20" s="71"/>
      <c r="WHS20" s="71"/>
      <c r="WII20" s="71"/>
      <c r="WIY20" s="71"/>
      <c r="WJO20" s="71"/>
      <c r="WKE20" s="71"/>
      <c r="WKU20" s="71"/>
      <c r="WLK20" s="71"/>
      <c r="WMA20" s="71"/>
      <c r="WMQ20" s="71"/>
      <c r="WNG20" s="71"/>
      <c r="WNW20" s="71"/>
      <c r="WOM20" s="71"/>
      <c r="WPC20" s="71"/>
      <c r="WPS20" s="71"/>
      <c r="WQI20" s="71"/>
      <c r="WQY20" s="71"/>
      <c r="WRO20" s="71"/>
      <c r="WSE20" s="71"/>
      <c r="WSU20" s="71"/>
      <c r="WTK20" s="71"/>
      <c r="WUA20" s="71"/>
      <c r="WUQ20" s="71"/>
      <c r="WVG20" s="71"/>
      <c r="WVW20" s="71"/>
      <c r="WWM20" s="71"/>
      <c r="WXC20" s="71"/>
      <c r="WXS20" s="71"/>
      <c r="WYI20" s="71"/>
      <c r="WYY20" s="71"/>
      <c r="WZO20" s="71"/>
      <c r="XAE20" s="71"/>
      <c r="XAU20" s="71"/>
      <c r="XBK20" s="71"/>
      <c r="XCA20" s="71"/>
      <c r="XCQ20" s="71"/>
      <c r="XDG20" s="71"/>
      <c r="XDW20" s="71"/>
      <c r="XEM20" s="71"/>
    </row>
    <row r="21" spans="1:1023 1039:2047 2063:3071 3087:4095 4111:5119 5135:6143 6159:7167 7183:8191 8207:9215 9231:10239 10255:11263 11279:12287 12303:13311 13327:14335 14351:15359 15375:16367">
      <c r="A21" s="20" t="str">
        <f>IF(COUNTBLANK(F21)=1," ",COUNTA($F$12:F21))</f>
        <v xml:space="preserve"> </v>
      </c>
      <c r="B21" s="196" t="s">
        <v>137</v>
      </c>
      <c r="C21" s="68"/>
      <c r="D21" s="135"/>
      <c r="E21" s="135"/>
      <c r="F21" s="134"/>
      <c r="G21" s="135"/>
      <c r="H21" s="135"/>
      <c r="I21" s="135"/>
      <c r="J21" s="135"/>
      <c r="K21" s="135"/>
      <c r="L21" s="135"/>
      <c r="M21" s="135"/>
      <c r="N21" s="135"/>
      <c r="O21" s="70"/>
      <c r="AE21" s="71"/>
      <c r="AU21" s="71"/>
      <c r="BK21" s="71"/>
      <c r="CA21" s="71"/>
      <c r="CQ21" s="71"/>
      <c r="DG21" s="71"/>
      <c r="DW21" s="71"/>
      <c r="EM21" s="71"/>
      <c r="FC21" s="71"/>
      <c r="FS21" s="71"/>
      <c r="GI21" s="71"/>
      <c r="GY21" s="71"/>
      <c r="HO21" s="71"/>
      <c r="IE21" s="71"/>
      <c r="IU21" s="71"/>
      <c r="JK21" s="71"/>
      <c r="KA21" s="71"/>
      <c r="KQ21" s="71"/>
      <c r="LG21" s="71"/>
      <c r="LW21" s="71"/>
      <c r="MM21" s="71"/>
      <c r="NC21" s="71"/>
      <c r="NS21" s="71"/>
      <c r="OI21" s="71"/>
      <c r="OY21" s="71"/>
      <c r="PO21" s="71"/>
      <c r="QE21" s="71"/>
      <c r="QU21" s="71"/>
      <c r="RK21" s="71"/>
      <c r="SA21" s="71"/>
      <c r="SQ21" s="71"/>
      <c r="TG21" s="71"/>
      <c r="TW21" s="71"/>
      <c r="UM21" s="71"/>
      <c r="VC21" s="71"/>
      <c r="VS21" s="71"/>
      <c r="WI21" s="71"/>
      <c r="WY21" s="71"/>
      <c r="XO21" s="71"/>
      <c r="YE21" s="71"/>
      <c r="YU21" s="71"/>
      <c r="ZK21" s="71"/>
      <c r="AAA21" s="71"/>
      <c r="AAQ21" s="71"/>
      <c r="ABG21" s="71"/>
      <c r="ABW21" s="71"/>
      <c r="ACM21" s="71"/>
      <c r="ADC21" s="71"/>
      <c r="ADS21" s="71"/>
      <c r="AEI21" s="71"/>
      <c r="AEY21" s="71"/>
      <c r="AFO21" s="71"/>
      <c r="AGE21" s="71"/>
      <c r="AGU21" s="71"/>
      <c r="AHK21" s="71"/>
      <c r="AIA21" s="71"/>
      <c r="AIQ21" s="71"/>
      <c r="AJG21" s="71"/>
      <c r="AJW21" s="71"/>
      <c r="AKM21" s="71"/>
      <c r="ALC21" s="71"/>
      <c r="ALS21" s="71"/>
      <c r="AMI21" s="71"/>
      <c r="AMY21" s="71"/>
      <c r="ANO21" s="71"/>
      <c r="AOE21" s="71"/>
      <c r="AOU21" s="71"/>
      <c r="APK21" s="71"/>
      <c r="AQA21" s="71"/>
      <c r="AQQ21" s="71"/>
      <c r="ARG21" s="71"/>
      <c r="ARW21" s="71"/>
      <c r="ASM21" s="71"/>
      <c r="ATC21" s="71"/>
      <c r="ATS21" s="71"/>
      <c r="AUI21" s="71"/>
      <c r="AUY21" s="71"/>
      <c r="AVO21" s="71"/>
      <c r="AWE21" s="71"/>
      <c r="AWU21" s="71"/>
      <c r="AXK21" s="71"/>
      <c r="AYA21" s="71"/>
      <c r="AYQ21" s="71"/>
      <c r="AZG21" s="71"/>
      <c r="AZW21" s="71"/>
      <c r="BAM21" s="71"/>
      <c r="BBC21" s="71"/>
      <c r="BBS21" s="71"/>
      <c r="BCI21" s="71"/>
      <c r="BCY21" s="71"/>
      <c r="BDO21" s="71"/>
      <c r="BEE21" s="71"/>
      <c r="BEU21" s="71"/>
      <c r="BFK21" s="71"/>
      <c r="BGA21" s="71"/>
      <c r="BGQ21" s="71"/>
      <c r="BHG21" s="71"/>
      <c r="BHW21" s="71"/>
      <c r="BIM21" s="71"/>
      <c r="BJC21" s="71"/>
      <c r="BJS21" s="71"/>
      <c r="BKI21" s="71"/>
      <c r="BKY21" s="71"/>
      <c r="BLO21" s="71"/>
      <c r="BME21" s="71"/>
      <c r="BMU21" s="71"/>
      <c r="BNK21" s="71"/>
      <c r="BOA21" s="71"/>
      <c r="BOQ21" s="71"/>
      <c r="BPG21" s="71"/>
      <c r="BPW21" s="71"/>
      <c r="BQM21" s="71"/>
      <c r="BRC21" s="71"/>
      <c r="BRS21" s="71"/>
      <c r="BSI21" s="71"/>
      <c r="BSY21" s="71"/>
      <c r="BTO21" s="71"/>
      <c r="BUE21" s="71"/>
      <c r="BUU21" s="71"/>
      <c r="BVK21" s="71"/>
      <c r="BWA21" s="71"/>
      <c r="BWQ21" s="71"/>
      <c r="BXG21" s="71"/>
      <c r="BXW21" s="71"/>
      <c r="BYM21" s="71"/>
      <c r="BZC21" s="71"/>
      <c r="BZS21" s="71"/>
      <c r="CAI21" s="71"/>
      <c r="CAY21" s="71"/>
      <c r="CBO21" s="71"/>
      <c r="CCE21" s="71"/>
      <c r="CCU21" s="71"/>
      <c r="CDK21" s="71"/>
      <c r="CEA21" s="71"/>
      <c r="CEQ21" s="71"/>
      <c r="CFG21" s="71"/>
      <c r="CFW21" s="71"/>
      <c r="CGM21" s="71"/>
      <c r="CHC21" s="71"/>
      <c r="CHS21" s="71"/>
      <c r="CII21" s="71"/>
      <c r="CIY21" s="71"/>
      <c r="CJO21" s="71"/>
      <c r="CKE21" s="71"/>
      <c r="CKU21" s="71"/>
      <c r="CLK21" s="71"/>
      <c r="CMA21" s="71"/>
      <c r="CMQ21" s="71"/>
      <c r="CNG21" s="71"/>
      <c r="CNW21" s="71"/>
      <c r="COM21" s="71"/>
      <c r="CPC21" s="71"/>
      <c r="CPS21" s="71"/>
      <c r="CQI21" s="71"/>
      <c r="CQY21" s="71"/>
      <c r="CRO21" s="71"/>
      <c r="CSE21" s="71"/>
      <c r="CSU21" s="71"/>
      <c r="CTK21" s="71"/>
      <c r="CUA21" s="71"/>
      <c r="CUQ21" s="71"/>
      <c r="CVG21" s="71"/>
      <c r="CVW21" s="71"/>
      <c r="CWM21" s="71"/>
      <c r="CXC21" s="71"/>
      <c r="CXS21" s="71"/>
      <c r="CYI21" s="71"/>
      <c r="CYY21" s="71"/>
      <c r="CZO21" s="71"/>
      <c r="DAE21" s="71"/>
      <c r="DAU21" s="71"/>
      <c r="DBK21" s="71"/>
      <c r="DCA21" s="71"/>
      <c r="DCQ21" s="71"/>
      <c r="DDG21" s="71"/>
      <c r="DDW21" s="71"/>
      <c r="DEM21" s="71"/>
      <c r="DFC21" s="71"/>
      <c r="DFS21" s="71"/>
      <c r="DGI21" s="71"/>
      <c r="DGY21" s="71"/>
      <c r="DHO21" s="71"/>
      <c r="DIE21" s="71"/>
      <c r="DIU21" s="71"/>
      <c r="DJK21" s="71"/>
      <c r="DKA21" s="71"/>
      <c r="DKQ21" s="71"/>
      <c r="DLG21" s="71"/>
      <c r="DLW21" s="71"/>
      <c r="DMM21" s="71"/>
      <c r="DNC21" s="71"/>
      <c r="DNS21" s="71"/>
      <c r="DOI21" s="71"/>
      <c r="DOY21" s="71"/>
      <c r="DPO21" s="71"/>
      <c r="DQE21" s="71"/>
      <c r="DQU21" s="71"/>
      <c r="DRK21" s="71"/>
      <c r="DSA21" s="71"/>
      <c r="DSQ21" s="71"/>
      <c r="DTG21" s="71"/>
      <c r="DTW21" s="71"/>
      <c r="DUM21" s="71"/>
      <c r="DVC21" s="71"/>
      <c r="DVS21" s="71"/>
      <c r="DWI21" s="71"/>
      <c r="DWY21" s="71"/>
      <c r="DXO21" s="71"/>
      <c r="DYE21" s="71"/>
      <c r="DYU21" s="71"/>
      <c r="DZK21" s="71"/>
      <c r="EAA21" s="71"/>
      <c r="EAQ21" s="71"/>
      <c r="EBG21" s="71"/>
      <c r="EBW21" s="71"/>
      <c r="ECM21" s="71"/>
      <c r="EDC21" s="71"/>
      <c r="EDS21" s="71"/>
      <c r="EEI21" s="71"/>
      <c r="EEY21" s="71"/>
      <c r="EFO21" s="71"/>
      <c r="EGE21" s="71"/>
      <c r="EGU21" s="71"/>
      <c r="EHK21" s="71"/>
      <c r="EIA21" s="71"/>
      <c r="EIQ21" s="71"/>
      <c r="EJG21" s="71"/>
      <c r="EJW21" s="71"/>
      <c r="EKM21" s="71"/>
      <c r="ELC21" s="71"/>
      <c r="ELS21" s="71"/>
      <c r="EMI21" s="71"/>
      <c r="EMY21" s="71"/>
      <c r="ENO21" s="71"/>
      <c r="EOE21" s="71"/>
      <c r="EOU21" s="71"/>
      <c r="EPK21" s="71"/>
      <c r="EQA21" s="71"/>
      <c r="EQQ21" s="71"/>
      <c r="ERG21" s="71"/>
      <c r="ERW21" s="71"/>
      <c r="ESM21" s="71"/>
      <c r="ETC21" s="71"/>
      <c r="ETS21" s="71"/>
      <c r="EUI21" s="71"/>
      <c r="EUY21" s="71"/>
      <c r="EVO21" s="71"/>
      <c r="EWE21" s="71"/>
      <c r="EWU21" s="71"/>
      <c r="EXK21" s="71"/>
      <c r="EYA21" s="71"/>
      <c r="EYQ21" s="71"/>
      <c r="EZG21" s="71"/>
      <c r="EZW21" s="71"/>
      <c r="FAM21" s="71"/>
      <c r="FBC21" s="71"/>
      <c r="FBS21" s="71"/>
      <c r="FCI21" s="71"/>
      <c r="FCY21" s="71"/>
      <c r="FDO21" s="71"/>
      <c r="FEE21" s="71"/>
      <c r="FEU21" s="71"/>
      <c r="FFK21" s="71"/>
      <c r="FGA21" s="71"/>
      <c r="FGQ21" s="71"/>
      <c r="FHG21" s="71"/>
      <c r="FHW21" s="71"/>
      <c r="FIM21" s="71"/>
      <c r="FJC21" s="71"/>
      <c r="FJS21" s="71"/>
      <c r="FKI21" s="71"/>
      <c r="FKY21" s="71"/>
      <c r="FLO21" s="71"/>
      <c r="FME21" s="71"/>
      <c r="FMU21" s="71"/>
      <c r="FNK21" s="71"/>
      <c r="FOA21" s="71"/>
      <c r="FOQ21" s="71"/>
      <c r="FPG21" s="71"/>
      <c r="FPW21" s="71"/>
      <c r="FQM21" s="71"/>
      <c r="FRC21" s="71"/>
      <c r="FRS21" s="71"/>
      <c r="FSI21" s="71"/>
      <c r="FSY21" s="71"/>
      <c r="FTO21" s="71"/>
      <c r="FUE21" s="71"/>
      <c r="FUU21" s="71"/>
      <c r="FVK21" s="71"/>
      <c r="FWA21" s="71"/>
      <c r="FWQ21" s="71"/>
      <c r="FXG21" s="71"/>
      <c r="FXW21" s="71"/>
      <c r="FYM21" s="71"/>
      <c r="FZC21" s="71"/>
      <c r="FZS21" s="71"/>
      <c r="GAI21" s="71"/>
      <c r="GAY21" s="71"/>
      <c r="GBO21" s="71"/>
      <c r="GCE21" s="71"/>
      <c r="GCU21" s="71"/>
      <c r="GDK21" s="71"/>
      <c r="GEA21" s="71"/>
      <c r="GEQ21" s="71"/>
      <c r="GFG21" s="71"/>
      <c r="GFW21" s="71"/>
      <c r="GGM21" s="71"/>
      <c r="GHC21" s="71"/>
      <c r="GHS21" s="71"/>
      <c r="GII21" s="71"/>
      <c r="GIY21" s="71"/>
      <c r="GJO21" s="71"/>
      <c r="GKE21" s="71"/>
      <c r="GKU21" s="71"/>
      <c r="GLK21" s="71"/>
      <c r="GMA21" s="71"/>
      <c r="GMQ21" s="71"/>
      <c r="GNG21" s="71"/>
      <c r="GNW21" s="71"/>
      <c r="GOM21" s="71"/>
      <c r="GPC21" s="71"/>
      <c r="GPS21" s="71"/>
      <c r="GQI21" s="71"/>
      <c r="GQY21" s="71"/>
      <c r="GRO21" s="71"/>
      <c r="GSE21" s="71"/>
      <c r="GSU21" s="71"/>
      <c r="GTK21" s="71"/>
      <c r="GUA21" s="71"/>
      <c r="GUQ21" s="71"/>
      <c r="GVG21" s="71"/>
      <c r="GVW21" s="71"/>
      <c r="GWM21" s="71"/>
      <c r="GXC21" s="71"/>
      <c r="GXS21" s="71"/>
      <c r="GYI21" s="71"/>
      <c r="GYY21" s="71"/>
      <c r="GZO21" s="71"/>
      <c r="HAE21" s="71"/>
      <c r="HAU21" s="71"/>
      <c r="HBK21" s="71"/>
      <c r="HCA21" s="71"/>
      <c r="HCQ21" s="71"/>
      <c r="HDG21" s="71"/>
      <c r="HDW21" s="71"/>
      <c r="HEM21" s="71"/>
      <c r="HFC21" s="71"/>
      <c r="HFS21" s="71"/>
      <c r="HGI21" s="71"/>
      <c r="HGY21" s="71"/>
      <c r="HHO21" s="71"/>
      <c r="HIE21" s="71"/>
      <c r="HIU21" s="71"/>
      <c r="HJK21" s="71"/>
      <c r="HKA21" s="71"/>
      <c r="HKQ21" s="71"/>
      <c r="HLG21" s="71"/>
      <c r="HLW21" s="71"/>
      <c r="HMM21" s="71"/>
      <c r="HNC21" s="71"/>
      <c r="HNS21" s="71"/>
      <c r="HOI21" s="71"/>
      <c r="HOY21" s="71"/>
      <c r="HPO21" s="71"/>
      <c r="HQE21" s="71"/>
      <c r="HQU21" s="71"/>
      <c r="HRK21" s="71"/>
      <c r="HSA21" s="71"/>
      <c r="HSQ21" s="71"/>
      <c r="HTG21" s="71"/>
      <c r="HTW21" s="71"/>
      <c r="HUM21" s="71"/>
      <c r="HVC21" s="71"/>
      <c r="HVS21" s="71"/>
      <c r="HWI21" s="71"/>
      <c r="HWY21" s="71"/>
      <c r="HXO21" s="71"/>
      <c r="HYE21" s="71"/>
      <c r="HYU21" s="71"/>
      <c r="HZK21" s="71"/>
      <c r="IAA21" s="71"/>
      <c r="IAQ21" s="71"/>
      <c r="IBG21" s="71"/>
      <c r="IBW21" s="71"/>
      <c r="ICM21" s="71"/>
      <c r="IDC21" s="71"/>
      <c r="IDS21" s="71"/>
      <c r="IEI21" s="71"/>
      <c r="IEY21" s="71"/>
      <c r="IFO21" s="71"/>
      <c r="IGE21" s="71"/>
      <c r="IGU21" s="71"/>
      <c r="IHK21" s="71"/>
      <c r="IIA21" s="71"/>
      <c r="IIQ21" s="71"/>
      <c r="IJG21" s="71"/>
      <c r="IJW21" s="71"/>
      <c r="IKM21" s="71"/>
      <c r="ILC21" s="71"/>
      <c r="ILS21" s="71"/>
      <c r="IMI21" s="71"/>
      <c r="IMY21" s="71"/>
      <c r="INO21" s="71"/>
      <c r="IOE21" s="71"/>
      <c r="IOU21" s="71"/>
      <c r="IPK21" s="71"/>
      <c r="IQA21" s="71"/>
      <c r="IQQ21" s="71"/>
      <c r="IRG21" s="71"/>
      <c r="IRW21" s="71"/>
      <c r="ISM21" s="71"/>
      <c r="ITC21" s="71"/>
      <c r="ITS21" s="71"/>
      <c r="IUI21" s="71"/>
      <c r="IUY21" s="71"/>
      <c r="IVO21" s="71"/>
      <c r="IWE21" s="71"/>
      <c r="IWU21" s="71"/>
      <c r="IXK21" s="71"/>
      <c r="IYA21" s="71"/>
      <c r="IYQ21" s="71"/>
      <c r="IZG21" s="71"/>
      <c r="IZW21" s="71"/>
      <c r="JAM21" s="71"/>
      <c r="JBC21" s="71"/>
      <c r="JBS21" s="71"/>
      <c r="JCI21" s="71"/>
      <c r="JCY21" s="71"/>
      <c r="JDO21" s="71"/>
      <c r="JEE21" s="71"/>
      <c r="JEU21" s="71"/>
      <c r="JFK21" s="71"/>
      <c r="JGA21" s="71"/>
      <c r="JGQ21" s="71"/>
      <c r="JHG21" s="71"/>
      <c r="JHW21" s="71"/>
      <c r="JIM21" s="71"/>
      <c r="JJC21" s="71"/>
      <c r="JJS21" s="71"/>
      <c r="JKI21" s="71"/>
      <c r="JKY21" s="71"/>
      <c r="JLO21" s="71"/>
      <c r="JME21" s="71"/>
      <c r="JMU21" s="71"/>
      <c r="JNK21" s="71"/>
      <c r="JOA21" s="71"/>
      <c r="JOQ21" s="71"/>
      <c r="JPG21" s="71"/>
      <c r="JPW21" s="71"/>
      <c r="JQM21" s="71"/>
      <c r="JRC21" s="71"/>
      <c r="JRS21" s="71"/>
      <c r="JSI21" s="71"/>
      <c r="JSY21" s="71"/>
      <c r="JTO21" s="71"/>
      <c r="JUE21" s="71"/>
      <c r="JUU21" s="71"/>
      <c r="JVK21" s="71"/>
      <c r="JWA21" s="71"/>
      <c r="JWQ21" s="71"/>
      <c r="JXG21" s="71"/>
      <c r="JXW21" s="71"/>
      <c r="JYM21" s="71"/>
      <c r="JZC21" s="71"/>
      <c r="JZS21" s="71"/>
      <c r="KAI21" s="71"/>
      <c r="KAY21" s="71"/>
      <c r="KBO21" s="71"/>
      <c r="KCE21" s="71"/>
      <c r="KCU21" s="71"/>
      <c r="KDK21" s="71"/>
      <c r="KEA21" s="71"/>
      <c r="KEQ21" s="71"/>
      <c r="KFG21" s="71"/>
      <c r="KFW21" s="71"/>
      <c r="KGM21" s="71"/>
      <c r="KHC21" s="71"/>
      <c r="KHS21" s="71"/>
      <c r="KII21" s="71"/>
      <c r="KIY21" s="71"/>
      <c r="KJO21" s="71"/>
      <c r="KKE21" s="71"/>
      <c r="KKU21" s="71"/>
      <c r="KLK21" s="71"/>
      <c r="KMA21" s="71"/>
      <c r="KMQ21" s="71"/>
      <c r="KNG21" s="71"/>
      <c r="KNW21" s="71"/>
      <c r="KOM21" s="71"/>
      <c r="KPC21" s="71"/>
      <c r="KPS21" s="71"/>
      <c r="KQI21" s="71"/>
      <c r="KQY21" s="71"/>
      <c r="KRO21" s="71"/>
      <c r="KSE21" s="71"/>
      <c r="KSU21" s="71"/>
      <c r="KTK21" s="71"/>
      <c r="KUA21" s="71"/>
      <c r="KUQ21" s="71"/>
      <c r="KVG21" s="71"/>
      <c r="KVW21" s="71"/>
      <c r="KWM21" s="71"/>
      <c r="KXC21" s="71"/>
      <c r="KXS21" s="71"/>
      <c r="KYI21" s="71"/>
      <c r="KYY21" s="71"/>
      <c r="KZO21" s="71"/>
      <c r="LAE21" s="71"/>
      <c r="LAU21" s="71"/>
      <c r="LBK21" s="71"/>
      <c r="LCA21" s="71"/>
      <c r="LCQ21" s="71"/>
      <c r="LDG21" s="71"/>
      <c r="LDW21" s="71"/>
      <c r="LEM21" s="71"/>
      <c r="LFC21" s="71"/>
      <c r="LFS21" s="71"/>
      <c r="LGI21" s="71"/>
      <c r="LGY21" s="71"/>
      <c r="LHO21" s="71"/>
      <c r="LIE21" s="71"/>
      <c r="LIU21" s="71"/>
      <c r="LJK21" s="71"/>
      <c r="LKA21" s="71"/>
      <c r="LKQ21" s="71"/>
      <c r="LLG21" s="71"/>
      <c r="LLW21" s="71"/>
      <c r="LMM21" s="71"/>
      <c r="LNC21" s="71"/>
      <c r="LNS21" s="71"/>
      <c r="LOI21" s="71"/>
      <c r="LOY21" s="71"/>
      <c r="LPO21" s="71"/>
      <c r="LQE21" s="71"/>
      <c r="LQU21" s="71"/>
      <c r="LRK21" s="71"/>
      <c r="LSA21" s="71"/>
      <c r="LSQ21" s="71"/>
      <c r="LTG21" s="71"/>
      <c r="LTW21" s="71"/>
      <c r="LUM21" s="71"/>
      <c r="LVC21" s="71"/>
      <c r="LVS21" s="71"/>
      <c r="LWI21" s="71"/>
      <c r="LWY21" s="71"/>
      <c r="LXO21" s="71"/>
      <c r="LYE21" s="71"/>
      <c r="LYU21" s="71"/>
      <c r="LZK21" s="71"/>
      <c r="MAA21" s="71"/>
      <c r="MAQ21" s="71"/>
      <c r="MBG21" s="71"/>
      <c r="MBW21" s="71"/>
      <c r="MCM21" s="71"/>
      <c r="MDC21" s="71"/>
      <c r="MDS21" s="71"/>
      <c r="MEI21" s="71"/>
      <c r="MEY21" s="71"/>
      <c r="MFO21" s="71"/>
      <c r="MGE21" s="71"/>
      <c r="MGU21" s="71"/>
      <c r="MHK21" s="71"/>
      <c r="MIA21" s="71"/>
      <c r="MIQ21" s="71"/>
      <c r="MJG21" s="71"/>
      <c r="MJW21" s="71"/>
      <c r="MKM21" s="71"/>
      <c r="MLC21" s="71"/>
      <c r="MLS21" s="71"/>
      <c r="MMI21" s="71"/>
      <c r="MMY21" s="71"/>
      <c r="MNO21" s="71"/>
      <c r="MOE21" s="71"/>
      <c r="MOU21" s="71"/>
      <c r="MPK21" s="71"/>
      <c r="MQA21" s="71"/>
      <c r="MQQ21" s="71"/>
      <c r="MRG21" s="71"/>
      <c r="MRW21" s="71"/>
      <c r="MSM21" s="71"/>
      <c r="MTC21" s="71"/>
      <c r="MTS21" s="71"/>
      <c r="MUI21" s="71"/>
      <c r="MUY21" s="71"/>
      <c r="MVO21" s="71"/>
      <c r="MWE21" s="71"/>
      <c r="MWU21" s="71"/>
      <c r="MXK21" s="71"/>
      <c r="MYA21" s="71"/>
      <c r="MYQ21" s="71"/>
      <c r="MZG21" s="71"/>
      <c r="MZW21" s="71"/>
      <c r="NAM21" s="71"/>
      <c r="NBC21" s="71"/>
      <c r="NBS21" s="71"/>
      <c r="NCI21" s="71"/>
      <c r="NCY21" s="71"/>
      <c r="NDO21" s="71"/>
      <c r="NEE21" s="71"/>
      <c r="NEU21" s="71"/>
      <c r="NFK21" s="71"/>
      <c r="NGA21" s="71"/>
      <c r="NGQ21" s="71"/>
      <c r="NHG21" s="71"/>
      <c r="NHW21" s="71"/>
      <c r="NIM21" s="71"/>
      <c r="NJC21" s="71"/>
      <c r="NJS21" s="71"/>
      <c r="NKI21" s="71"/>
      <c r="NKY21" s="71"/>
      <c r="NLO21" s="71"/>
      <c r="NME21" s="71"/>
      <c r="NMU21" s="71"/>
      <c r="NNK21" s="71"/>
      <c r="NOA21" s="71"/>
      <c r="NOQ21" s="71"/>
      <c r="NPG21" s="71"/>
      <c r="NPW21" s="71"/>
      <c r="NQM21" s="71"/>
      <c r="NRC21" s="71"/>
      <c r="NRS21" s="71"/>
      <c r="NSI21" s="71"/>
      <c r="NSY21" s="71"/>
      <c r="NTO21" s="71"/>
      <c r="NUE21" s="71"/>
      <c r="NUU21" s="71"/>
      <c r="NVK21" s="71"/>
      <c r="NWA21" s="71"/>
      <c r="NWQ21" s="71"/>
      <c r="NXG21" s="71"/>
      <c r="NXW21" s="71"/>
      <c r="NYM21" s="71"/>
      <c r="NZC21" s="71"/>
      <c r="NZS21" s="71"/>
      <c r="OAI21" s="71"/>
      <c r="OAY21" s="71"/>
      <c r="OBO21" s="71"/>
      <c r="OCE21" s="71"/>
      <c r="OCU21" s="71"/>
      <c r="ODK21" s="71"/>
      <c r="OEA21" s="71"/>
      <c r="OEQ21" s="71"/>
      <c r="OFG21" s="71"/>
      <c r="OFW21" s="71"/>
      <c r="OGM21" s="71"/>
      <c r="OHC21" s="71"/>
      <c r="OHS21" s="71"/>
      <c r="OII21" s="71"/>
      <c r="OIY21" s="71"/>
      <c r="OJO21" s="71"/>
      <c r="OKE21" s="71"/>
      <c r="OKU21" s="71"/>
      <c r="OLK21" s="71"/>
      <c r="OMA21" s="71"/>
      <c r="OMQ21" s="71"/>
      <c r="ONG21" s="71"/>
      <c r="ONW21" s="71"/>
      <c r="OOM21" s="71"/>
      <c r="OPC21" s="71"/>
      <c r="OPS21" s="71"/>
      <c r="OQI21" s="71"/>
      <c r="OQY21" s="71"/>
      <c r="ORO21" s="71"/>
      <c r="OSE21" s="71"/>
      <c r="OSU21" s="71"/>
      <c r="OTK21" s="71"/>
      <c r="OUA21" s="71"/>
      <c r="OUQ21" s="71"/>
      <c r="OVG21" s="71"/>
      <c r="OVW21" s="71"/>
      <c r="OWM21" s="71"/>
      <c r="OXC21" s="71"/>
      <c r="OXS21" s="71"/>
      <c r="OYI21" s="71"/>
      <c r="OYY21" s="71"/>
      <c r="OZO21" s="71"/>
      <c r="PAE21" s="71"/>
      <c r="PAU21" s="71"/>
      <c r="PBK21" s="71"/>
      <c r="PCA21" s="71"/>
      <c r="PCQ21" s="71"/>
      <c r="PDG21" s="71"/>
      <c r="PDW21" s="71"/>
      <c r="PEM21" s="71"/>
      <c r="PFC21" s="71"/>
      <c r="PFS21" s="71"/>
      <c r="PGI21" s="71"/>
      <c r="PGY21" s="71"/>
      <c r="PHO21" s="71"/>
      <c r="PIE21" s="71"/>
      <c r="PIU21" s="71"/>
      <c r="PJK21" s="71"/>
      <c r="PKA21" s="71"/>
      <c r="PKQ21" s="71"/>
      <c r="PLG21" s="71"/>
      <c r="PLW21" s="71"/>
      <c r="PMM21" s="71"/>
      <c r="PNC21" s="71"/>
      <c r="PNS21" s="71"/>
      <c r="POI21" s="71"/>
      <c r="POY21" s="71"/>
      <c r="PPO21" s="71"/>
      <c r="PQE21" s="71"/>
      <c r="PQU21" s="71"/>
      <c r="PRK21" s="71"/>
      <c r="PSA21" s="71"/>
      <c r="PSQ21" s="71"/>
      <c r="PTG21" s="71"/>
      <c r="PTW21" s="71"/>
      <c r="PUM21" s="71"/>
      <c r="PVC21" s="71"/>
      <c r="PVS21" s="71"/>
      <c r="PWI21" s="71"/>
      <c r="PWY21" s="71"/>
      <c r="PXO21" s="71"/>
      <c r="PYE21" s="71"/>
      <c r="PYU21" s="71"/>
      <c r="PZK21" s="71"/>
      <c r="QAA21" s="71"/>
      <c r="QAQ21" s="71"/>
      <c r="QBG21" s="71"/>
      <c r="QBW21" s="71"/>
      <c r="QCM21" s="71"/>
      <c r="QDC21" s="71"/>
      <c r="QDS21" s="71"/>
      <c r="QEI21" s="71"/>
      <c r="QEY21" s="71"/>
      <c r="QFO21" s="71"/>
      <c r="QGE21" s="71"/>
      <c r="QGU21" s="71"/>
      <c r="QHK21" s="71"/>
      <c r="QIA21" s="71"/>
      <c r="QIQ21" s="71"/>
      <c r="QJG21" s="71"/>
      <c r="QJW21" s="71"/>
      <c r="QKM21" s="71"/>
      <c r="QLC21" s="71"/>
      <c r="QLS21" s="71"/>
      <c r="QMI21" s="71"/>
      <c r="QMY21" s="71"/>
      <c r="QNO21" s="71"/>
      <c r="QOE21" s="71"/>
      <c r="QOU21" s="71"/>
      <c r="QPK21" s="71"/>
      <c r="QQA21" s="71"/>
      <c r="QQQ21" s="71"/>
      <c r="QRG21" s="71"/>
      <c r="QRW21" s="71"/>
      <c r="QSM21" s="71"/>
      <c r="QTC21" s="71"/>
      <c r="QTS21" s="71"/>
      <c r="QUI21" s="71"/>
      <c r="QUY21" s="71"/>
      <c r="QVO21" s="71"/>
      <c r="QWE21" s="71"/>
      <c r="QWU21" s="71"/>
      <c r="QXK21" s="71"/>
      <c r="QYA21" s="71"/>
      <c r="QYQ21" s="71"/>
      <c r="QZG21" s="71"/>
      <c r="QZW21" s="71"/>
      <c r="RAM21" s="71"/>
      <c r="RBC21" s="71"/>
      <c r="RBS21" s="71"/>
      <c r="RCI21" s="71"/>
      <c r="RCY21" s="71"/>
      <c r="RDO21" s="71"/>
      <c r="REE21" s="71"/>
      <c r="REU21" s="71"/>
      <c r="RFK21" s="71"/>
      <c r="RGA21" s="71"/>
      <c r="RGQ21" s="71"/>
      <c r="RHG21" s="71"/>
      <c r="RHW21" s="71"/>
      <c r="RIM21" s="71"/>
      <c r="RJC21" s="71"/>
      <c r="RJS21" s="71"/>
      <c r="RKI21" s="71"/>
      <c r="RKY21" s="71"/>
      <c r="RLO21" s="71"/>
      <c r="RME21" s="71"/>
      <c r="RMU21" s="71"/>
      <c r="RNK21" s="71"/>
      <c r="ROA21" s="71"/>
      <c r="ROQ21" s="71"/>
      <c r="RPG21" s="71"/>
      <c r="RPW21" s="71"/>
      <c r="RQM21" s="71"/>
      <c r="RRC21" s="71"/>
      <c r="RRS21" s="71"/>
      <c r="RSI21" s="71"/>
      <c r="RSY21" s="71"/>
      <c r="RTO21" s="71"/>
      <c r="RUE21" s="71"/>
      <c r="RUU21" s="71"/>
      <c r="RVK21" s="71"/>
      <c r="RWA21" s="71"/>
      <c r="RWQ21" s="71"/>
      <c r="RXG21" s="71"/>
      <c r="RXW21" s="71"/>
      <c r="RYM21" s="71"/>
      <c r="RZC21" s="71"/>
      <c r="RZS21" s="71"/>
      <c r="SAI21" s="71"/>
      <c r="SAY21" s="71"/>
      <c r="SBO21" s="71"/>
      <c r="SCE21" s="71"/>
      <c r="SCU21" s="71"/>
      <c r="SDK21" s="71"/>
      <c r="SEA21" s="71"/>
      <c r="SEQ21" s="71"/>
      <c r="SFG21" s="71"/>
      <c r="SFW21" s="71"/>
      <c r="SGM21" s="71"/>
      <c r="SHC21" s="71"/>
      <c r="SHS21" s="71"/>
      <c r="SII21" s="71"/>
      <c r="SIY21" s="71"/>
      <c r="SJO21" s="71"/>
      <c r="SKE21" s="71"/>
      <c r="SKU21" s="71"/>
      <c r="SLK21" s="71"/>
      <c r="SMA21" s="71"/>
      <c r="SMQ21" s="71"/>
      <c r="SNG21" s="71"/>
      <c r="SNW21" s="71"/>
      <c r="SOM21" s="71"/>
      <c r="SPC21" s="71"/>
      <c r="SPS21" s="71"/>
      <c r="SQI21" s="71"/>
      <c r="SQY21" s="71"/>
      <c r="SRO21" s="71"/>
      <c r="SSE21" s="71"/>
      <c r="SSU21" s="71"/>
      <c r="STK21" s="71"/>
      <c r="SUA21" s="71"/>
      <c r="SUQ21" s="71"/>
      <c r="SVG21" s="71"/>
      <c r="SVW21" s="71"/>
      <c r="SWM21" s="71"/>
      <c r="SXC21" s="71"/>
      <c r="SXS21" s="71"/>
      <c r="SYI21" s="71"/>
      <c r="SYY21" s="71"/>
      <c r="SZO21" s="71"/>
      <c r="TAE21" s="71"/>
      <c r="TAU21" s="71"/>
      <c r="TBK21" s="71"/>
      <c r="TCA21" s="71"/>
      <c r="TCQ21" s="71"/>
      <c r="TDG21" s="71"/>
      <c r="TDW21" s="71"/>
      <c r="TEM21" s="71"/>
      <c r="TFC21" s="71"/>
      <c r="TFS21" s="71"/>
      <c r="TGI21" s="71"/>
      <c r="TGY21" s="71"/>
      <c r="THO21" s="71"/>
      <c r="TIE21" s="71"/>
      <c r="TIU21" s="71"/>
      <c r="TJK21" s="71"/>
      <c r="TKA21" s="71"/>
      <c r="TKQ21" s="71"/>
      <c r="TLG21" s="71"/>
      <c r="TLW21" s="71"/>
      <c r="TMM21" s="71"/>
      <c r="TNC21" s="71"/>
      <c r="TNS21" s="71"/>
      <c r="TOI21" s="71"/>
      <c r="TOY21" s="71"/>
      <c r="TPO21" s="71"/>
      <c r="TQE21" s="71"/>
      <c r="TQU21" s="71"/>
      <c r="TRK21" s="71"/>
      <c r="TSA21" s="71"/>
      <c r="TSQ21" s="71"/>
      <c r="TTG21" s="71"/>
      <c r="TTW21" s="71"/>
      <c r="TUM21" s="71"/>
      <c r="TVC21" s="71"/>
      <c r="TVS21" s="71"/>
      <c r="TWI21" s="71"/>
      <c r="TWY21" s="71"/>
      <c r="TXO21" s="71"/>
      <c r="TYE21" s="71"/>
      <c r="TYU21" s="71"/>
      <c r="TZK21" s="71"/>
      <c r="UAA21" s="71"/>
      <c r="UAQ21" s="71"/>
      <c r="UBG21" s="71"/>
      <c r="UBW21" s="71"/>
      <c r="UCM21" s="71"/>
      <c r="UDC21" s="71"/>
      <c r="UDS21" s="71"/>
      <c r="UEI21" s="71"/>
      <c r="UEY21" s="71"/>
      <c r="UFO21" s="71"/>
      <c r="UGE21" s="71"/>
      <c r="UGU21" s="71"/>
      <c r="UHK21" s="71"/>
      <c r="UIA21" s="71"/>
      <c r="UIQ21" s="71"/>
      <c r="UJG21" s="71"/>
      <c r="UJW21" s="71"/>
      <c r="UKM21" s="71"/>
      <c r="ULC21" s="71"/>
      <c r="ULS21" s="71"/>
      <c r="UMI21" s="71"/>
      <c r="UMY21" s="71"/>
      <c r="UNO21" s="71"/>
      <c r="UOE21" s="71"/>
      <c r="UOU21" s="71"/>
      <c r="UPK21" s="71"/>
      <c r="UQA21" s="71"/>
      <c r="UQQ21" s="71"/>
      <c r="URG21" s="71"/>
      <c r="URW21" s="71"/>
      <c r="USM21" s="71"/>
      <c r="UTC21" s="71"/>
      <c r="UTS21" s="71"/>
      <c r="UUI21" s="71"/>
      <c r="UUY21" s="71"/>
      <c r="UVO21" s="71"/>
      <c r="UWE21" s="71"/>
      <c r="UWU21" s="71"/>
      <c r="UXK21" s="71"/>
      <c r="UYA21" s="71"/>
      <c r="UYQ21" s="71"/>
      <c r="UZG21" s="71"/>
      <c r="UZW21" s="71"/>
      <c r="VAM21" s="71"/>
      <c r="VBC21" s="71"/>
      <c r="VBS21" s="71"/>
      <c r="VCI21" s="71"/>
      <c r="VCY21" s="71"/>
      <c r="VDO21" s="71"/>
      <c r="VEE21" s="71"/>
      <c r="VEU21" s="71"/>
      <c r="VFK21" s="71"/>
      <c r="VGA21" s="71"/>
      <c r="VGQ21" s="71"/>
      <c r="VHG21" s="71"/>
      <c r="VHW21" s="71"/>
      <c r="VIM21" s="71"/>
      <c r="VJC21" s="71"/>
      <c r="VJS21" s="71"/>
      <c r="VKI21" s="71"/>
      <c r="VKY21" s="71"/>
      <c r="VLO21" s="71"/>
      <c r="VME21" s="71"/>
      <c r="VMU21" s="71"/>
      <c r="VNK21" s="71"/>
      <c r="VOA21" s="71"/>
      <c r="VOQ21" s="71"/>
      <c r="VPG21" s="71"/>
      <c r="VPW21" s="71"/>
      <c r="VQM21" s="71"/>
      <c r="VRC21" s="71"/>
      <c r="VRS21" s="71"/>
      <c r="VSI21" s="71"/>
      <c r="VSY21" s="71"/>
      <c r="VTO21" s="71"/>
      <c r="VUE21" s="71"/>
      <c r="VUU21" s="71"/>
      <c r="VVK21" s="71"/>
      <c r="VWA21" s="71"/>
      <c r="VWQ21" s="71"/>
      <c r="VXG21" s="71"/>
      <c r="VXW21" s="71"/>
      <c r="VYM21" s="71"/>
      <c r="VZC21" s="71"/>
      <c r="VZS21" s="71"/>
      <c r="WAI21" s="71"/>
      <c r="WAY21" s="71"/>
      <c r="WBO21" s="71"/>
      <c r="WCE21" s="71"/>
      <c r="WCU21" s="71"/>
      <c r="WDK21" s="71"/>
      <c r="WEA21" s="71"/>
      <c r="WEQ21" s="71"/>
      <c r="WFG21" s="71"/>
      <c r="WFW21" s="71"/>
      <c r="WGM21" s="71"/>
      <c r="WHC21" s="71"/>
      <c r="WHS21" s="71"/>
      <c r="WII21" s="71"/>
      <c r="WIY21" s="71"/>
      <c r="WJO21" s="71"/>
      <c r="WKE21" s="71"/>
      <c r="WKU21" s="71"/>
      <c r="WLK21" s="71"/>
      <c r="WMA21" s="71"/>
      <c r="WMQ21" s="71"/>
      <c r="WNG21" s="71"/>
      <c r="WNW21" s="71"/>
      <c r="WOM21" s="71"/>
      <c r="WPC21" s="71"/>
      <c r="WPS21" s="71"/>
      <c r="WQI21" s="71"/>
      <c r="WQY21" s="71"/>
      <c r="WRO21" s="71"/>
      <c r="WSE21" s="71"/>
      <c r="WSU21" s="71"/>
      <c r="WTK21" s="71"/>
      <c r="WUA21" s="71"/>
      <c r="WUQ21" s="71"/>
      <c r="WVG21" s="71"/>
      <c r="WVW21" s="71"/>
      <c r="WWM21" s="71"/>
      <c r="WXC21" s="71"/>
      <c r="WXS21" s="71"/>
      <c r="WYI21" s="71"/>
      <c r="WYY21" s="71"/>
      <c r="WZO21" s="71"/>
      <c r="XAE21" s="71"/>
      <c r="XAU21" s="71"/>
      <c r="XBK21" s="71"/>
      <c r="XCA21" s="71"/>
      <c r="XCQ21" s="71"/>
      <c r="XDG21" s="71"/>
      <c r="XDW21" s="71"/>
      <c r="XEM21" s="71"/>
    </row>
    <row r="22" spans="1:1023 1039:2047 2063:3071 3087:4095 4111:5119 5135:6143 6159:7167 7183:8191 8207:9215 9231:10239 10255:11263 11279:12287 12303:13311 13327:14335 14351:15359 15375:16367">
      <c r="A22" s="20" t="str">
        <f>IF(COUNTBLANK(F22)=1," ",COUNTA($F$12:F22))</f>
        <v xml:space="preserve"> </v>
      </c>
      <c r="B22" s="73" t="s">
        <v>393</v>
      </c>
      <c r="C22" s="68" t="s">
        <v>15</v>
      </c>
      <c r="D22" s="68">
        <v>8</v>
      </c>
      <c r="E22" s="95"/>
      <c r="F22" s="134"/>
      <c r="G22" s="135">
        <f t="shared" ref="G22" si="16">ROUND(E22*F22,2)</f>
        <v>0</v>
      </c>
      <c r="H22" s="116"/>
      <c r="I22" s="135">
        <f>ROUND(G22*0.07,2)*15</f>
        <v>0</v>
      </c>
      <c r="J22" s="135">
        <f t="shared" ref="J22" si="17">ROUND(G22+H22+I22,2)</f>
        <v>0</v>
      </c>
      <c r="K22" s="135">
        <f t="shared" ref="K22" si="18">ROUND(D22*E22,2)</f>
        <v>0</v>
      </c>
      <c r="L22" s="135">
        <f t="shared" ref="L22" si="19">ROUND(D22*G22,2)</f>
        <v>0</v>
      </c>
      <c r="M22" s="135">
        <f t="shared" ref="M22" si="20">ROUND(D22*H22,2)</f>
        <v>0</v>
      </c>
      <c r="N22" s="135">
        <f t="shared" ref="N22" si="21">ROUND(D22*I22,2)</f>
        <v>0</v>
      </c>
      <c r="O22" s="70">
        <f t="shared" ref="O22" si="22">ROUND(L22+M22+N22,2)</f>
        <v>0</v>
      </c>
      <c r="AE22" s="71"/>
      <c r="AU22" s="71"/>
      <c r="BK22" s="71"/>
      <c r="CA22" s="71"/>
      <c r="CQ22" s="71"/>
      <c r="DG22" s="71"/>
      <c r="DW22" s="71"/>
      <c r="EM22" s="71"/>
      <c r="FC22" s="71"/>
      <c r="FS22" s="71"/>
      <c r="GI22" s="71"/>
      <c r="GY22" s="71"/>
      <c r="HO22" s="71"/>
      <c r="IE22" s="71"/>
      <c r="IU22" s="71"/>
      <c r="JK22" s="71"/>
      <c r="KA22" s="71"/>
      <c r="KQ22" s="71"/>
      <c r="LG22" s="71"/>
      <c r="LW22" s="71"/>
      <c r="MM22" s="71"/>
      <c r="NC22" s="71"/>
      <c r="NS22" s="71"/>
      <c r="OI22" s="71"/>
      <c r="OY22" s="71"/>
      <c r="PO22" s="71"/>
      <c r="QE22" s="71"/>
      <c r="QU22" s="71"/>
      <c r="RK22" s="71"/>
      <c r="SA22" s="71"/>
      <c r="SQ22" s="71"/>
      <c r="TG22" s="71"/>
      <c r="TW22" s="71"/>
      <c r="UM22" s="71"/>
      <c r="VC22" s="71"/>
      <c r="VS22" s="71"/>
      <c r="WI22" s="71"/>
      <c r="WY22" s="71"/>
      <c r="XO22" s="71"/>
      <c r="YE22" s="71"/>
      <c r="YU22" s="71"/>
      <c r="ZK22" s="71"/>
      <c r="AAA22" s="71"/>
      <c r="AAQ22" s="71"/>
      <c r="ABG22" s="71"/>
      <c r="ABW22" s="71"/>
      <c r="ACM22" s="71"/>
      <c r="ADC22" s="71"/>
      <c r="ADS22" s="71"/>
      <c r="AEI22" s="71"/>
      <c r="AEY22" s="71"/>
      <c r="AFO22" s="71"/>
      <c r="AGE22" s="71"/>
      <c r="AGU22" s="71"/>
      <c r="AHK22" s="71"/>
      <c r="AIA22" s="71"/>
      <c r="AIQ22" s="71"/>
      <c r="AJG22" s="71"/>
      <c r="AJW22" s="71"/>
      <c r="AKM22" s="71"/>
      <c r="ALC22" s="71"/>
      <c r="ALS22" s="71"/>
      <c r="AMI22" s="71"/>
      <c r="AMY22" s="71"/>
      <c r="ANO22" s="71"/>
      <c r="AOE22" s="71"/>
      <c r="AOU22" s="71"/>
      <c r="APK22" s="71"/>
      <c r="AQA22" s="71"/>
      <c r="AQQ22" s="71"/>
      <c r="ARG22" s="71"/>
      <c r="ARW22" s="71"/>
      <c r="ASM22" s="71"/>
      <c r="ATC22" s="71"/>
      <c r="ATS22" s="71"/>
      <c r="AUI22" s="71"/>
      <c r="AUY22" s="71"/>
      <c r="AVO22" s="71"/>
      <c r="AWE22" s="71"/>
      <c r="AWU22" s="71"/>
      <c r="AXK22" s="71"/>
      <c r="AYA22" s="71"/>
      <c r="AYQ22" s="71"/>
      <c r="AZG22" s="71"/>
      <c r="AZW22" s="71"/>
      <c r="BAM22" s="71"/>
      <c r="BBC22" s="71"/>
      <c r="BBS22" s="71"/>
      <c r="BCI22" s="71"/>
      <c r="BCY22" s="71"/>
      <c r="BDO22" s="71"/>
      <c r="BEE22" s="71"/>
      <c r="BEU22" s="71"/>
      <c r="BFK22" s="71"/>
      <c r="BGA22" s="71"/>
      <c r="BGQ22" s="71"/>
      <c r="BHG22" s="71"/>
      <c r="BHW22" s="71"/>
      <c r="BIM22" s="71"/>
      <c r="BJC22" s="71"/>
      <c r="BJS22" s="71"/>
      <c r="BKI22" s="71"/>
      <c r="BKY22" s="71"/>
      <c r="BLO22" s="71"/>
      <c r="BME22" s="71"/>
      <c r="BMU22" s="71"/>
      <c r="BNK22" s="71"/>
      <c r="BOA22" s="71"/>
      <c r="BOQ22" s="71"/>
      <c r="BPG22" s="71"/>
      <c r="BPW22" s="71"/>
      <c r="BQM22" s="71"/>
      <c r="BRC22" s="71"/>
      <c r="BRS22" s="71"/>
      <c r="BSI22" s="71"/>
      <c r="BSY22" s="71"/>
      <c r="BTO22" s="71"/>
      <c r="BUE22" s="71"/>
      <c r="BUU22" s="71"/>
      <c r="BVK22" s="71"/>
      <c r="BWA22" s="71"/>
      <c r="BWQ22" s="71"/>
      <c r="BXG22" s="71"/>
      <c r="BXW22" s="71"/>
      <c r="BYM22" s="71"/>
      <c r="BZC22" s="71"/>
      <c r="BZS22" s="71"/>
      <c r="CAI22" s="71"/>
      <c r="CAY22" s="71"/>
      <c r="CBO22" s="71"/>
      <c r="CCE22" s="71"/>
      <c r="CCU22" s="71"/>
      <c r="CDK22" s="71"/>
      <c r="CEA22" s="71"/>
      <c r="CEQ22" s="71"/>
      <c r="CFG22" s="71"/>
      <c r="CFW22" s="71"/>
      <c r="CGM22" s="71"/>
      <c r="CHC22" s="71"/>
      <c r="CHS22" s="71"/>
      <c r="CII22" s="71"/>
      <c r="CIY22" s="71"/>
      <c r="CJO22" s="71"/>
      <c r="CKE22" s="71"/>
      <c r="CKU22" s="71"/>
      <c r="CLK22" s="71"/>
      <c r="CMA22" s="71"/>
      <c r="CMQ22" s="71"/>
      <c r="CNG22" s="71"/>
      <c r="CNW22" s="71"/>
      <c r="COM22" s="71"/>
      <c r="CPC22" s="71"/>
      <c r="CPS22" s="71"/>
      <c r="CQI22" s="71"/>
      <c r="CQY22" s="71"/>
      <c r="CRO22" s="71"/>
      <c r="CSE22" s="71"/>
      <c r="CSU22" s="71"/>
      <c r="CTK22" s="71"/>
      <c r="CUA22" s="71"/>
      <c r="CUQ22" s="71"/>
      <c r="CVG22" s="71"/>
      <c r="CVW22" s="71"/>
      <c r="CWM22" s="71"/>
      <c r="CXC22" s="71"/>
      <c r="CXS22" s="71"/>
      <c r="CYI22" s="71"/>
      <c r="CYY22" s="71"/>
      <c r="CZO22" s="71"/>
      <c r="DAE22" s="71"/>
      <c r="DAU22" s="71"/>
      <c r="DBK22" s="71"/>
      <c r="DCA22" s="71"/>
      <c r="DCQ22" s="71"/>
      <c r="DDG22" s="71"/>
      <c r="DDW22" s="71"/>
      <c r="DEM22" s="71"/>
      <c r="DFC22" s="71"/>
      <c r="DFS22" s="71"/>
      <c r="DGI22" s="71"/>
      <c r="DGY22" s="71"/>
      <c r="DHO22" s="71"/>
      <c r="DIE22" s="71"/>
      <c r="DIU22" s="71"/>
      <c r="DJK22" s="71"/>
      <c r="DKA22" s="71"/>
      <c r="DKQ22" s="71"/>
      <c r="DLG22" s="71"/>
      <c r="DLW22" s="71"/>
      <c r="DMM22" s="71"/>
      <c r="DNC22" s="71"/>
      <c r="DNS22" s="71"/>
      <c r="DOI22" s="71"/>
      <c r="DOY22" s="71"/>
      <c r="DPO22" s="71"/>
      <c r="DQE22" s="71"/>
      <c r="DQU22" s="71"/>
      <c r="DRK22" s="71"/>
      <c r="DSA22" s="71"/>
      <c r="DSQ22" s="71"/>
      <c r="DTG22" s="71"/>
      <c r="DTW22" s="71"/>
      <c r="DUM22" s="71"/>
      <c r="DVC22" s="71"/>
      <c r="DVS22" s="71"/>
      <c r="DWI22" s="71"/>
      <c r="DWY22" s="71"/>
      <c r="DXO22" s="71"/>
      <c r="DYE22" s="71"/>
      <c r="DYU22" s="71"/>
      <c r="DZK22" s="71"/>
      <c r="EAA22" s="71"/>
      <c r="EAQ22" s="71"/>
      <c r="EBG22" s="71"/>
      <c r="EBW22" s="71"/>
      <c r="ECM22" s="71"/>
      <c r="EDC22" s="71"/>
      <c r="EDS22" s="71"/>
      <c r="EEI22" s="71"/>
      <c r="EEY22" s="71"/>
      <c r="EFO22" s="71"/>
      <c r="EGE22" s="71"/>
      <c r="EGU22" s="71"/>
      <c r="EHK22" s="71"/>
      <c r="EIA22" s="71"/>
      <c r="EIQ22" s="71"/>
      <c r="EJG22" s="71"/>
      <c r="EJW22" s="71"/>
      <c r="EKM22" s="71"/>
      <c r="ELC22" s="71"/>
      <c r="ELS22" s="71"/>
      <c r="EMI22" s="71"/>
      <c r="EMY22" s="71"/>
      <c r="ENO22" s="71"/>
      <c r="EOE22" s="71"/>
      <c r="EOU22" s="71"/>
      <c r="EPK22" s="71"/>
      <c r="EQA22" s="71"/>
      <c r="EQQ22" s="71"/>
      <c r="ERG22" s="71"/>
      <c r="ERW22" s="71"/>
      <c r="ESM22" s="71"/>
      <c r="ETC22" s="71"/>
      <c r="ETS22" s="71"/>
      <c r="EUI22" s="71"/>
      <c r="EUY22" s="71"/>
      <c r="EVO22" s="71"/>
      <c r="EWE22" s="71"/>
      <c r="EWU22" s="71"/>
      <c r="EXK22" s="71"/>
      <c r="EYA22" s="71"/>
      <c r="EYQ22" s="71"/>
      <c r="EZG22" s="71"/>
      <c r="EZW22" s="71"/>
      <c r="FAM22" s="71"/>
      <c r="FBC22" s="71"/>
      <c r="FBS22" s="71"/>
      <c r="FCI22" s="71"/>
      <c r="FCY22" s="71"/>
      <c r="FDO22" s="71"/>
      <c r="FEE22" s="71"/>
      <c r="FEU22" s="71"/>
      <c r="FFK22" s="71"/>
      <c r="FGA22" s="71"/>
      <c r="FGQ22" s="71"/>
      <c r="FHG22" s="71"/>
      <c r="FHW22" s="71"/>
      <c r="FIM22" s="71"/>
      <c r="FJC22" s="71"/>
      <c r="FJS22" s="71"/>
      <c r="FKI22" s="71"/>
      <c r="FKY22" s="71"/>
      <c r="FLO22" s="71"/>
      <c r="FME22" s="71"/>
      <c r="FMU22" s="71"/>
      <c r="FNK22" s="71"/>
      <c r="FOA22" s="71"/>
      <c r="FOQ22" s="71"/>
      <c r="FPG22" s="71"/>
      <c r="FPW22" s="71"/>
      <c r="FQM22" s="71"/>
      <c r="FRC22" s="71"/>
      <c r="FRS22" s="71"/>
      <c r="FSI22" s="71"/>
      <c r="FSY22" s="71"/>
      <c r="FTO22" s="71"/>
      <c r="FUE22" s="71"/>
      <c r="FUU22" s="71"/>
      <c r="FVK22" s="71"/>
      <c r="FWA22" s="71"/>
      <c r="FWQ22" s="71"/>
      <c r="FXG22" s="71"/>
      <c r="FXW22" s="71"/>
      <c r="FYM22" s="71"/>
      <c r="FZC22" s="71"/>
      <c r="FZS22" s="71"/>
      <c r="GAI22" s="71"/>
      <c r="GAY22" s="71"/>
      <c r="GBO22" s="71"/>
      <c r="GCE22" s="71"/>
      <c r="GCU22" s="71"/>
      <c r="GDK22" s="71"/>
      <c r="GEA22" s="71"/>
      <c r="GEQ22" s="71"/>
      <c r="GFG22" s="71"/>
      <c r="GFW22" s="71"/>
      <c r="GGM22" s="71"/>
      <c r="GHC22" s="71"/>
      <c r="GHS22" s="71"/>
      <c r="GII22" s="71"/>
      <c r="GIY22" s="71"/>
      <c r="GJO22" s="71"/>
      <c r="GKE22" s="71"/>
      <c r="GKU22" s="71"/>
      <c r="GLK22" s="71"/>
      <c r="GMA22" s="71"/>
      <c r="GMQ22" s="71"/>
      <c r="GNG22" s="71"/>
      <c r="GNW22" s="71"/>
      <c r="GOM22" s="71"/>
      <c r="GPC22" s="71"/>
      <c r="GPS22" s="71"/>
      <c r="GQI22" s="71"/>
      <c r="GQY22" s="71"/>
      <c r="GRO22" s="71"/>
      <c r="GSE22" s="71"/>
      <c r="GSU22" s="71"/>
      <c r="GTK22" s="71"/>
      <c r="GUA22" s="71"/>
      <c r="GUQ22" s="71"/>
      <c r="GVG22" s="71"/>
      <c r="GVW22" s="71"/>
      <c r="GWM22" s="71"/>
      <c r="GXC22" s="71"/>
      <c r="GXS22" s="71"/>
      <c r="GYI22" s="71"/>
      <c r="GYY22" s="71"/>
      <c r="GZO22" s="71"/>
      <c r="HAE22" s="71"/>
      <c r="HAU22" s="71"/>
      <c r="HBK22" s="71"/>
      <c r="HCA22" s="71"/>
      <c r="HCQ22" s="71"/>
      <c r="HDG22" s="71"/>
      <c r="HDW22" s="71"/>
      <c r="HEM22" s="71"/>
      <c r="HFC22" s="71"/>
      <c r="HFS22" s="71"/>
      <c r="HGI22" s="71"/>
      <c r="HGY22" s="71"/>
      <c r="HHO22" s="71"/>
      <c r="HIE22" s="71"/>
      <c r="HIU22" s="71"/>
      <c r="HJK22" s="71"/>
      <c r="HKA22" s="71"/>
      <c r="HKQ22" s="71"/>
      <c r="HLG22" s="71"/>
      <c r="HLW22" s="71"/>
      <c r="HMM22" s="71"/>
      <c r="HNC22" s="71"/>
      <c r="HNS22" s="71"/>
      <c r="HOI22" s="71"/>
      <c r="HOY22" s="71"/>
      <c r="HPO22" s="71"/>
      <c r="HQE22" s="71"/>
      <c r="HQU22" s="71"/>
      <c r="HRK22" s="71"/>
      <c r="HSA22" s="71"/>
      <c r="HSQ22" s="71"/>
      <c r="HTG22" s="71"/>
      <c r="HTW22" s="71"/>
      <c r="HUM22" s="71"/>
      <c r="HVC22" s="71"/>
      <c r="HVS22" s="71"/>
      <c r="HWI22" s="71"/>
      <c r="HWY22" s="71"/>
      <c r="HXO22" s="71"/>
      <c r="HYE22" s="71"/>
      <c r="HYU22" s="71"/>
      <c r="HZK22" s="71"/>
      <c r="IAA22" s="71"/>
      <c r="IAQ22" s="71"/>
      <c r="IBG22" s="71"/>
      <c r="IBW22" s="71"/>
      <c r="ICM22" s="71"/>
      <c r="IDC22" s="71"/>
      <c r="IDS22" s="71"/>
      <c r="IEI22" s="71"/>
      <c r="IEY22" s="71"/>
      <c r="IFO22" s="71"/>
      <c r="IGE22" s="71"/>
      <c r="IGU22" s="71"/>
      <c r="IHK22" s="71"/>
      <c r="IIA22" s="71"/>
      <c r="IIQ22" s="71"/>
      <c r="IJG22" s="71"/>
      <c r="IJW22" s="71"/>
      <c r="IKM22" s="71"/>
      <c r="ILC22" s="71"/>
      <c r="ILS22" s="71"/>
      <c r="IMI22" s="71"/>
      <c r="IMY22" s="71"/>
      <c r="INO22" s="71"/>
      <c r="IOE22" s="71"/>
      <c r="IOU22" s="71"/>
      <c r="IPK22" s="71"/>
      <c r="IQA22" s="71"/>
      <c r="IQQ22" s="71"/>
      <c r="IRG22" s="71"/>
      <c r="IRW22" s="71"/>
      <c r="ISM22" s="71"/>
      <c r="ITC22" s="71"/>
      <c r="ITS22" s="71"/>
      <c r="IUI22" s="71"/>
      <c r="IUY22" s="71"/>
      <c r="IVO22" s="71"/>
      <c r="IWE22" s="71"/>
      <c r="IWU22" s="71"/>
      <c r="IXK22" s="71"/>
      <c r="IYA22" s="71"/>
      <c r="IYQ22" s="71"/>
      <c r="IZG22" s="71"/>
      <c r="IZW22" s="71"/>
      <c r="JAM22" s="71"/>
      <c r="JBC22" s="71"/>
      <c r="JBS22" s="71"/>
      <c r="JCI22" s="71"/>
      <c r="JCY22" s="71"/>
      <c r="JDO22" s="71"/>
      <c r="JEE22" s="71"/>
      <c r="JEU22" s="71"/>
      <c r="JFK22" s="71"/>
      <c r="JGA22" s="71"/>
      <c r="JGQ22" s="71"/>
      <c r="JHG22" s="71"/>
      <c r="JHW22" s="71"/>
      <c r="JIM22" s="71"/>
      <c r="JJC22" s="71"/>
      <c r="JJS22" s="71"/>
      <c r="JKI22" s="71"/>
      <c r="JKY22" s="71"/>
      <c r="JLO22" s="71"/>
      <c r="JME22" s="71"/>
      <c r="JMU22" s="71"/>
      <c r="JNK22" s="71"/>
      <c r="JOA22" s="71"/>
      <c r="JOQ22" s="71"/>
      <c r="JPG22" s="71"/>
      <c r="JPW22" s="71"/>
      <c r="JQM22" s="71"/>
      <c r="JRC22" s="71"/>
      <c r="JRS22" s="71"/>
      <c r="JSI22" s="71"/>
      <c r="JSY22" s="71"/>
      <c r="JTO22" s="71"/>
      <c r="JUE22" s="71"/>
      <c r="JUU22" s="71"/>
      <c r="JVK22" s="71"/>
      <c r="JWA22" s="71"/>
      <c r="JWQ22" s="71"/>
      <c r="JXG22" s="71"/>
      <c r="JXW22" s="71"/>
      <c r="JYM22" s="71"/>
      <c r="JZC22" s="71"/>
      <c r="JZS22" s="71"/>
      <c r="KAI22" s="71"/>
      <c r="KAY22" s="71"/>
      <c r="KBO22" s="71"/>
      <c r="KCE22" s="71"/>
      <c r="KCU22" s="71"/>
      <c r="KDK22" s="71"/>
      <c r="KEA22" s="71"/>
      <c r="KEQ22" s="71"/>
      <c r="KFG22" s="71"/>
      <c r="KFW22" s="71"/>
      <c r="KGM22" s="71"/>
      <c r="KHC22" s="71"/>
      <c r="KHS22" s="71"/>
      <c r="KII22" s="71"/>
      <c r="KIY22" s="71"/>
      <c r="KJO22" s="71"/>
      <c r="KKE22" s="71"/>
      <c r="KKU22" s="71"/>
      <c r="KLK22" s="71"/>
      <c r="KMA22" s="71"/>
      <c r="KMQ22" s="71"/>
      <c r="KNG22" s="71"/>
      <c r="KNW22" s="71"/>
      <c r="KOM22" s="71"/>
      <c r="KPC22" s="71"/>
      <c r="KPS22" s="71"/>
      <c r="KQI22" s="71"/>
      <c r="KQY22" s="71"/>
      <c r="KRO22" s="71"/>
      <c r="KSE22" s="71"/>
      <c r="KSU22" s="71"/>
      <c r="KTK22" s="71"/>
      <c r="KUA22" s="71"/>
      <c r="KUQ22" s="71"/>
      <c r="KVG22" s="71"/>
      <c r="KVW22" s="71"/>
      <c r="KWM22" s="71"/>
      <c r="KXC22" s="71"/>
      <c r="KXS22" s="71"/>
      <c r="KYI22" s="71"/>
      <c r="KYY22" s="71"/>
      <c r="KZO22" s="71"/>
      <c r="LAE22" s="71"/>
      <c r="LAU22" s="71"/>
      <c r="LBK22" s="71"/>
      <c r="LCA22" s="71"/>
      <c r="LCQ22" s="71"/>
      <c r="LDG22" s="71"/>
      <c r="LDW22" s="71"/>
      <c r="LEM22" s="71"/>
      <c r="LFC22" s="71"/>
      <c r="LFS22" s="71"/>
      <c r="LGI22" s="71"/>
      <c r="LGY22" s="71"/>
      <c r="LHO22" s="71"/>
      <c r="LIE22" s="71"/>
      <c r="LIU22" s="71"/>
      <c r="LJK22" s="71"/>
      <c r="LKA22" s="71"/>
      <c r="LKQ22" s="71"/>
      <c r="LLG22" s="71"/>
      <c r="LLW22" s="71"/>
      <c r="LMM22" s="71"/>
      <c r="LNC22" s="71"/>
      <c r="LNS22" s="71"/>
      <c r="LOI22" s="71"/>
      <c r="LOY22" s="71"/>
      <c r="LPO22" s="71"/>
      <c r="LQE22" s="71"/>
      <c r="LQU22" s="71"/>
      <c r="LRK22" s="71"/>
      <c r="LSA22" s="71"/>
      <c r="LSQ22" s="71"/>
      <c r="LTG22" s="71"/>
      <c r="LTW22" s="71"/>
      <c r="LUM22" s="71"/>
      <c r="LVC22" s="71"/>
      <c r="LVS22" s="71"/>
      <c r="LWI22" s="71"/>
      <c r="LWY22" s="71"/>
      <c r="LXO22" s="71"/>
      <c r="LYE22" s="71"/>
      <c r="LYU22" s="71"/>
      <c r="LZK22" s="71"/>
      <c r="MAA22" s="71"/>
      <c r="MAQ22" s="71"/>
      <c r="MBG22" s="71"/>
      <c r="MBW22" s="71"/>
      <c r="MCM22" s="71"/>
      <c r="MDC22" s="71"/>
      <c r="MDS22" s="71"/>
      <c r="MEI22" s="71"/>
      <c r="MEY22" s="71"/>
      <c r="MFO22" s="71"/>
      <c r="MGE22" s="71"/>
      <c r="MGU22" s="71"/>
      <c r="MHK22" s="71"/>
      <c r="MIA22" s="71"/>
      <c r="MIQ22" s="71"/>
      <c r="MJG22" s="71"/>
      <c r="MJW22" s="71"/>
      <c r="MKM22" s="71"/>
      <c r="MLC22" s="71"/>
      <c r="MLS22" s="71"/>
      <c r="MMI22" s="71"/>
      <c r="MMY22" s="71"/>
      <c r="MNO22" s="71"/>
      <c r="MOE22" s="71"/>
      <c r="MOU22" s="71"/>
      <c r="MPK22" s="71"/>
      <c r="MQA22" s="71"/>
      <c r="MQQ22" s="71"/>
      <c r="MRG22" s="71"/>
      <c r="MRW22" s="71"/>
      <c r="MSM22" s="71"/>
      <c r="MTC22" s="71"/>
      <c r="MTS22" s="71"/>
      <c r="MUI22" s="71"/>
      <c r="MUY22" s="71"/>
      <c r="MVO22" s="71"/>
      <c r="MWE22" s="71"/>
      <c r="MWU22" s="71"/>
      <c r="MXK22" s="71"/>
      <c r="MYA22" s="71"/>
      <c r="MYQ22" s="71"/>
      <c r="MZG22" s="71"/>
      <c r="MZW22" s="71"/>
      <c r="NAM22" s="71"/>
      <c r="NBC22" s="71"/>
      <c r="NBS22" s="71"/>
      <c r="NCI22" s="71"/>
      <c r="NCY22" s="71"/>
      <c r="NDO22" s="71"/>
      <c r="NEE22" s="71"/>
      <c r="NEU22" s="71"/>
      <c r="NFK22" s="71"/>
      <c r="NGA22" s="71"/>
      <c r="NGQ22" s="71"/>
      <c r="NHG22" s="71"/>
      <c r="NHW22" s="71"/>
      <c r="NIM22" s="71"/>
      <c r="NJC22" s="71"/>
      <c r="NJS22" s="71"/>
      <c r="NKI22" s="71"/>
      <c r="NKY22" s="71"/>
      <c r="NLO22" s="71"/>
      <c r="NME22" s="71"/>
      <c r="NMU22" s="71"/>
      <c r="NNK22" s="71"/>
      <c r="NOA22" s="71"/>
      <c r="NOQ22" s="71"/>
      <c r="NPG22" s="71"/>
      <c r="NPW22" s="71"/>
      <c r="NQM22" s="71"/>
      <c r="NRC22" s="71"/>
      <c r="NRS22" s="71"/>
      <c r="NSI22" s="71"/>
      <c r="NSY22" s="71"/>
      <c r="NTO22" s="71"/>
      <c r="NUE22" s="71"/>
      <c r="NUU22" s="71"/>
      <c r="NVK22" s="71"/>
      <c r="NWA22" s="71"/>
      <c r="NWQ22" s="71"/>
      <c r="NXG22" s="71"/>
      <c r="NXW22" s="71"/>
      <c r="NYM22" s="71"/>
      <c r="NZC22" s="71"/>
      <c r="NZS22" s="71"/>
      <c r="OAI22" s="71"/>
      <c r="OAY22" s="71"/>
      <c r="OBO22" s="71"/>
      <c r="OCE22" s="71"/>
      <c r="OCU22" s="71"/>
      <c r="ODK22" s="71"/>
      <c r="OEA22" s="71"/>
      <c r="OEQ22" s="71"/>
      <c r="OFG22" s="71"/>
      <c r="OFW22" s="71"/>
      <c r="OGM22" s="71"/>
      <c r="OHC22" s="71"/>
      <c r="OHS22" s="71"/>
      <c r="OII22" s="71"/>
      <c r="OIY22" s="71"/>
      <c r="OJO22" s="71"/>
      <c r="OKE22" s="71"/>
      <c r="OKU22" s="71"/>
      <c r="OLK22" s="71"/>
      <c r="OMA22" s="71"/>
      <c r="OMQ22" s="71"/>
      <c r="ONG22" s="71"/>
      <c r="ONW22" s="71"/>
      <c r="OOM22" s="71"/>
      <c r="OPC22" s="71"/>
      <c r="OPS22" s="71"/>
      <c r="OQI22" s="71"/>
      <c r="OQY22" s="71"/>
      <c r="ORO22" s="71"/>
      <c r="OSE22" s="71"/>
      <c r="OSU22" s="71"/>
      <c r="OTK22" s="71"/>
      <c r="OUA22" s="71"/>
      <c r="OUQ22" s="71"/>
      <c r="OVG22" s="71"/>
      <c r="OVW22" s="71"/>
      <c r="OWM22" s="71"/>
      <c r="OXC22" s="71"/>
      <c r="OXS22" s="71"/>
      <c r="OYI22" s="71"/>
      <c r="OYY22" s="71"/>
      <c r="OZO22" s="71"/>
      <c r="PAE22" s="71"/>
      <c r="PAU22" s="71"/>
      <c r="PBK22" s="71"/>
      <c r="PCA22" s="71"/>
      <c r="PCQ22" s="71"/>
      <c r="PDG22" s="71"/>
      <c r="PDW22" s="71"/>
      <c r="PEM22" s="71"/>
      <c r="PFC22" s="71"/>
      <c r="PFS22" s="71"/>
      <c r="PGI22" s="71"/>
      <c r="PGY22" s="71"/>
      <c r="PHO22" s="71"/>
      <c r="PIE22" s="71"/>
      <c r="PIU22" s="71"/>
      <c r="PJK22" s="71"/>
      <c r="PKA22" s="71"/>
      <c r="PKQ22" s="71"/>
      <c r="PLG22" s="71"/>
      <c r="PLW22" s="71"/>
      <c r="PMM22" s="71"/>
      <c r="PNC22" s="71"/>
      <c r="PNS22" s="71"/>
      <c r="POI22" s="71"/>
      <c r="POY22" s="71"/>
      <c r="PPO22" s="71"/>
      <c r="PQE22" s="71"/>
      <c r="PQU22" s="71"/>
      <c r="PRK22" s="71"/>
      <c r="PSA22" s="71"/>
      <c r="PSQ22" s="71"/>
      <c r="PTG22" s="71"/>
      <c r="PTW22" s="71"/>
      <c r="PUM22" s="71"/>
      <c r="PVC22" s="71"/>
      <c r="PVS22" s="71"/>
      <c r="PWI22" s="71"/>
      <c r="PWY22" s="71"/>
      <c r="PXO22" s="71"/>
      <c r="PYE22" s="71"/>
      <c r="PYU22" s="71"/>
      <c r="PZK22" s="71"/>
      <c r="QAA22" s="71"/>
      <c r="QAQ22" s="71"/>
      <c r="QBG22" s="71"/>
      <c r="QBW22" s="71"/>
      <c r="QCM22" s="71"/>
      <c r="QDC22" s="71"/>
      <c r="QDS22" s="71"/>
      <c r="QEI22" s="71"/>
      <c r="QEY22" s="71"/>
      <c r="QFO22" s="71"/>
      <c r="QGE22" s="71"/>
      <c r="QGU22" s="71"/>
      <c r="QHK22" s="71"/>
      <c r="QIA22" s="71"/>
      <c r="QIQ22" s="71"/>
      <c r="QJG22" s="71"/>
      <c r="QJW22" s="71"/>
      <c r="QKM22" s="71"/>
      <c r="QLC22" s="71"/>
      <c r="QLS22" s="71"/>
      <c r="QMI22" s="71"/>
      <c r="QMY22" s="71"/>
      <c r="QNO22" s="71"/>
      <c r="QOE22" s="71"/>
      <c r="QOU22" s="71"/>
      <c r="QPK22" s="71"/>
      <c r="QQA22" s="71"/>
      <c r="QQQ22" s="71"/>
      <c r="QRG22" s="71"/>
      <c r="QRW22" s="71"/>
      <c r="QSM22" s="71"/>
      <c r="QTC22" s="71"/>
      <c r="QTS22" s="71"/>
      <c r="QUI22" s="71"/>
      <c r="QUY22" s="71"/>
      <c r="QVO22" s="71"/>
      <c r="QWE22" s="71"/>
      <c r="QWU22" s="71"/>
      <c r="QXK22" s="71"/>
      <c r="QYA22" s="71"/>
      <c r="QYQ22" s="71"/>
      <c r="QZG22" s="71"/>
      <c r="QZW22" s="71"/>
      <c r="RAM22" s="71"/>
      <c r="RBC22" s="71"/>
      <c r="RBS22" s="71"/>
      <c r="RCI22" s="71"/>
      <c r="RCY22" s="71"/>
      <c r="RDO22" s="71"/>
      <c r="REE22" s="71"/>
      <c r="REU22" s="71"/>
      <c r="RFK22" s="71"/>
      <c r="RGA22" s="71"/>
      <c r="RGQ22" s="71"/>
      <c r="RHG22" s="71"/>
      <c r="RHW22" s="71"/>
      <c r="RIM22" s="71"/>
      <c r="RJC22" s="71"/>
      <c r="RJS22" s="71"/>
      <c r="RKI22" s="71"/>
      <c r="RKY22" s="71"/>
      <c r="RLO22" s="71"/>
      <c r="RME22" s="71"/>
      <c r="RMU22" s="71"/>
      <c r="RNK22" s="71"/>
      <c r="ROA22" s="71"/>
      <c r="ROQ22" s="71"/>
      <c r="RPG22" s="71"/>
      <c r="RPW22" s="71"/>
      <c r="RQM22" s="71"/>
      <c r="RRC22" s="71"/>
      <c r="RRS22" s="71"/>
      <c r="RSI22" s="71"/>
      <c r="RSY22" s="71"/>
      <c r="RTO22" s="71"/>
      <c r="RUE22" s="71"/>
      <c r="RUU22" s="71"/>
      <c r="RVK22" s="71"/>
      <c r="RWA22" s="71"/>
      <c r="RWQ22" s="71"/>
      <c r="RXG22" s="71"/>
      <c r="RXW22" s="71"/>
      <c r="RYM22" s="71"/>
      <c r="RZC22" s="71"/>
      <c r="RZS22" s="71"/>
      <c r="SAI22" s="71"/>
      <c r="SAY22" s="71"/>
      <c r="SBO22" s="71"/>
      <c r="SCE22" s="71"/>
      <c r="SCU22" s="71"/>
      <c r="SDK22" s="71"/>
      <c r="SEA22" s="71"/>
      <c r="SEQ22" s="71"/>
      <c r="SFG22" s="71"/>
      <c r="SFW22" s="71"/>
      <c r="SGM22" s="71"/>
      <c r="SHC22" s="71"/>
      <c r="SHS22" s="71"/>
      <c r="SII22" s="71"/>
      <c r="SIY22" s="71"/>
      <c r="SJO22" s="71"/>
      <c r="SKE22" s="71"/>
      <c r="SKU22" s="71"/>
      <c r="SLK22" s="71"/>
      <c r="SMA22" s="71"/>
      <c r="SMQ22" s="71"/>
      <c r="SNG22" s="71"/>
      <c r="SNW22" s="71"/>
      <c r="SOM22" s="71"/>
      <c r="SPC22" s="71"/>
      <c r="SPS22" s="71"/>
      <c r="SQI22" s="71"/>
      <c r="SQY22" s="71"/>
      <c r="SRO22" s="71"/>
      <c r="SSE22" s="71"/>
      <c r="SSU22" s="71"/>
      <c r="STK22" s="71"/>
      <c r="SUA22" s="71"/>
      <c r="SUQ22" s="71"/>
      <c r="SVG22" s="71"/>
      <c r="SVW22" s="71"/>
      <c r="SWM22" s="71"/>
      <c r="SXC22" s="71"/>
      <c r="SXS22" s="71"/>
      <c r="SYI22" s="71"/>
      <c r="SYY22" s="71"/>
      <c r="SZO22" s="71"/>
      <c r="TAE22" s="71"/>
      <c r="TAU22" s="71"/>
      <c r="TBK22" s="71"/>
      <c r="TCA22" s="71"/>
      <c r="TCQ22" s="71"/>
      <c r="TDG22" s="71"/>
      <c r="TDW22" s="71"/>
      <c r="TEM22" s="71"/>
      <c r="TFC22" s="71"/>
      <c r="TFS22" s="71"/>
      <c r="TGI22" s="71"/>
      <c r="TGY22" s="71"/>
      <c r="THO22" s="71"/>
      <c r="TIE22" s="71"/>
      <c r="TIU22" s="71"/>
      <c r="TJK22" s="71"/>
      <c r="TKA22" s="71"/>
      <c r="TKQ22" s="71"/>
      <c r="TLG22" s="71"/>
      <c r="TLW22" s="71"/>
      <c r="TMM22" s="71"/>
      <c r="TNC22" s="71"/>
      <c r="TNS22" s="71"/>
      <c r="TOI22" s="71"/>
      <c r="TOY22" s="71"/>
      <c r="TPO22" s="71"/>
      <c r="TQE22" s="71"/>
      <c r="TQU22" s="71"/>
      <c r="TRK22" s="71"/>
      <c r="TSA22" s="71"/>
      <c r="TSQ22" s="71"/>
      <c r="TTG22" s="71"/>
      <c r="TTW22" s="71"/>
      <c r="TUM22" s="71"/>
      <c r="TVC22" s="71"/>
      <c r="TVS22" s="71"/>
      <c r="TWI22" s="71"/>
      <c r="TWY22" s="71"/>
      <c r="TXO22" s="71"/>
      <c r="TYE22" s="71"/>
      <c r="TYU22" s="71"/>
      <c r="TZK22" s="71"/>
      <c r="UAA22" s="71"/>
      <c r="UAQ22" s="71"/>
      <c r="UBG22" s="71"/>
      <c r="UBW22" s="71"/>
      <c r="UCM22" s="71"/>
      <c r="UDC22" s="71"/>
      <c r="UDS22" s="71"/>
      <c r="UEI22" s="71"/>
      <c r="UEY22" s="71"/>
      <c r="UFO22" s="71"/>
      <c r="UGE22" s="71"/>
      <c r="UGU22" s="71"/>
      <c r="UHK22" s="71"/>
      <c r="UIA22" s="71"/>
      <c r="UIQ22" s="71"/>
      <c r="UJG22" s="71"/>
      <c r="UJW22" s="71"/>
      <c r="UKM22" s="71"/>
      <c r="ULC22" s="71"/>
      <c r="ULS22" s="71"/>
      <c r="UMI22" s="71"/>
      <c r="UMY22" s="71"/>
      <c r="UNO22" s="71"/>
      <c r="UOE22" s="71"/>
      <c r="UOU22" s="71"/>
      <c r="UPK22" s="71"/>
      <c r="UQA22" s="71"/>
      <c r="UQQ22" s="71"/>
      <c r="URG22" s="71"/>
      <c r="URW22" s="71"/>
      <c r="USM22" s="71"/>
      <c r="UTC22" s="71"/>
      <c r="UTS22" s="71"/>
      <c r="UUI22" s="71"/>
      <c r="UUY22" s="71"/>
      <c r="UVO22" s="71"/>
      <c r="UWE22" s="71"/>
      <c r="UWU22" s="71"/>
      <c r="UXK22" s="71"/>
      <c r="UYA22" s="71"/>
      <c r="UYQ22" s="71"/>
      <c r="UZG22" s="71"/>
      <c r="UZW22" s="71"/>
      <c r="VAM22" s="71"/>
      <c r="VBC22" s="71"/>
      <c r="VBS22" s="71"/>
      <c r="VCI22" s="71"/>
      <c r="VCY22" s="71"/>
      <c r="VDO22" s="71"/>
      <c r="VEE22" s="71"/>
      <c r="VEU22" s="71"/>
      <c r="VFK22" s="71"/>
      <c r="VGA22" s="71"/>
      <c r="VGQ22" s="71"/>
      <c r="VHG22" s="71"/>
      <c r="VHW22" s="71"/>
      <c r="VIM22" s="71"/>
      <c r="VJC22" s="71"/>
      <c r="VJS22" s="71"/>
      <c r="VKI22" s="71"/>
      <c r="VKY22" s="71"/>
      <c r="VLO22" s="71"/>
      <c r="VME22" s="71"/>
      <c r="VMU22" s="71"/>
      <c r="VNK22" s="71"/>
      <c r="VOA22" s="71"/>
      <c r="VOQ22" s="71"/>
      <c r="VPG22" s="71"/>
      <c r="VPW22" s="71"/>
      <c r="VQM22" s="71"/>
      <c r="VRC22" s="71"/>
      <c r="VRS22" s="71"/>
      <c r="VSI22" s="71"/>
      <c r="VSY22" s="71"/>
      <c r="VTO22" s="71"/>
      <c r="VUE22" s="71"/>
      <c r="VUU22" s="71"/>
      <c r="VVK22" s="71"/>
      <c r="VWA22" s="71"/>
      <c r="VWQ22" s="71"/>
      <c r="VXG22" s="71"/>
      <c r="VXW22" s="71"/>
      <c r="VYM22" s="71"/>
      <c r="VZC22" s="71"/>
      <c r="VZS22" s="71"/>
      <c r="WAI22" s="71"/>
      <c r="WAY22" s="71"/>
      <c r="WBO22" s="71"/>
      <c r="WCE22" s="71"/>
      <c r="WCU22" s="71"/>
      <c r="WDK22" s="71"/>
      <c r="WEA22" s="71"/>
      <c r="WEQ22" s="71"/>
      <c r="WFG22" s="71"/>
      <c r="WFW22" s="71"/>
      <c r="WGM22" s="71"/>
      <c r="WHC22" s="71"/>
      <c r="WHS22" s="71"/>
      <c r="WII22" s="71"/>
      <c r="WIY22" s="71"/>
      <c r="WJO22" s="71"/>
      <c r="WKE22" s="71"/>
      <c r="WKU22" s="71"/>
      <c r="WLK22" s="71"/>
      <c r="WMA22" s="71"/>
      <c r="WMQ22" s="71"/>
      <c r="WNG22" s="71"/>
      <c r="WNW22" s="71"/>
      <c r="WOM22" s="71"/>
      <c r="WPC22" s="71"/>
      <c r="WPS22" s="71"/>
      <c r="WQI22" s="71"/>
      <c r="WQY22" s="71"/>
      <c r="WRO22" s="71"/>
      <c r="WSE22" s="71"/>
      <c r="WSU22" s="71"/>
      <c r="WTK22" s="71"/>
      <c r="WUA22" s="71"/>
      <c r="WUQ22" s="71"/>
      <c r="WVG22" s="71"/>
      <c r="WVW22" s="71"/>
      <c r="WWM22" s="71"/>
      <c r="WXC22" s="71"/>
      <c r="WXS22" s="71"/>
      <c r="WYI22" s="71"/>
      <c r="WYY22" s="71"/>
      <c r="WZO22" s="71"/>
      <c r="XAE22" s="71"/>
      <c r="XAU22" s="71"/>
      <c r="XBK22" s="71"/>
      <c r="XCA22" s="71"/>
      <c r="XCQ22" s="71"/>
      <c r="XDG22" s="71"/>
      <c r="XDW22" s="71"/>
      <c r="XEM22" s="71"/>
    </row>
    <row r="23" spans="1:1023 1039:2047 2063:3071 3087:4095 4111:5119 5135:6143 6159:7167 7183:8191 8207:9215 9231:10239 10255:11263 11279:12287 12303:13311 13327:14335 14351:15359 15375:16367" ht="26">
      <c r="A23" s="20" t="str">
        <f>IF(COUNTBLANK(F23)=1," ",COUNTA($F$12:F23))</f>
        <v xml:space="preserve"> </v>
      </c>
      <c r="B23" s="73" t="s">
        <v>216</v>
      </c>
      <c r="C23" s="68" t="s">
        <v>15</v>
      </c>
      <c r="D23" s="68">
        <v>8</v>
      </c>
      <c r="E23" s="95"/>
      <c r="F23" s="134"/>
      <c r="G23" s="135">
        <f t="shared" si="0"/>
        <v>0</v>
      </c>
      <c r="H23" s="116"/>
      <c r="I23" s="135">
        <f t="shared" si="15"/>
        <v>0</v>
      </c>
      <c r="J23" s="135">
        <f t="shared" si="1"/>
        <v>0</v>
      </c>
      <c r="K23" s="135">
        <f t="shared" si="2"/>
        <v>0</v>
      </c>
      <c r="L23" s="135">
        <f t="shared" si="3"/>
        <v>0</v>
      </c>
      <c r="M23" s="135">
        <f t="shared" si="4"/>
        <v>0</v>
      </c>
      <c r="N23" s="135">
        <f t="shared" si="5"/>
        <v>0</v>
      </c>
      <c r="O23" s="70">
        <f t="shared" si="6"/>
        <v>0</v>
      </c>
      <c r="AE23" s="71"/>
      <c r="AU23" s="71"/>
      <c r="BK23" s="71"/>
      <c r="CA23" s="71"/>
      <c r="CQ23" s="71"/>
      <c r="DG23" s="71"/>
      <c r="DW23" s="71"/>
      <c r="EM23" s="71"/>
      <c r="FC23" s="71"/>
      <c r="FS23" s="71"/>
      <c r="GI23" s="71"/>
      <c r="GY23" s="71"/>
      <c r="HO23" s="71"/>
      <c r="IE23" s="71"/>
      <c r="IU23" s="71"/>
      <c r="JK23" s="71"/>
      <c r="KA23" s="71"/>
      <c r="KQ23" s="71"/>
      <c r="LG23" s="71"/>
      <c r="LW23" s="71"/>
      <c r="MM23" s="71"/>
      <c r="NC23" s="71"/>
      <c r="NS23" s="71"/>
      <c r="OI23" s="71"/>
      <c r="OY23" s="71"/>
      <c r="PO23" s="71"/>
      <c r="QE23" s="71"/>
      <c r="QU23" s="71"/>
      <c r="RK23" s="71"/>
      <c r="SA23" s="71"/>
      <c r="SQ23" s="71"/>
      <c r="TG23" s="71"/>
      <c r="TW23" s="71"/>
      <c r="UM23" s="71"/>
      <c r="VC23" s="71"/>
      <c r="VS23" s="71"/>
      <c r="WI23" s="71"/>
      <c r="WY23" s="71"/>
      <c r="XO23" s="71"/>
      <c r="YE23" s="71"/>
      <c r="YU23" s="71"/>
      <c r="ZK23" s="71"/>
      <c r="AAA23" s="71"/>
      <c r="AAQ23" s="71"/>
      <c r="ABG23" s="71"/>
      <c r="ABW23" s="71"/>
      <c r="ACM23" s="71"/>
      <c r="ADC23" s="71"/>
      <c r="ADS23" s="71"/>
      <c r="AEI23" s="71"/>
      <c r="AEY23" s="71"/>
      <c r="AFO23" s="71"/>
      <c r="AGE23" s="71"/>
      <c r="AGU23" s="71"/>
      <c r="AHK23" s="71"/>
      <c r="AIA23" s="71"/>
      <c r="AIQ23" s="71"/>
      <c r="AJG23" s="71"/>
      <c r="AJW23" s="71"/>
      <c r="AKM23" s="71"/>
      <c r="ALC23" s="71"/>
      <c r="ALS23" s="71"/>
      <c r="AMI23" s="71"/>
      <c r="AMY23" s="71"/>
      <c r="ANO23" s="71"/>
      <c r="AOE23" s="71"/>
      <c r="AOU23" s="71"/>
      <c r="APK23" s="71"/>
      <c r="AQA23" s="71"/>
      <c r="AQQ23" s="71"/>
      <c r="ARG23" s="71"/>
      <c r="ARW23" s="71"/>
      <c r="ASM23" s="71"/>
      <c r="ATC23" s="71"/>
      <c r="ATS23" s="71"/>
      <c r="AUI23" s="71"/>
      <c r="AUY23" s="71"/>
      <c r="AVO23" s="71"/>
      <c r="AWE23" s="71"/>
      <c r="AWU23" s="71"/>
      <c r="AXK23" s="71"/>
      <c r="AYA23" s="71"/>
      <c r="AYQ23" s="71"/>
      <c r="AZG23" s="71"/>
      <c r="AZW23" s="71"/>
      <c r="BAM23" s="71"/>
      <c r="BBC23" s="71"/>
      <c r="BBS23" s="71"/>
      <c r="BCI23" s="71"/>
      <c r="BCY23" s="71"/>
      <c r="BDO23" s="71"/>
      <c r="BEE23" s="71"/>
      <c r="BEU23" s="71"/>
      <c r="BFK23" s="71"/>
      <c r="BGA23" s="71"/>
      <c r="BGQ23" s="71"/>
      <c r="BHG23" s="71"/>
      <c r="BHW23" s="71"/>
      <c r="BIM23" s="71"/>
      <c r="BJC23" s="71"/>
      <c r="BJS23" s="71"/>
      <c r="BKI23" s="71"/>
      <c r="BKY23" s="71"/>
      <c r="BLO23" s="71"/>
      <c r="BME23" s="71"/>
      <c r="BMU23" s="71"/>
      <c r="BNK23" s="71"/>
      <c r="BOA23" s="71"/>
      <c r="BOQ23" s="71"/>
      <c r="BPG23" s="71"/>
      <c r="BPW23" s="71"/>
      <c r="BQM23" s="71"/>
      <c r="BRC23" s="71"/>
      <c r="BRS23" s="71"/>
      <c r="BSI23" s="71"/>
      <c r="BSY23" s="71"/>
      <c r="BTO23" s="71"/>
      <c r="BUE23" s="71"/>
      <c r="BUU23" s="71"/>
      <c r="BVK23" s="71"/>
      <c r="BWA23" s="71"/>
      <c r="BWQ23" s="71"/>
      <c r="BXG23" s="71"/>
      <c r="BXW23" s="71"/>
      <c r="BYM23" s="71"/>
      <c r="BZC23" s="71"/>
      <c r="BZS23" s="71"/>
      <c r="CAI23" s="71"/>
      <c r="CAY23" s="71"/>
      <c r="CBO23" s="71"/>
      <c r="CCE23" s="71"/>
      <c r="CCU23" s="71"/>
      <c r="CDK23" s="71"/>
      <c r="CEA23" s="71"/>
      <c r="CEQ23" s="71"/>
      <c r="CFG23" s="71"/>
      <c r="CFW23" s="71"/>
      <c r="CGM23" s="71"/>
      <c r="CHC23" s="71"/>
      <c r="CHS23" s="71"/>
      <c r="CII23" s="71"/>
      <c r="CIY23" s="71"/>
      <c r="CJO23" s="71"/>
      <c r="CKE23" s="71"/>
      <c r="CKU23" s="71"/>
      <c r="CLK23" s="71"/>
      <c r="CMA23" s="71"/>
      <c r="CMQ23" s="71"/>
      <c r="CNG23" s="71"/>
      <c r="CNW23" s="71"/>
      <c r="COM23" s="71"/>
      <c r="CPC23" s="71"/>
      <c r="CPS23" s="71"/>
      <c r="CQI23" s="71"/>
      <c r="CQY23" s="71"/>
      <c r="CRO23" s="71"/>
      <c r="CSE23" s="71"/>
      <c r="CSU23" s="71"/>
      <c r="CTK23" s="71"/>
      <c r="CUA23" s="71"/>
      <c r="CUQ23" s="71"/>
      <c r="CVG23" s="71"/>
      <c r="CVW23" s="71"/>
      <c r="CWM23" s="71"/>
      <c r="CXC23" s="71"/>
      <c r="CXS23" s="71"/>
      <c r="CYI23" s="71"/>
      <c r="CYY23" s="71"/>
      <c r="CZO23" s="71"/>
      <c r="DAE23" s="71"/>
      <c r="DAU23" s="71"/>
      <c r="DBK23" s="71"/>
      <c r="DCA23" s="71"/>
      <c r="DCQ23" s="71"/>
      <c r="DDG23" s="71"/>
      <c r="DDW23" s="71"/>
      <c r="DEM23" s="71"/>
      <c r="DFC23" s="71"/>
      <c r="DFS23" s="71"/>
      <c r="DGI23" s="71"/>
      <c r="DGY23" s="71"/>
      <c r="DHO23" s="71"/>
      <c r="DIE23" s="71"/>
      <c r="DIU23" s="71"/>
      <c r="DJK23" s="71"/>
      <c r="DKA23" s="71"/>
      <c r="DKQ23" s="71"/>
      <c r="DLG23" s="71"/>
      <c r="DLW23" s="71"/>
      <c r="DMM23" s="71"/>
      <c r="DNC23" s="71"/>
      <c r="DNS23" s="71"/>
      <c r="DOI23" s="71"/>
      <c r="DOY23" s="71"/>
      <c r="DPO23" s="71"/>
      <c r="DQE23" s="71"/>
      <c r="DQU23" s="71"/>
      <c r="DRK23" s="71"/>
      <c r="DSA23" s="71"/>
      <c r="DSQ23" s="71"/>
      <c r="DTG23" s="71"/>
      <c r="DTW23" s="71"/>
      <c r="DUM23" s="71"/>
      <c r="DVC23" s="71"/>
      <c r="DVS23" s="71"/>
      <c r="DWI23" s="71"/>
      <c r="DWY23" s="71"/>
      <c r="DXO23" s="71"/>
      <c r="DYE23" s="71"/>
      <c r="DYU23" s="71"/>
      <c r="DZK23" s="71"/>
      <c r="EAA23" s="71"/>
      <c r="EAQ23" s="71"/>
      <c r="EBG23" s="71"/>
      <c r="EBW23" s="71"/>
      <c r="ECM23" s="71"/>
      <c r="EDC23" s="71"/>
      <c r="EDS23" s="71"/>
      <c r="EEI23" s="71"/>
      <c r="EEY23" s="71"/>
      <c r="EFO23" s="71"/>
      <c r="EGE23" s="71"/>
      <c r="EGU23" s="71"/>
      <c r="EHK23" s="71"/>
      <c r="EIA23" s="71"/>
      <c r="EIQ23" s="71"/>
      <c r="EJG23" s="71"/>
      <c r="EJW23" s="71"/>
      <c r="EKM23" s="71"/>
      <c r="ELC23" s="71"/>
      <c r="ELS23" s="71"/>
      <c r="EMI23" s="71"/>
      <c r="EMY23" s="71"/>
      <c r="ENO23" s="71"/>
      <c r="EOE23" s="71"/>
      <c r="EOU23" s="71"/>
      <c r="EPK23" s="71"/>
      <c r="EQA23" s="71"/>
      <c r="EQQ23" s="71"/>
      <c r="ERG23" s="71"/>
      <c r="ERW23" s="71"/>
      <c r="ESM23" s="71"/>
      <c r="ETC23" s="71"/>
      <c r="ETS23" s="71"/>
      <c r="EUI23" s="71"/>
      <c r="EUY23" s="71"/>
      <c r="EVO23" s="71"/>
      <c r="EWE23" s="71"/>
      <c r="EWU23" s="71"/>
      <c r="EXK23" s="71"/>
      <c r="EYA23" s="71"/>
      <c r="EYQ23" s="71"/>
      <c r="EZG23" s="71"/>
      <c r="EZW23" s="71"/>
      <c r="FAM23" s="71"/>
      <c r="FBC23" s="71"/>
      <c r="FBS23" s="71"/>
      <c r="FCI23" s="71"/>
      <c r="FCY23" s="71"/>
      <c r="FDO23" s="71"/>
      <c r="FEE23" s="71"/>
      <c r="FEU23" s="71"/>
      <c r="FFK23" s="71"/>
      <c r="FGA23" s="71"/>
      <c r="FGQ23" s="71"/>
      <c r="FHG23" s="71"/>
      <c r="FHW23" s="71"/>
      <c r="FIM23" s="71"/>
      <c r="FJC23" s="71"/>
      <c r="FJS23" s="71"/>
      <c r="FKI23" s="71"/>
      <c r="FKY23" s="71"/>
      <c r="FLO23" s="71"/>
      <c r="FME23" s="71"/>
      <c r="FMU23" s="71"/>
      <c r="FNK23" s="71"/>
      <c r="FOA23" s="71"/>
      <c r="FOQ23" s="71"/>
      <c r="FPG23" s="71"/>
      <c r="FPW23" s="71"/>
      <c r="FQM23" s="71"/>
      <c r="FRC23" s="71"/>
      <c r="FRS23" s="71"/>
      <c r="FSI23" s="71"/>
      <c r="FSY23" s="71"/>
      <c r="FTO23" s="71"/>
      <c r="FUE23" s="71"/>
      <c r="FUU23" s="71"/>
      <c r="FVK23" s="71"/>
      <c r="FWA23" s="71"/>
      <c r="FWQ23" s="71"/>
      <c r="FXG23" s="71"/>
      <c r="FXW23" s="71"/>
      <c r="FYM23" s="71"/>
      <c r="FZC23" s="71"/>
      <c r="FZS23" s="71"/>
      <c r="GAI23" s="71"/>
      <c r="GAY23" s="71"/>
      <c r="GBO23" s="71"/>
      <c r="GCE23" s="71"/>
      <c r="GCU23" s="71"/>
      <c r="GDK23" s="71"/>
      <c r="GEA23" s="71"/>
      <c r="GEQ23" s="71"/>
      <c r="GFG23" s="71"/>
      <c r="GFW23" s="71"/>
      <c r="GGM23" s="71"/>
      <c r="GHC23" s="71"/>
      <c r="GHS23" s="71"/>
      <c r="GII23" s="71"/>
      <c r="GIY23" s="71"/>
      <c r="GJO23" s="71"/>
      <c r="GKE23" s="71"/>
      <c r="GKU23" s="71"/>
      <c r="GLK23" s="71"/>
      <c r="GMA23" s="71"/>
      <c r="GMQ23" s="71"/>
      <c r="GNG23" s="71"/>
      <c r="GNW23" s="71"/>
      <c r="GOM23" s="71"/>
      <c r="GPC23" s="71"/>
      <c r="GPS23" s="71"/>
      <c r="GQI23" s="71"/>
      <c r="GQY23" s="71"/>
      <c r="GRO23" s="71"/>
      <c r="GSE23" s="71"/>
      <c r="GSU23" s="71"/>
      <c r="GTK23" s="71"/>
      <c r="GUA23" s="71"/>
      <c r="GUQ23" s="71"/>
      <c r="GVG23" s="71"/>
      <c r="GVW23" s="71"/>
      <c r="GWM23" s="71"/>
      <c r="GXC23" s="71"/>
      <c r="GXS23" s="71"/>
      <c r="GYI23" s="71"/>
      <c r="GYY23" s="71"/>
      <c r="GZO23" s="71"/>
      <c r="HAE23" s="71"/>
      <c r="HAU23" s="71"/>
      <c r="HBK23" s="71"/>
      <c r="HCA23" s="71"/>
      <c r="HCQ23" s="71"/>
      <c r="HDG23" s="71"/>
      <c r="HDW23" s="71"/>
      <c r="HEM23" s="71"/>
      <c r="HFC23" s="71"/>
      <c r="HFS23" s="71"/>
      <c r="HGI23" s="71"/>
      <c r="HGY23" s="71"/>
      <c r="HHO23" s="71"/>
      <c r="HIE23" s="71"/>
      <c r="HIU23" s="71"/>
      <c r="HJK23" s="71"/>
      <c r="HKA23" s="71"/>
      <c r="HKQ23" s="71"/>
      <c r="HLG23" s="71"/>
      <c r="HLW23" s="71"/>
      <c r="HMM23" s="71"/>
      <c r="HNC23" s="71"/>
      <c r="HNS23" s="71"/>
      <c r="HOI23" s="71"/>
      <c r="HOY23" s="71"/>
      <c r="HPO23" s="71"/>
      <c r="HQE23" s="71"/>
      <c r="HQU23" s="71"/>
      <c r="HRK23" s="71"/>
      <c r="HSA23" s="71"/>
      <c r="HSQ23" s="71"/>
      <c r="HTG23" s="71"/>
      <c r="HTW23" s="71"/>
      <c r="HUM23" s="71"/>
      <c r="HVC23" s="71"/>
      <c r="HVS23" s="71"/>
      <c r="HWI23" s="71"/>
      <c r="HWY23" s="71"/>
      <c r="HXO23" s="71"/>
      <c r="HYE23" s="71"/>
      <c r="HYU23" s="71"/>
      <c r="HZK23" s="71"/>
      <c r="IAA23" s="71"/>
      <c r="IAQ23" s="71"/>
      <c r="IBG23" s="71"/>
      <c r="IBW23" s="71"/>
      <c r="ICM23" s="71"/>
      <c r="IDC23" s="71"/>
      <c r="IDS23" s="71"/>
      <c r="IEI23" s="71"/>
      <c r="IEY23" s="71"/>
      <c r="IFO23" s="71"/>
      <c r="IGE23" s="71"/>
      <c r="IGU23" s="71"/>
      <c r="IHK23" s="71"/>
      <c r="IIA23" s="71"/>
      <c r="IIQ23" s="71"/>
      <c r="IJG23" s="71"/>
      <c r="IJW23" s="71"/>
      <c r="IKM23" s="71"/>
      <c r="ILC23" s="71"/>
      <c r="ILS23" s="71"/>
      <c r="IMI23" s="71"/>
      <c r="IMY23" s="71"/>
      <c r="INO23" s="71"/>
      <c r="IOE23" s="71"/>
      <c r="IOU23" s="71"/>
      <c r="IPK23" s="71"/>
      <c r="IQA23" s="71"/>
      <c r="IQQ23" s="71"/>
      <c r="IRG23" s="71"/>
      <c r="IRW23" s="71"/>
      <c r="ISM23" s="71"/>
      <c r="ITC23" s="71"/>
      <c r="ITS23" s="71"/>
      <c r="IUI23" s="71"/>
      <c r="IUY23" s="71"/>
      <c r="IVO23" s="71"/>
      <c r="IWE23" s="71"/>
      <c r="IWU23" s="71"/>
      <c r="IXK23" s="71"/>
      <c r="IYA23" s="71"/>
      <c r="IYQ23" s="71"/>
      <c r="IZG23" s="71"/>
      <c r="IZW23" s="71"/>
      <c r="JAM23" s="71"/>
      <c r="JBC23" s="71"/>
      <c r="JBS23" s="71"/>
      <c r="JCI23" s="71"/>
      <c r="JCY23" s="71"/>
      <c r="JDO23" s="71"/>
      <c r="JEE23" s="71"/>
      <c r="JEU23" s="71"/>
      <c r="JFK23" s="71"/>
      <c r="JGA23" s="71"/>
      <c r="JGQ23" s="71"/>
      <c r="JHG23" s="71"/>
      <c r="JHW23" s="71"/>
      <c r="JIM23" s="71"/>
      <c r="JJC23" s="71"/>
      <c r="JJS23" s="71"/>
      <c r="JKI23" s="71"/>
      <c r="JKY23" s="71"/>
      <c r="JLO23" s="71"/>
      <c r="JME23" s="71"/>
      <c r="JMU23" s="71"/>
      <c r="JNK23" s="71"/>
      <c r="JOA23" s="71"/>
      <c r="JOQ23" s="71"/>
      <c r="JPG23" s="71"/>
      <c r="JPW23" s="71"/>
      <c r="JQM23" s="71"/>
      <c r="JRC23" s="71"/>
      <c r="JRS23" s="71"/>
      <c r="JSI23" s="71"/>
      <c r="JSY23" s="71"/>
      <c r="JTO23" s="71"/>
      <c r="JUE23" s="71"/>
      <c r="JUU23" s="71"/>
      <c r="JVK23" s="71"/>
      <c r="JWA23" s="71"/>
      <c r="JWQ23" s="71"/>
      <c r="JXG23" s="71"/>
      <c r="JXW23" s="71"/>
      <c r="JYM23" s="71"/>
      <c r="JZC23" s="71"/>
      <c r="JZS23" s="71"/>
      <c r="KAI23" s="71"/>
      <c r="KAY23" s="71"/>
      <c r="KBO23" s="71"/>
      <c r="KCE23" s="71"/>
      <c r="KCU23" s="71"/>
      <c r="KDK23" s="71"/>
      <c r="KEA23" s="71"/>
      <c r="KEQ23" s="71"/>
      <c r="KFG23" s="71"/>
      <c r="KFW23" s="71"/>
      <c r="KGM23" s="71"/>
      <c r="KHC23" s="71"/>
      <c r="KHS23" s="71"/>
      <c r="KII23" s="71"/>
      <c r="KIY23" s="71"/>
      <c r="KJO23" s="71"/>
      <c r="KKE23" s="71"/>
      <c r="KKU23" s="71"/>
      <c r="KLK23" s="71"/>
      <c r="KMA23" s="71"/>
      <c r="KMQ23" s="71"/>
      <c r="KNG23" s="71"/>
      <c r="KNW23" s="71"/>
      <c r="KOM23" s="71"/>
      <c r="KPC23" s="71"/>
      <c r="KPS23" s="71"/>
      <c r="KQI23" s="71"/>
      <c r="KQY23" s="71"/>
      <c r="KRO23" s="71"/>
      <c r="KSE23" s="71"/>
      <c r="KSU23" s="71"/>
      <c r="KTK23" s="71"/>
      <c r="KUA23" s="71"/>
      <c r="KUQ23" s="71"/>
      <c r="KVG23" s="71"/>
      <c r="KVW23" s="71"/>
      <c r="KWM23" s="71"/>
      <c r="KXC23" s="71"/>
      <c r="KXS23" s="71"/>
      <c r="KYI23" s="71"/>
      <c r="KYY23" s="71"/>
      <c r="KZO23" s="71"/>
      <c r="LAE23" s="71"/>
      <c r="LAU23" s="71"/>
      <c r="LBK23" s="71"/>
      <c r="LCA23" s="71"/>
      <c r="LCQ23" s="71"/>
      <c r="LDG23" s="71"/>
      <c r="LDW23" s="71"/>
      <c r="LEM23" s="71"/>
      <c r="LFC23" s="71"/>
      <c r="LFS23" s="71"/>
      <c r="LGI23" s="71"/>
      <c r="LGY23" s="71"/>
      <c r="LHO23" s="71"/>
      <c r="LIE23" s="71"/>
      <c r="LIU23" s="71"/>
      <c r="LJK23" s="71"/>
      <c r="LKA23" s="71"/>
      <c r="LKQ23" s="71"/>
      <c r="LLG23" s="71"/>
      <c r="LLW23" s="71"/>
      <c r="LMM23" s="71"/>
      <c r="LNC23" s="71"/>
      <c r="LNS23" s="71"/>
      <c r="LOI23" s="71"/>
      <c r="LOY23" s="71"/>
      <c r="LPO23" s="71"/>
      <c r="LQE23" s="71"/>
      <c r="LQU23" s="71"/>
      <c r="LRK23" s="71"/>
      <c r="LSA23" s="71"/>
      <c r="LSQ23" s="71"/>
      <c r="LTG23" s="71"/>
      <c r="LTW23" s="71"/>
      <c r="LUM23" s="71"/>
      <c r="LVC23" s="71"/>
      <c r="LVS23" s="71"/>
      <c r="LWI23" s="71"/>
      <c r="LWY23" s="71"/>
      <c r="LXO23" s="71"/>
      <c r="LYE23" s="71"/>
      <c r="LYU23" s="71"/>
      <c r="LZK23" s="71"/>
      <c r="MAA23" s="71"/>
      <c r="MAQ23" s="71"/>
      <c r="MBG23" s="71"/>
      <c r="MBW23" s="71"/>
      <c r="MCM23" s="71"/>
      <c r="MDC23" s="71"/>
      <c r="MDS23" s="71"/>
      <c r="MEI23" s="71"/>
      <c r="MEY23" s="71"/>
      <c r="MFO23" s="71"/>
      <c r="MGE23" s="71"/>
      <c r="MGU23" s="71"/>
      <c r="MHK23" s="71"/>
      <c r="MIA23" s="71"/>
      <c r="MIQ23" s="71"/>
      <c r="MJG23" s="71"/>
      <c r="MJW23" s="71"/>
      <c r="MKM23" s="71"/>
      <c r="MLC23" s="71"/>
      <c r="MLS23" s="71"/>
      <c r="MMI23" s="71"/>
      <c r="MMY23" s="71"/>
      <c r="MNO23" s="71"/>
      <c r="MOE23" s="71"/>
      <c r="MOU23" s="71"/>
      <c r="MPK23" s="71"/>
      <c r="MQA23" s="71"/>
      <c r="MQQ23" s="71"/>
      <c r="MRG23" s="71"/>
      <c r="MRW23" s="71"/>
      <c r="MSM23" s="71"/>
      <c r="MTC23" s="71"/>
      <c r="MTS23" s="71"/>
      <c r="MUI23" s="71"/>
      <c r="MUY23" s="71"/>
      <c r="MVO23" s="71"/>
      <c r="MWE23" s="71"/>
      <c r="MWU23" s="71"/>
      <c r="MXK23" s="71"/>
      <c r="MYA23" s="71"/>
      <c r="MYQ23" s="71"/>
      <c r="MZG23" s="71"/>
      <c r="MZW23" s="71"/>
      <c r="NAM23" s="71"/>
      <c r="NBC23" s="71"/>
      <c r="NBS23" s="71"/>
      <c r="NCI23" s="71"/>
      <c r="NCY23" s="71"/>
      <c r="NDO23" s="71"/>
      <c r="NEE23" s="71"/>
      <c r="NEU23" s="71"/>
      <c r="NFK23" s="71"/>
      <c r="NGA23" s="71"/>
      <c r="NGQ23" s="71"/>
      <c r="NHG23" s="71"/>
      <c r="NHW23" s="71"/>
      <c r="NIM23" s="71"/>
      <c r="NJC23" s="71"/>
      <c r="NJS23" s="71"/>
      <c r="NKI23" s="71"/>
      <c r="NKY23" s="71"/>
      <c r="NLO23" s="71"/>
      <c r="NME23" s="71"/>
      <c r="NMU23" s="71"/>
      <c r="NNK23" s="71"/>
      <c r="NOA23" s="71"/>
      <c r="NOQ23" s="71"/>
      <c r="NPG23" s="71"/>
      <c r="NPW23" s="71"/>
      <c r="NQM23" s="71"/>
      <c r="NRC23" s="71"/>
      <c r="NRS23" s="71"/>
      <c r="NSI23" s="71"/>
      <c r="NSY23" s="71"/>
      <c r="NTO23" s="71"/>
      <c r="NUE23" s="71"/>
      <c r="NUU23" s="71"/>
      <c r="NVK23" s="71"/>
      <c r="NWA23" s="71"/>
      <c r="NWQ23" s="71"/>
      <c r="NXG23" s="71"/>
      <c r="NXW23" s="71"/>
      <c r="NYM23" s="71"/>
      <c r="NZC23" s="71"/>
      <c r="NZS23" s="71"/>
      <c r="OAI23" s="71"/>
      <c r="OAY23" s="71"/>
      <c r="OBO23" s="71"/>
      <c r="OCE23" s="71"/>
      <c r="OCU23" s="71"/>
      <c r="ODK23" s="71"/>
      <c r="OEA23" s="71"/>
      <c r="OEQ23" s="71"/>
      <c r="OFG23" s="71"/>
      <c r="OFW23" s="71"/>
      <c r="OGM23" s="71"/>
      <c r="OHC23" s="71"/>
      <c r="OHS23" s="71"/>
      <c r="OII23" s="71"/>
      <c r="OIY23" s="71"/>
      <c r="OJO23" s="71"/>
      <c r="OKE23" s="71"/>
      <c r="OKU23" s="71"/>
      <c r="OLK23" s="71"/>
      <c r="OMA23" s="71"/>
      <c r="OMQ23" s="71"/>
      <c r="ONG23" s="71"/>
      <c r="ONW23" s="71"/>
      <c r="OOM23" s="71"/>
      <c r="OPC23" s="71"/>
      <c r="OPS23" s="71"/>
      <c r="OQI23" s="71"/>
      <c r="OQY23" s="71"/>
      <c r="ORO23" s="71"/>
      <c r="OSE23" s="71"/>
      <c r="OSU23" s="71"/>
      <c r="OTK23" s="71"/>
      <c r="OUA23" s="71"/>
      <c r="OUQ23" s="71"/>
      <c r="OVG23" s="71"/>
      <c r="OVW23" s="71"/>
      <c r="OWM23" s="71"/>
      <c r="OXC23" s="71"/>
      <c r="OXS23" s="71"/>
      <c r="OYI23" s="71"/>
      <c r="OYY23" s="71"/>
      <c r="OZO23" s="71"/>
      <c r="PAE23" s="71"/>
      <c r="PAU23" s="71"/>
      <c r="PBK23" s="71"/>
      <c r="PCA23" s="71"/>
      <c r="PCQ23" s="71"/>
      <c r="PDG23" s="71"/>
      <c r="PDW23" s="71"/>
      <c r="PEM23" s="71"/>
      <c r="PFC23" s="71"/>
      <c r="PFS23" s="71"/>
      <c r="PGI23" s="71"/>
      <c r="PGY23" s="71"/>
      <c r="PHO23" s="71"/>
      <c r="PIE23" s="71"/>
      <c r="PIU23" s="71"/>
      <c r="PJK23" s="71"/>
      <c r="PKA23" s="71"/>
      <c r="PKQ23" s="71"/>
      <c r="PLG23" s="71"/>
      <c r="PLW23" s="71"/>
      <c r="PMM23" s="71"/>
      <c r="PNC23" s="71"/>
      <c r="PNS23" s="71"/>
      <c r="POI23" s="71"/>
      <c r="POY23" s="71"/>
      <c r="PPO23" s="71"/>
      <c r="PQE23" s="71"/>
      <c r="PQU23" s="71"/>
      <c r="PRK23" s="71"/>
      <c r="PSA23" s="71"/>
      <c r="PSQ23" s="71"/>
      <c r="PTG23" s="71"/>
      <c r="PTW23" s="71"/>
      <c r="PUM23" s="71"/>
      <c r="PVC23" s="71"/>
      <c r="PVS23" s="71"/>
      <c r="PWI23" s="71"/>
      <c r="PWY23" s="71"/>
      <c r="PXO23" s="71"/>
      <c r="PYE23" s="71"/>
      <c r="PYU23" s="71"/>
      <c r="PZK23" s="71"/>
      <c r="QAA23" s="71"/>
      <c r="QAQ23" s="71"/>
      <c r="QBG23" s="71"/>
      <c r="QBW23" s="71"/>
      <c r="QCM23" s="71"/>
      <c r="QDC23" s="71"/>
      <c r="QDS23" s="71"/>
      <c r="QEI23" s="71"/>
      <c r="QEY23" s="71"/>
      <c r="QFO23" s="71"/>
      <c r="QGE23" s="71"/>
      <c r="QGU23" s="71"/>
      <c r="QHK23" s="71"/>
      <c r="QIA23" s="71"/>
      <c r="QIQ23" s="71"/>
      <c r="QJG23" s="71"/>
      <c r="QJW23" s="71"/>
      <c r="QKM23" s="71"/>
      <c r="QLC23" s="71"/>
      <c r="QLS23" s="71"/>
      <c r="QMI23" s="71"/>
      <c r="QMY23" s="71"/>
      <c r="QNO23" s="71"/>
      <c r="QOE23" s="71"/>
      <c r="QOU23" s="71"/>
      <c r="QPK23" s="71"/>
      <c r="QQA23" s="71"/>
      <c r="QQQ23" s="71"/>
      <c r="QRG23" s="71"/>
      <c r="QRW23" s="71"/>
      <c r="QSM23" s="71"/>
      <c r="QTC23" s="71"/>
      <c r="QTS23" s="71"/>
      <c r="QUI23" s="71"/>
      <c r="QUY23" s="71"/>
      <c r="QVO23" s="71"/>
      <c r="QWE23" s="71"/>
      <c r="QWU23" s="71"/>
      <c r="QXK23" s="71"/>
      <c r="QYA23" s="71"/>
      <c r="QYQ23" s="71"/>
      <c r="QZG23" s="71"/>
      <c r="QZW23" s="71"/>
      <c r="RAM23" s="71"/>
      <c r="RBC23" s="71"/>
      <c r="RBS23" s="71"/>
      <c r="RCI23" s="71"/>
      <c r="RCY23" s="71"/>
      <c r="RDO23" s="71"/>
      <c r="REE23" s="71"/>
      <c r="REU23" s="71"/>
      <c r="RFK23" s="71"/>
      <c r="RGA23" s="71"/>
      <c r="RGQ23" s="71"/>
      <c r="RHG23" s="71"/>
      <c r="RHW23" s="71"/>
      <c r="RIM23" s="71"/>
      <c r="RJC23" s="71"/>
      <c r="RJS23" s="71"/>
      <c r="RKI23" s="71"/>
      <c r="RKY23" s="71"/>
      <c r="RLO23" s="71"/>
      <c r="RME23" s="71"/>
      <c r="RMU23" s="71"/>
      <c r="RNK23" s="71"/>
      <c r="ROA23" s="71"/>
      <c r="ROQ23" s="71"/>
      <c r="RPG23" s="71"/>
      <c r="RPW23" s="71"/>
      <c r="RQM23" s="71"/>
      <c r="RRC23" s="71"/>
      <c r="RRS23" s="71"/>
      <c r="RSI23" s="71"/>
      <c r="RSY23" s="71"/>
      <c r="RTO23" s="71"/>
      <c r="RUE23" s="71"/>
      <c r="RUU23" s="71"/>
      <c r="RVK23" s="71"/>
      <c r="RWA23" s="71"/>
      <c r="RWQ23" s="71"/>
      <c r="RXG23" s="71"/>
      <c r="RXW23" s="71"/>
      <c r="RYM23" s="71"/>
      <c r="RZC23" s="71"/>
      <c r="RZS23" s="71"/>
      <c r="SAI23" s="71"/>
      <c r="SAY23" s="71"/>
      <c r="SBO23" s="71"/>
      <c r="SCE23" s="71"/>
      <c r="SCU23" s="71"/>
      <c r="SDK23" s="71"/>
      <c r="SEA23" s="71"/>
      <c r="SEQ23" s="71"/>
      <c r="SFG23" s="71"/>
      <c r="SFW23" s="71"/>
      <c r="SGM23" s="71"/>
      <c r="SHC23" s="71"/>
      <c r="SHS23" s="71"/>
      <c r="SII23" s="71"/>
      <c r="SIY23" s="71"/>
      <c r="SJO23" s="71"/>
      <c r="SKE23" s="71"/>
      <c r="SKU23" s="71"/>
      <c r="SLK23" s="71"/>
      <c r="SMA23" s="71"/>
      <c r="SMQ23" s="71"/>
      <c r="SNG23" s="71"/>
      <c r="SNW23" s="71"/>
      <c r="SOM23" s="71"/>
      <c r="SPC23" s="71"/>
      <c r="SPS23" s="71"/>
      <c r="SQI23" s="71"/>
      <c r="SQY23" s="71"/>
      <c r="SRO23" s="71"/>
      <c r="SSE23" s="71"/>
      <c r="SSU23" s="71"/>
      <c r="STK23" s="71"/>
      <c r="SUA23" s="71"/>
      <c r="SUQ23" s="71"/>
      <c r="SVG23" s="71"/>
      <c r="SVW23" s="71"/>
      <c r="SWM23" s="71"/>
      <c r="SXC23" s="71"/>
      <c r="SXS23" s="71"/>
      <c r="SYI23" s="71"/>
      <c r="SYY23" s="71"/>
      <c r="SZO23" s="71"/>
      <c r="TAE23" s="71"/>
      <c r="TAU23" s="71"/>
      <c r="TBK23" s="71"/>
      <c r="TCA23" s="71"/>
      <c r="TCQ23" s="71"/>
      <c r="TDG23" s="71"/>
      <c r="TDW23" s="71"/>
      <c r="TEM23" s="71"/>
      <c r="TFC23" s="71"/>
      <c r="TFS23" s="71"/>
      <c r="TGI23" s="71"/>
      <c r="TGY23" s="71"/>
      <c r="THO23" s="71"/>
      <c r="TIE23" s="71"/>
      <c r="TIU23" s="71"/>
      <c r="TJK23" s="71"/>
      <c r="TKA23" s="71"/>
      <c r="TKQ23" s="71"/>
      <c r="TLG23" s="71"/>
      <c r="TLW23" s="71"/>
      <c r="TMM23" s="71"/>
      <c r="TNC23" s="71"/>
      <c r="TNS23" s="71"/>
      <c r="TOI23" s="71"/>
      <c r="TOY23" s="71"/>
      <c r="TPO23" s="71"/>
      <c r="TQE23" s="71"/>
      <c r="TQU23" s="71"/>
      <c r="TRK23" s="71"/>
      <c r="TSA23" s="71"/>
      <c r="TSQ23" s="71"/>
      <c r="TTG23" s="71"/>
      <c r="TTW23" s="71"/>
      <c r="TUM23" s="71"/>
      <c r="TVC23" s="71"/>
      <c r="TVS23" s="71"/>
      <c r="TWI23" s="71"/>
      <c r="TWY23" s="71"/>
      <c r="TXO23" s="71"/>
      <c r="TYE23" s="71"/>
      <c r="TYU23" s="71"/>
      <c r="TZK23" s="71"/>
      <c r="UAA23" s="71"/>
      <c r="UAQ23" s="71"/>
      <c r="UBG23" s="71"/>
      <c r="UBW23" s="71"/>
      <c r="UCM23" s="71"/>
      <c r="UDC23" s="71"/>
      <c r="UDS23" s="71"/>
      <c r="UEI23" s="71"/>
      <c r="UEY23" s="71"/>
      <c r="UFO23" s="71"/>
      <c r="UGE23" s="71"/>
      <c r="UGU23" s="71"/>
      <c r="UHK23" s="71"/>
      <c r="UIA23" s="71"/>
      <c r="UIQ23" s="71"/>
      <c r="UJG23" s="71"/>
      <c r="UJW23" s="71"/>
      <c r="UKM23" s="71"/>
      <c r="ULC23" s="71"/>
      <c r="ULS23" s="71"/>
      <c r="UMI23" s="71"/>
      <c r="UMY23" s="71"/>
      <c r="UNO23" s="71"/>
      <c r="UOE23" s="71"/>
      <c r="UOU23" s="71"/>
      <c r="UPK23" s="71"/>
      <c r="UQA23" s="71"/>
      <c r="UQQ23" s="71"/>
      <c r="URG23" s="71"/>
      <c r="URW23" s="71"/>
      <c r="USM23" s="71"/>
      <c r="UTC23" s="71"/>
      <c r="UTS23" s="71"/>
      <c r="UUI23" s="71"/>
      <c r="UUY23" s="71"/>
      <c r="UVO23" s="71"/>
      <c r="UWE23" s="71"/>
      <c r="UWU23" s="71"/>
      <c r="UXK23" s="71"/>
      <c r="UYA23" s="71"/>
      <c r="UYQ23" s="71"/>
      <c r="UZG23" s="71"/>
      <c r="UZW23" s="71"/>
      <c r="VAM23" s="71"/>
      <c r="VBC23" s="71"/>
      <c r="VBS23" s="71"/>
      <c r="VCI23" s="71"/>
      <c r="VCY23" s="71"/>
      <c r="VDO23" s="71"/>
      <c r="VEE23" s="71"/>
      <c r="VEU23" s="71"/>
      <c r="VFK23" s="71"/>
      <c r="VGA23" s="71"/>
      <c r="VGQ23" s="71"/>
      <c r="VHG23" s="71"/>
      <c r="VHW23" s="71"/>
      <c r="VIM23" s="71"/>
      <c r="VJC23" s="71"/>
      <c r="VJS23" s="71"/>
      <c r="VKI23" s="71"/>
      <c r="VKY23" s="71"/>
      <c r="VLO23" s="71"/>
      <c r="VME23" s="71"/>
      <c r="VMU23" s="71"/>
      <c r="VNK23" s="71"/>
      <c r="VOA23" s="71"/>
      <c r="VOQ23" s="71"/>
      <c r="VPG23" s="71"/>
      <c r="VPW23" s="71"/>
      <c r="VQM23" s="71"/>
      <c r="VRC23" s="71"/>
      <c r="VRS23" s="71"/>
      <c r="VSI23" s="71"/>
      <c r="VSY23" s="71"/>
      <c r="VTO23" s="71"/>
      <c r="VUE23" s="71"/>
      <c r="VUU23" s="71"/>
      <c r="VVK23" s="71"/>
      <c r="VWA23" s="71"/>
      <c r="VWQ23" s="71"/>
      <c r="VXG23" s="71"/>
      <c r="VXW23" s="71"/>
      <c r="VYM23" s="71"/>
      <c r="VZC23" s="71"/>
      <c r="VZS23" s="71"/>
      <c r="WAI23" s="71"/>
      <c r="WAY23" s="71"/>
      <c r="WBO23" s="71"/>
      <c r="WCE23" s="71"/>
      <c r="WCU23" s="71"/>
      <c r="WDK23" s="71"/>
      <c r="WEA23" s="71"/>
      <c r="WEQ23" s="71"/>
      <c r="WFG23" s="71"/>
      <c r="WFW23" s="71"/>
      <c r="WGM23" s="71"/>
      <c r="WHC23" s="71"/>
      <c r="WHS23" s="71"/>
      <c r="WII23" s="71"/>
      <c r="WIY23" s="71"/>
      <c r="WJO23" s="71"/>
      <c r="WKE23" s="71"/>
      <c r="WKU23" s="71"/>
      <c r="WLK23" s="71"/>
      <c r="WMA23" s="71"/>
      <c r="WMQ23" s="71"/>
      <c r="WNG23" s="71"/>
      <c r="WNW23" s="71"/>
      <c r="WOM23" s="71"/>
      <c r="WPC23" s="71"/>
      <c r="WPS23" s="71"/>
      <c r="WQI23" s="71"/>
      <c r="WQY23" s="71"/>
      <c r="WRO23" s="71"/>
      <c r="WSE23" s="71"/>
      <c r="WSU23" s="71"/>
      <c r="WTK23" s="71"/>
      <c r="WUA23" s="71"/>
      <c r="WUQ23" s="71"/>
      <c r="WVG23" s="71"/>
      <c r="WVW23" s="71"/>
      <c r="WWM23" s="71"/>
      <c r="WXC23" s="71"/>
      <c r="WXS23" s="71"/>
      <c r="WYI23" s="71"/>
      <c r="WYY23" s="71"/>
      <c r="WZO23" s="71"/>
      <c r="XAE23" s="71"/>
      <c r="XAU23" s="71"/>
      <c r="XBK23" s="71"/>
      <c r="XCA23" s="71"/>
      <c r="XCQ23" s="71"/>
      <c r="XDG23" s="71"/>
      <c r="XDW23" s="71"/>
      <c r="XEM23" s="71"/>
    </row>
    <row r="24" spans="1:1023 1039:2047 2063:3071 3087:4095 4111:5119 5135:6143 6159:7167 7183:8191 8207:9215 9231:10239 10255:11263 11279:12287 12303:13311 13327:14335 14351:15359 15375:16367" ht="26">
      <c r="A24" s="20" t="str">
        <f>IF(COUNTBLANK(F24)=1," ",COUNTA($F$12:F24))</f>
        <v xml:space="preserve"> </v>
      </c>
      <c r="B24" s="73" t="s">
        <v>217</v>
      </c>
      <c r="C24" s="68" t="s">
        <v>112</v>
      </c>
      <c r="D24" s="68">
        <v>1</v>
      </c>
      <c r="E24" s="95"/>
      <c r="F24" s="134"/>
      <c r="G24" s="135">
        <f t="shared" si="0"/>
        <v>0</v>
      </c>
      <c r="H24" s="116"/>
      <c r="I24" s="135">
        <f t="shared" si="15"/>
        <v>0</v>
      </c>
      <c r="J24" s="135">
        <f t="shared" si="1"/>
        <v>0</v>
      </c>
      <c r="K24" s="135">
        <f t="shared" si="2"/>
        <v>0</v>
      </c>
      <c r="L24" s="135">
        <f t="shared" si="3"/>
        <v>0</v>
      </c>
      <c r="M24" s="135">
        <f t="shared" si="4"/>
        <v>0</v>
      </c>
      <c r="N24" s="135">
        <f t="shared" si="5"/>
        <v>0</v>
      </c>
      <c r="O24" s="70">
        <f t="shared" si="6"/>
        <v>0</v>
      </c>
      <c r="AE24" s="71"/>
      <c r="AU24" s="71"/>
      <c r="BK24" s="71"/>
      <c r="CA24" s="71"/>
      <c r="CQ24" s="71"/>
      <c r="DG24" s="71"/>
      <c r="DW24" s="71"/>
      <c r="EM24" s="71"/>
      <c r="FC24" s="71"/>
      <c r="FS24" s="71"/>
      <c r="GI24" s="71"/>
      <c r="GY24" s="71"/>
      <c r="HO24" s="71"/>
      <c r="IE24" s="71"/>
      <c r="IU24" s="71"/>
      <c r="JK24" s="71"/>
      <c r="KA24" s="71"/>
      <c r="KQ24" s="71"/>
      <c r="LG24" s="71"/>
      <c r="LW24" s="71"/>
      <c r="MM24" s="71"/>
      <c r="NC24" s="71"/>
      <c r="NS24" s="71"/>
      <c r="OI24" s="71"/>
      <c r="OY24" s="71"/>
      <c r="PO24" s="71"/>
      <c r="QE24" s="71"/>
      <c r="QU24" s="71"/>
      <c r="RK24" s="71"/>
      <c r="SA24" s="71"/>
      <c r="SQ24" s="71"/>
      <c r="TG24" s="71"/>
      <c r="TW24" s="71"/>
      <c r="UM24" s="71"/>
      <c r="VC24" s="71"/>
      <c r="VS24" s="71"/>
      <c r="WI24" s="71"/>
      <c r="WY24" s="71"/>
      <c r="XO24" s="71"/>
      <c r="YE24" s="71"/>
      <c r="YU24" s="71"/>
      <c r="ZK24" s="71"/>
      <c r="AAA24" s="71"/>
      <c r="AAQ24" s="71"/>
      <c r="ABG24" s="71"/>
      <c r="ABW24" s="71"/>
      <c r="ACM24" s="71"/>
      <c r="ADC24" s="71"/>
      <c r="ADS24" s="71"/>
      <c r="AEI24" s="71"/>
      <c r="AEY24" s="71"/>
      <c r="AFO24" s="71"/>
      <c r="AGE24" s="71"/>
      <c r="AGU24" s="71"/>
      <c r="AHK24" s="71"/>
      <c r="AIA24" s="71"/>
      <c r="AIQ24" s="71"/>
      <c r="AJG24" s="71"/>
      <c r="AJW24" s="71"/>
      <c r="AKM24" s="71"/>
      <c r="ALC24" s="71"/>
      <c r="ALS24" s="71"/>
      <c r="AMI24" s="71"/>
      <c r="AMY24" s="71"/>
      <c r="ANO24" s="71"/>
      <c r="AOE24" s="71"/>
      <c r="AOU24" s="71"/>
      <c r="APK24" s="71"/>
      <c r="AQA24" s="71"/>
      <c r="AQQ24" s="71"/>
      <c r="ARG24" s="71"/>
      <c r="ARW24" s="71"/>
      <c r="ASM24" s="71"/>
      <c r="ATC24" s="71"/>
      <c r="ATS24" s="71"/>
      <c r="AUI24" s="71"/>
      <c r="AUY24" s="71"/>
      <c r="AVO24" s="71"/>
      <c r="AWE24" s="71"/>
      <c r="AWU24" s="71"/>
      <c r="AXK24" s="71"/>
      <c r="AYA24" s="71"/>
      <c r="AYQ24" s="71"/>
      <c r="AZG24" s="71"/>
      <c r="AZW24" s="71"/>
      <c r="BAM24" s="71"/>
      <c r="BBC24" s="71"/>
      <c r="BBS24" s="71"/>
      <c r="BCI24" s="71"/>
      <c r="BCY24" s="71"/>
      <c r="BDO24" s="71"/>
      <c r="BEE24" s="71"/>
      <c r="BEU24" s="71"/>
      <c r="BFK24" s="71"/>
      <c r="BGA24" s="71"/>
      <c r="BGQ24" s="71"/>
      <c r="BHG24" s="71"/>
      <c r="BHW24" s="71"/>
      <c r="BIM24" s="71"/>
      <c r="BJC24" s="71"/>
      <c r="BJS24" s="71"/>
      <c r="BKI24" s="71"/>
      <c r="BKY24" s="71"/>
      <c r="BLO24" s="71"/>
      <c r="BME24" s="71"/>
      <c r="BMU24" s="71"/>
      <c r="BNK24" s="71"/>
      <c r="BOA24" s="71"/>
      <c r="BOQ24" s="71"/>
      <c r="BPG24" s="71"/>
      <c r="BPW24" s="71"/>
      <c r="BQM24" s="71"/>
      <c r="BRC24" s="71"/>
      <c r="BRS24" s="71"/>
      <c r="BSI24" s="71"/>
      <c r="BSY24" s="71"/>
      <c r="BTO24" s="71"/>
      <c r="BUE24" s="71"/>
      <c r="BUU24" s="71"/>
      <c r="BVK24" s="71"/>
      <c r="BWA24" s="71"/>
      <c r="BWQ24" s="71"/>
      <c r="BXG24" s="71"/>
      <c r="BXW24" s="71"/>
      <c r="BYM24" s="71"/>
      <c r="BZC24" s="71"/>
      <c r="BZS24" s="71"/>
      <c r="CAI24" s="71"/>
      <c r="CAY24" s="71"/>
      <c r="CBO24" s="71"/>
      <c r="CCE24" s="71"/>
      <c r="CCU24" s="71"/>
      <c r="CDK24" s="71"/>
      <c r="CEA24" s="71"/>
      <c r="CEQ24" s="71"/>
      <c r="CFG24" s="71"/>
      <c r="CFW24" s="71"/>
      <c r="CGM24" s="71"/>
      <c r="CHC24" s="71"/>
      <c r="CHS24" s="71"/>
      <c r="CII24" s="71"/>
      <c r="CIY24" s="71"/>
      <c r="CJO24" s="71"/>
      <c r="CKE24" s="71"/>
      <c r="CKU24" s="71"/>
      <c r="CLK24" s="71"/>
      <c r="CMA24" s="71"/>
      <c r="CMQ24" s="71"/>
      <c r="CNG24" s="71"/>
      <c r="CNW24" s="71"/>
      <c r="COM24" s="71"/>
      <c r="CPC24" s="71"/>
      <c r="CPS24" s="71"/>
      <c r="CQI24" s="71"/>
      <c r="CQY24" s="71"/>
      <c r="CRO24" s="71"/>
      <c r="CSE24" s="71"/>
      <c r="CSU24" s="71"/>
      <c r="CTK24" s="71"/>
      <c r="CUA24" s="71"/>
      <c r="CUQ24" s="71"/>
      <c r="CVG24" s="71"/>
      <c r="CVW24" s="71"/>
      <c r="CWM24" s="71"/>
      <c r="CXC24" s="71"/>
      <c r="CXS24" s="71"/>
      <c r="CYI24" s="71"/>
      <c r="CYY24" s="71"/>
      <c r="CZO24" s="71"/>
      <c r="DAE24" s="71"/>
      <c r="DAU24" s="71"/>
      <c r="DBK24" s="71"/>
      <c r="DCA24" s="71"/>
      <c r="DCQ24" s="71"/>
      <c r="DDG24" s="71"/>
      <c r="DDW24" s="71"/>
      <c r="DEM24" s="71"/>
      <c r="DFC24" s="71"/>
      <c r="DFS24" s="71"/>
      <c r="DGI24" s="71"/>
      <c r="DGY24" s="71"/>
      <c r="DHO24" s="71"/>
      <c r="DIE24" s="71"/>
      <c r="DIU24" s="71"/>
      <c r="DJK24" s="71"/>
      <c r="DKA24" s="71"/>
      <c r="DKQ24" s="71"/>
      <c r="DLG24" s="71"/>
      <c r="DLW24" s="71"/>
      <c r="DMM24" s="71"/>
      <c r="DNC24" s="71"/>
      <c r="DNS24" s="71"/>
      <c r="DOI24" s="71"/>
      <c r="DOY24" s="71"/>
      <c r="DPO24" s="71"/>
      <c r="DQE24" s="71"/>
      <c r="DQU24" s="71"/>
      <c r="DRK24" s="71"/>
      <c r="DSA24" s="71"/>
      <c r="DSQ24" s="71"/>
      <c r="DTG24" s="71"/>
      <c r="DTW24" s="71"/>
      <c r="DUM24" s="71"/>
      <c r="DVC24" s="71"/>
      <c r="DVS24" s="71"/>
      <c r="DWI24" s="71"/>
      <c r="DWY24" s="71"/>
      <c r="DXO24" s="71"/>
      <c r="DYE24" s="71"/>
      <c r="DYU24" s="71"/>
      <c r="DZK24" s="71"/>
      <c r="EAA24" s="71"/>
      <c r="EAQ24" s="71"/>
      <c r="EBG24" s="71"/>
      <c r="EBW24" s="71"/>
      <c r="ECM24" s="71"/>
      <c r="EDC24" s="71"/>
      <c r="EDS24" s="71"/>
      <c r="EEI24" s="71"/>
      <c r="EEY24" s="71"/>
      <c r="EFO24" s="71"/>
      <c r="EGE24" s="71"/>
      <c r="EGU24" s="71"/>
      <c r="EHK24" s="71"/>
      <c r="EIA24" s="71"/>
      <c r="EIQ24" s="71"/>
      <c r="EJG24" s="71"/>
      <c r="EJW24" s="71"/>
      <c r="EKM24" s="71"/>
      <c r="ELC24" s="71"/>
      <c r="ELS24" s="71"/>
      <c r="EMI24" s="71"/>
      <c r="EMY24" s="71"/>
      <c r="ENO24" s="71"/>
      <c r="EOE24" s="71"/>
      <c r="EOU24" s="71"/>
      <c r="EPK24" s="71"/>
      <c r="EQA24" s="71"/>
      <c r="EQQ24" s="71"/>
      <c r="ERG24" s="71"/>
      <c r="ERW24" s="71"/>
      <c r="ESM24" s="71"/>
      <c r="ETC24" s="71"/>
      <c r="ETS24" s="71"/>
      <c r="EUI24" s="71"/>
      <c r="EUY24" s="71"/>
      <c r="EVO24" s="71"/>
      <c r="EWE24" s="71"/>
      <c r="EWU24" s="71"/>
      <c r="EXK24" s="71"/>
      <c r="EYA24" s="71"/>
      <c r="EYQ24" s="71"/>
      <c r="EZG24" s="71"/>
      <c r="EZW24" s="71"/>
      <c r="FAM24" s="71"/>
      <c r="FBC24" s="71"/>
      <c r="FBS24" s="71"/>
      <c r="FCI24" s="71"/>
      <c r="FCY24" s="71"/>
      <c r="FDO24" s="71"/>
      <c r="FEE24" s="71"/>
      <c r="FEU24" s="71"/>
      <c r="FFK24" s="71"/>
      <c r="FGA24" s="71"/>
      <c r="FGQ24" s="71"/>
      <c r="FHG24" s="71"/>
      <c r="FHW24" s="71"/>
      <c r="FIM24" s="71"/>
      <c r="FJC24" s="71"/>
      <c r="FJS24" s="71"/>
      <c r="FKI24" s="71"/>
      <c r="FKY24" s="71"/>
      <c r="FLO24" s="71"/>
      <c r="FME24" s="71"/>
      <c r="FMU24" s="71"/>
      <c r="FNK24" s="71"/>
      <c r="FOA24" s="71"/>
      <c r="FOQ24" s="71"/>
      <c r="FPG24" s="71"/>
      <c r="FPW24" s="71"/>
      <c r="FQM24" s="71"/>
      <c r="FRC24" s="71"/>
      <c r="FRS24" s="71"/>
      <c r="FSI24" s="71"/>
      <c r="FSY24" s="71"/>
      <c r="FTO24" s="71"/>
      <c r="FUE24" s="71"/>
      <c r="FUU24" s="71"/>
      <c r="FVK24" s="71"/>
      <c r="FWA24" s="71"/>
      <c r="FWQ24" s="71"/>
      <c r="FXG24" s="71"/>
      <c r="FXW24" s="71"/>
      <c r="FYM24" s="71"/>
      <c r="FZC24" s="71"/>
      <c r="FZS24" s="71"/>
      <c r="GAI24" s="71"/>
      <c r="GAY24" s="71"/>
      <c r="GBO24" s="71"/>
      <c r="GCE24" s="71"/>
      <c r="GCU24" s="71"/>
      <c r="GDK24" s="71"/>
      <c r="GEA24" s="71"/>
      <c r="GEQ24" s="71"/>
      <c r="GFG24" s="71"/>
      <c r="GFW24" s="71"/>
      <c r="GGM24" s="71"/>
      <c r="GHC24" s="71"/>
      <c r="GHS24" s="71"/>
      <c r="GII24" s="71"/>
      <c r="GIY24" s="71"/>
      <c r="GJO24" s="71"/>
      <c r="GKE24" s="71"/>
      <c r="GKU24" s="71"/>
      <c r="GLK24" s="71"/>
      <c r="GMA24" s="71"/>
      <c r="GMQ24" s="71"/>
      <c r="GNG24" s="71"/>
      <c r="GNW24" s="71"/>
      <c r="GOM24" s="71"/>
      <c r="GPC24" s="71"/>
      <c r="GPS24" s="71"/>
      <c r="GQI24" s="71"/>
      <c r="GQY24" s="71"/>
      <c r="GRO24" s="71"/>
      <c r="GSE24" s="71"/>
      <c r="GSU24" s="71"/>
      <c r="GTK24" s="71"/>
      <c r="GUA24" s="71"/>
      <c r="GUQ24" s="71"/>
      <c r="GVG24" s="71"/>
      <c r="GVW24" s="71"/>
      <c r="GWM24" s="71"/>
      <c r="GXC24" s="71"/>
      <c r="GXS24" s="71"/>
      <c r="GYI24" s="71"/>
      <c r="GYY24" s="71"/>
      <c r="GZO24" s="71"/>
      <c r="HAE24" s="71"/>
      <c r="HAU24" s="71"/>
      <c r="HBK24" s="71"/>
      <c r="HCA24" s="71"/>
      <c r="HCQ24" s="71"/>
      <c r="HDG24" s="71"/>
      <c r="HDW24" s="71"/>
      <c r="HEM24" s="71"/>
      <c r="HFC24" s="71"/>
      <c r="HFS24" s="71"/>
      <c r="HGI24" s="71"/>
      <c r="HGY24" s="71"/>
      <c r="HHO24" s="71"/>
      <c r="HIE24" s="71"/>
      <c r="HIU24" s="71"/>
      <c r="HJK24" s="71"/>
      <c r="HKA24" s="71"/>
      <c r="HKQ24" s="71"/>
      <c r="HLG24" s="71"/>
      <c r="HLW24" s="71"/>
      <c r="HMM24" s="71"/>
      <c r="HNC24" s="71"/>
      <c r="HNS24" s="71"/>
      <c r="HOI24" s="71"/>
      <c r="HOY24" s="71"/>
      <c r="HPO24" s="71"/>
      <c r="HQE24" s="71"/>
      <c r="HQU24" s="71"/>
      <c r="HRK24" s="71"/>
      <c r="HSA24" s="71"/>
      <c r="HSQ24" s="71"/>
      <c r="HTG24" s="71"/>
      <c r="HTW24" s="71"/>
      <c r="HUM24" s="71"/>
      <c r="HVC24" s="71"/>
      <c r="HVS24" s="71"/>
      <c r="HWI24" s="71"/>
      <c r="HWY24" s="71"/>
      <c r="HXO24" s="71"/>
      <c r="HYE24" s="71"/>
      <c r="HYU24" s="71"/>
      <c r="HZK24" s="71"/>
      <c r="IAA24" s="71"/>
      <c r="IAQ24" s="71"/>
      <c r="IBG24" s="71"/>
      <c r="IBW24" s="71"/>
      <c r="ICM24" s="71"/>
      <c r="IDC24" s="71"/>
      <c r="IDS24" s="71"/>
      <c r="IEI24" s="71"/>
      <c r="IEY24" s="71"/>
      <c r="IFO24" s="71"/>
      <c r="IGE24" s="71"/>
      <c r="IGU24" s="71"/>
      <c r="IHK24" s="71"/>
      <c r="IIA24" s="71"/>
      <c r="IIQ24" s="71"/>
      <c r="IJG24" s="71"/>
      <c r="IJW24" s="71"/>
      <c r="IKM24" s="71"/>
      <c r="ILC24" s="71"/>
      <c r="ILS24" s="71"/>
      <c r="IMI24" s="71"/>
      <c r="IMY24" s="71"/>
      <c r="INO24" s="71"/>
      <c r="IOE24" s="71"/>
      <c r="IOU24" s="71"/>
      <c r="IPK24" s="71"/>
      <c r="IQA24" s="71"/>
      <c r="IQQ24" s="71"/>
      <c r="IRG24" s="71"/>
      <c r="IRW24" s="71"/>
      <c r="ISM24" s="71"/>
      <c r="ITC24" s="71"/>
      <c r="ITS24" s="71"/>
      <c r="IUI24" s="71"/>
      <c r="IUY24" s="71"/>
      <c r="IVO24" s="71"/>
      <c r="IWE24" s="71"/>
      <c r="IWU24" s="71"/>
      <c r="IXK24" s="71"/>
      <c r="IYA24" s="71"/>
      <c r="IYQ24" s="71"/>
      <c r="IZG24" s="71"/>
      <c r="IZW24" s="71"/>
      <c r="JAM24" s="71"/>
      <c r="JBC24" s="71"/>
      <c r="JBS24" s="71"/>
      <c r="JCI24" s="71"/>
      <c r="JCY24" s="71"/>
      <c r="JDO24" s="71"/>
      <c r="JEE24" s="71"/>
      <c r="JEU24" s="71"/>
      <c r="JFK24" s="71"/>
      <c r="JGA24" s="71"/>
      <c r="JGQ24" s="71"/>
      <c r="JHG24" s="71"/>
      <c r="JHW24" s="71"/>
      <c r="JIM24" s="71"/>
      <c r="JJC24" s="71"/>
      <c r="JJS24" s="71"/>
      <c r="JKI24" s="71"/>
      <c r="JKY24" s="71"/>
      <c r="JLO24" s="71"/>
      <c r="JME24" s="71"/>
      <c r="JMU24" s="71"/>
      <c r="JNK24" s="71"/>
      <c r="JOA24" s="71"/>
      <c r="JOQ24" s="71"/>
      <c r="JPG24" s="71"/>
      <c r="JPW24" s="71"/>
      <c r="JQM24" s="71"/>
      <c r="JRC24" s="71"/>
      <c r="JRS24" s="71"/>
      <c r="JSI24" s="71"/>
      <c r="JSY24" s="71"/>
      <c r="JTO24" s="71"/>
      <c r="JUE24" s="71"/>
      <c r="JUU24" s="71"/>
      <c r="JVK24" s="71"/>
      <c r="JWA24" s="71"/>
      <c r="JWQ24" s="71"/>
      <c r="JXG24" s="71"/>
      <c r="JXW24" s="71"/>
      <c r="JYM24" s="71"/>
      <c r="JZC24" s="71"/>
      <c r="JZS24" s="71"/>
      <c r="KAI24" s="71"/>
      <c r="KAY24" s="71"/>
      <c r="KBO24" s="71"/>
      <c r="KCE24" s="71"/>
      <c r="KCU24" s="71"/>
      <c r="KDK24" s="71"/>
      <c r="KEA24" s="71"/>
      <c r="KEQ24" s="71"/>
      <c r="KFG24" s="71"/>
      <c r="KFW24" s="71"/>
      <c r="KGM24" s="71"/>
      <c r="KHC24" s="71"/>
      <c r="KHS24" s="71"/>
      <c r="KII24" s="71"/>
      <c r="KIY24" s="71"/>
      <c r="KJO24" s="71"/>
      <c r="KKE24" s="71"/>
      <c r="KKU24" s="71"/>
      <c r="KLK24" s="71"/>
      <c r="KMA24" s="71"/>
      <c r="KMQ24" s="71"/>
      <c r="KNG24" s="71"/>
      <c r="KNW24" s="71"/>
      <c r="KOM24" s="71"/>
      <c r="KPC24" s="71"/>
      <c r="KPS24" s="71"/>
      <c r="KQI24" s="71"/>
      <c r="KQY24" s="71"/>
      <c r="KRO24" s="71"/>
      <c r="KSE24" s="71"/>
      <c r="KSU24" s="71"/>
      <c r="KTK24" s="71"/>
      <c r="KUA24" s="71"/>
      <c r="KUQ24" s="71"/>
      <c r="KVG24" s="71"/>
      <c r="KVW24" s="71"/>
      <c r="KWM24" s="71"/>
      <c r="KXC24" s="71"/>
      <c r="KXS24" s="71"/>
      <c r="KYI24" s="71"/>
      <c r="KYY24" s="71"/>
      <c r="KZO24" s="71"/>
      <c r="LAE24" s="71"/>
      <c r="LAU24" s="71"/>
      <c r="LBK24" s="71"/>
      <c r="LCA24" s="71"/>
      <c r="LCQ24" s="71"/>
      <c r="LDG24" s="71"/>
      <c r="LDW24" s="71"/>
      <c r="LEM24" s="71"/>
      <c r="LFC24" s="71"/>
      <c r="LFS24" s="71"/>
      <c r="LGI24" s="71"/>
      <c r="LGY24" s="71"/>
      <c r="LHO24" s="71"/>
      <c r="LIE24" s="71"/>
      <c r="LIU24" s="71"/>
      <c r="LJK24" s="71"/>
      <c r="LKA24" s="71"/>
      <c r="LKQ24" s="71"/>
      <c r="LLG24" s="71"/>
      <c r="LLW24" s="71"/>
      <c r="LMM24" s="71"/>
      <c r="LNC24" s="71"/>
      <c r="LNS24" s="71"/>
      <c r="LOI24" s="71"/>
      <c r="LOY24" s="71"/>
      <c r="LPO24" s="71"/>
      <c r="LQE24" s="71"/>
      <c r="LQU24" s="71"/>
      <c r="LRK24" s="71"/>
      <c r="LSA24" s="71"/>
      <c r="LSQ24" s="71"/>
      <c r="LTG24" s="71"/>
      <c r="LTW24" s="71"/>
      <c r="LUM24" s="71"/>
      <c r="LVC24" s="71"/>
      <c r="LVS24" s="71"/>
      <c r="LWI24" s="71"/>
      <c r="LWY24" s="71"/>
      <c r="LXO24" s="71"/>
      <c r="LYE24" s="71"/>
      <c r="LYU24" s="71"/>
      <c r="LZK24" s="71"/>
      <c r="MAA24" s="71"/>
      <c r="MAQ24" s="71"/>
      <c r="MBG24" s="71"/>
      <c r="MBW24" s="71"/>
      <c r="MCM24" s="71"/>
      <c r="MDC24" s="71"/>
      <c r="MDS24" s="71"/>
      <c r="MEI24" s="71"/>
      <c r="MEY24" s="71"/>
      <c r="MFO24" s="71"/>
      <c r="MGE24" s="71"/>
      <c r="MGU24" s="71"/>
      <c r="MHK24" s="71"/>
      <c r="MIA24" s="71"/>
      <c r="MIQ24" s="71"/>
      <c r="MJG24" s="71"/>
      <c r="MJW24" s="71"/>
      <c r="MKM24" s="71"/>
      <c r="MLC24" s="71"/>
      <c r="MLS24" s="71"/>
      <c r="MMI24" s="71"/>
      <c r="MMY24" s="71"/>
      <c r="MNO24" s="71"/>
      <c r="MOE24" s="71"/>
      <c r="MOU24" s="71"/>
      <c r="MPK24" s="71"/>
      <c r="MQA24" s="71"/>
      <c r="MQQ24" s="71"/>
      <c r="MRG24" s="71"/>
      <c r="MRW24" s="71"/>
      <c r="MSM24" s="71"/>
      <c r="MTC24" s="71"/>
      <c r="MTS24" s="71"/>
      <c r="MUI24" s="71"/>
      <c r="MUY24" s="71"/>
      <c r="MVO24" s="71"/>
      <c r="MWE24" s="71"/>
      <c r="MWU24" s="71"/>
      <c r="MXK24" s="71"/>
      <c r="MYA24" s="71"/>
      <c r="MYQ24" s="71"/>
      <c r="MZG24" s="71"/>
      <c r="MZW24" s="71"/>
      <c r="NAM24" s="71"/>
      <c r="NBC24" s="71"/>
      <c r="NBS24" s="71"/>
      <c r="NCI24" s="71"/>
      <c r="NCY24" s="71"/>
      <c r="NDO24" s="71"/>
      <c r="NEE24" s="71"/>
      <c r="NEU24" s="71"/>
      <c r="NFK24" s="71"/>
      <c r="NGA24" s="71"/>
      <c r="NGQ24" s="71"/>
      <c r="NHG24" s="71"/>
      <c r="NHW24" s="71"/>
      <c r="NIM24" s="71"/>
      <c r="NJC24" s="71"/>
      <c r="NJS24" s="71"/>
      <c r="NKI24" s="71"/>
      <c r="NKY24" s="71"/>
      <c r="NLO24" s="71"/>
      <c r="NME24" s="71"/>
      <c r="NMU24" s="71"/>
      <c r="NNK24" s="71"/>
      <c r="NOA24" s="71"/>
      <c r="NOQ24" s="71"/>
      <c r="NPG24" s="71"/>
      <c r="NPW24" s="71"/>
      <c r="NQM24" s="71"/>
      <c r="NRC24" s="71"/>
      <c r="NRS24" s="71"/>
      <c r="NSI24" s="71"/>
      <c r="NSY24" s="71"/>
      <c r="NTO24" s="71"/>
      <c r="NUE24" s="71"/>
      <c r="NUU24" s="71"/>
      <c r="NVK24" s="71"/>
      <c r="NWA24" s="71"/>
      <c r="NWQ24" s="71"/>
      <c r="NXG24" s="71"/>
      <c r="NXW24" s="71"/>
      <c r="NYM24" s="71"/>
      <c r="NZC24" s="71"/>
      <c r="NZS24" s="71"/>
      <c r="OAI24" s="71"/>
      <c r="OAY24" s="71"/>
      <c r="OBO24" s="71"/>
      <c r="OCE24" s="71"/>
      <c r="OCU24" s="71"/>
      <c r="ODK24" s="71"/>
      <c r="OEA24" s="71"/>
      <c r="OEQ24" s="71"/>
      <c r="OFG24" s="71"/>
      <c r="OFW24" s="71"/>
      <c r="OGM24" s="71"/>
      <c r="OHC24" s="71"/>
      <c r="OHS24" s="71"/>
      <c r="OII24" s="71"/>
      <c r="OIY24" s="71"/>
      <c r="OJO24" s="71"/>
      <c r="OKE24" s="71"/>
      <c r="OKU24" s="71"/>
      <c r="OLK24" s="71"/>
      <c r="OMA24" s="71"/>
      <c r="OMQ24" s="71"/>
      <c r="ONG24" s="71"/>
      <c r="ONW24" s="71"/>
      <c r="OOM24" s="71"/>
      <c r="OPC24" s="71"/>
      <c r="OPS24" s="71"/>
      <c r="OQI24" s="71"/>
      <c r="OQY24" s="71"/>
      <c r="ORO24" s="71"/>
      <c r="OSE24" s="71"/>
      <c r="OSU24" s="71"/>
      <c r="OTK24" s="71"/>
      <c r="OUA24" s="71"/>
      <c r="OUQ24" s="71"/>
      <c r="OVG24" s="71"/>
      <c r="OVW24" s="71"/>
      <c r="OWM24" s="71"/>
      <c r="OXC24" s="71"/>
      <c r="OXS24" s="71"/>
      <c r="OYI24" s="71"/>
      <c r="OYY24" s="71"/>
      <c r="OZO24" s="71"/>
      <c r="PAE24" s="71"/>
      <c r="PAU24" s="71"/>
      <c r="PBK24" s="71"/>
      <c r="PCA24" s="71"/>
      <c r="PCQ24" s="71"/>
      <c r="PDG24" s="71"/>
      <c r="PDW24" s="71"/>
      <c r="PEM24" s="71"/>
      <c r="PFC24" s="71"/>
      <c r="PFS24" s="71"/>
      <c r="PGI24" s="71"/>
      <c r="PGY24" s="71"/>
      <c r="PHO24" s="71"/>
      <c r="PIE24" s="71"/>
      <c r="PIU24" s="71"/>
      <c r="PJK24" s="71"/>
      <c r="PKA24" s="71"/>
      <c r="PKQ24" s="71"/>
      <c r="PLG24" s="71"/>
      <c r="PLW24" s="71"/>
      <c r="PMM24" s="71"/>
      <c r="PNC24" s="71"/>
      <c r="PNS24" s="71"/>
      <c r="POI24" s="71"/>
      <c r="POY24" s="71"/>
      <c r="PPO24" s="71"/>
      <c r="PQE24" s="71"/>
      <c r="PQU24" s="71"/>
      <c r="PRK24" s="71"/>
      <c r="PSA24" s="71"/>
      <c r="PSQ24" s="71"/>
      <c r="PTG24" s="71"/>
      <c r="PTW24" s="71"/>
      <c r="PUM24" s="71"/>
      <c r="PVC24" s="71"/>
      <c r="PVS24" s="71"/>
      <c r="PWI24" s="71"/>
      <c r="PWY24" s="71"/>
      <c r="PXO24" s="71"/>
      <c r="PYE24" s="71"/>
      <c r="PYU24" s="71"/>
      <c r="PZK24" s="71"/>
      <c r="QAA24" s="71"/>
      <c r="QAQ24" s="71"/>
      <c r="QBG24" s="71"/>
      <c r="QBW24" s="71"/>
      <c r="QCM24" s="71"/>
      <c r="QDC24" s="71"/>
      <c r="QDS24" s="71"/>
      <c r="QEI24" s="71"/>
      <c r="QEY24" s="71"/>
      <c r="QFO24" s="71"/>
      <c r="QGE24" s="71"/>
      <c r="QGU24" s="71"/>
      <c r="QHK24" s="71"/>
      <c r="QIA24" s="71"/>
      <c r="QIQ24" s="71"/>
      <c r="QJG24" s="71"/>
      <c r="QJW24" s="71"/>
      <c r="QKM24" s="71"/>
      <c r="QLC24" s="71"/>
      <c r="QLS24" s="71"/>
      <c r="QMI24" s="71"/>
      <c r="QMY24" s="71"/>
      <c r="QNO24" s="71"/>
      <c r="QOE24" s="71"/>
      <c r="QOU24" s="71"/>
      <c r="QPK24" s="71"/>
      <c r="QQA24" s="71"/>
      <c r="QQQ24" s="71"/>
      <c r="QRG24" s="71"/>
      <c r="QRW24" s="71"/>
      <c r="QSM24" s="71"/>
      <c r="QTC24" s="71"/>
      <c r="QTS24" s="71"/>
      <c r="QUI24" s="71"/>
      <c r="QUY24" s="71"/>
      <c r="QVO24" s="71"/>
      <c r="QWE24" s="71"/>
      <c r="QWU24" s="71"/>
      <c r="QXK24" s="71"/>
      <c r="QYA24" s="71"/>
      <c r="QYQ24" s="71"/>
      <c r="QZG24" s="71"/>
      <c r="QZW24" s="71"/>
      <c r="RAM24" s="71"/>
      <c r="RBC24" s="71"/>
      <c r="RBS24" s="71"/>
      <c r="RCI24" s="71"/>
      <c r="RCY24" s="71"/>
      <c r="RDO24" s="71"/>
      <c r="REE24" s="71"/>
      <c r="REU24" s="71"/>
      <c r="RFK24" s="71"/>
      <c r="RGA24" s="71"/>
      <c r="RGQ24" s="71"/>
      <c r="RHG24" s="71"/>
      <c r="RHW24" s="71"/>
      <c r="RIM24" s="71"/>
      <c r="RJC24" s="71"/>
      <c r="RJS24" s="71"/>
      <c r="RKI24" s="71"/>
      <c r="RKY24" s="71"/>
      <c r="RLO24" s="71"/>
      <c r="RME24" s="71"/>
      <c r="RMU24" s="71"/>
      <c r="RNK24" s="71"/>
      <c r="ROA24" s="71"/>
      <c r="ROQ24" s="71"/>
      <c r="RPG24" s="71"/>
      <c r="RPW24" s="71"/>
      <c r="RQM24" s="71"/>
      <c r="RRC24" s="71"/>
      <c r="RRS24" s="71"/>
      <c r="RSI24" s="71"/>
      <c r="RSY24" s="71"/>
      <c r="RTO24" s="71"/>
      <c r="RUE24" s="71"/>
      <c r="RUU24" s="71"/>
      <c r="RVK24" s="71"/>
      <c r="RWA24" s="71"/>
      <c r="RWQ24" s="71"/>
      <c r="RXG24" s="71"/>
      <c r="RXW24" s="71"/>
      <c r="RYM24" s="71"/>
      <c r="RZC24" s="71"/>
      <c r="RZS24" s="71"/>
      <c r="SAI24" s="71"/>
      <c r="SAY24" s="71"/>
      <c r="SBO24" s="71"/>
      <c r="SCE24" s="71"/>
      <c r="SCU24" s="71"/>
      <c r="SDK24" s="71"/>
      <c r="SEA24" s="71"/>
      <c r="SEQ24" s="71"/>
      <c r="SFG24" s="71"/>
      <c r="SFW24" s="71"/>
      <c r="SGM24" s="71"/>
      <c r="SHC24" s="71"/>
      <c r="SHS24" s="71"/>
      <c r="SII24" s="71"/>
      <c r="SIY24" s="71"/>
      <c r="SJO24" s="71"/>
      <c r="SKE24" s="71"/>
      <c r="SKU24" s="71"/>
      <c r="SLK24" s="71"/>
      <c r="SMA24" s="71"/>
      <c r="SMQ24" s="71"/>
      <c r="SNG24" s="71"/>
      <c r="SNW24" s="71"/>
      <c r="SOM24" s="71"/>
      <c r="SPC24" s="71"/>
      <c r="SPS24" s="71"/>
      <c r="SQI24" s="71"/>
      <c r="SQY24" s="71"/>
      <c r="SRO24" s="71"/>
      <c r="SSE24" s="71"/>
      <c r="SSU24" s="71"/>
      <c r="STK24" s="71"/>
      <c r="SUA24" s="71"/>
      <c r="SUQ24" s="71"/>
      <c r="SVG24" s="71"/>
      <c r="SVW24" s="71"/>
      <c r="SWM24" s="71"/>
      <c r="SXC24" s="71"/>
      <c r="SXS24" s="71"/>
      <c r="SYI24" s="71"/>
      <c r="SYY24" s="71"/>
      <c r="SZO24" s="71"/>
      <c r="TAE24" s="71"/>
      <c r="TAU24" s="71"/>
      <c r="TBK24" s="71"/>
      <c r="TCA24" s="71"/>
      <c r="TCQ24" s="71"/>
      <c r="TDG24" s="71"/>
      <c r="TDW24" s="71"/>
      <c r="TEM24" s="71"/>
      <c r="TFC24" s="71"/>
      <c r="TFS24" s="71"/>
      <c r="TGI24" s="71"/>
      <c r="TGY24" s="71"/>
      <c r="THO24" s="71"/>
      <c r="TIE24" s="71"/>
      <c r="TIU24" s="71"/>
      <c r="TJK24" s="71"/>
      <c r="TKA24" s="71"/>
      <c r="TKQ24" s="71"/>
      <c r="TLG24" s="71"/>
      <c r="TLW24" s="71"/>
      <c r="TMM24" s="71"/>
      <c r="TNC24" s="71"/>
      <c r="TNS24" s="71"/>
      <c r="TOI24" s="71"/>
      <c r="TOY24" s="71"/>
      <c r="TPO24" s="71"/>
      <c r="TQE24" s="71"/>
      <c r="TQU24" s="71"/>
      <c r="TRK24" s="71"/>
      <c r="TSA24" s="71"/>
      <c r="TSQ24" s="71"/>
      <c r="TTG24" s="71"/>
      <c r="TTW24" s="71"/>
      <c r="TUM24" s="71"/>
      <c r="TVC24" s="71"/>
      <c r="TVS24" s="71"/>
      <c r="TWI24" s="71"/>
      <c r="TWY24" s="71"/>
      <c r="TXO24" s="71"/>
      <c r="TYE24" s="71"/>
      <c r="TYU24" s="71"/>
      <c r="TZK24" s="71"/>
      <c r="UAA24" s="71"/>
      <c r="UAQ24" s="71"/>
      <c r="UBG24" s="71"/>
      <c r="UBW24" s="71"/>
      <c r="UCM24" s="71"/>
      <c r="UDC24" s="71"/>
      <c r="UDS24" s="71"/>
      <c r="UEI24" s="71"/>
      <c r="UEY24" s="71"/>
      <c r="UFO24" s="71"/>
      <c r="UGE24" s="71"/>
      <c r="UGU24" s="71"/>
      <c r="UHK24" s="71"/>
      <c r="UIA24" s="71"/>
      <c r="UIQ24" s="71"/>
      <c r="UJG24" s="71"/>
      <c r="UJW24" s="71"/>
      <c r="UKM24" s="71"/>
      <c r="ULC24" s="71"/>
      <c r="ULS24" s="71"/>
      <c r="UMI24" s="71"/>
      <c r="UMY24" s="71"/>
      <c r="UNO24" s="71"/>
      <c r="UOE24" s="71"/>
      <c r="UOU24" s="71"/>
      <c r="UPK24" s="71"/>
      <c r="UQA24" s="71"/>
      <c r="UQQ24" s="71"/>
      <c r="URG24" s="71"/>
      <c r="URW24" s="71"/>
      <c r="USM24" s="71"/>
      <c r="UTC24" s="71"/>
      <c r="UTS24" s="71"/>
      <c r="UUI24" s="71"/>
      <c r="UUY24" s="71"/>
      <c r="UVO24" s="71"/>
      <c r="UWE24" s="71"/>
      <c r="UWU24" s="71"/>
      <c r="UXK24" s="71"/>
      <c r="UYA24" s="71"/>
      <c r="UYQ24" s="71"/>
      <c r="UZG24" s="71"/>
      <c r="UZW24" s="71"/>
      <c r="VAM24" s="71"/>
      <c r="VBC24" s="71"/>
      <c r="VBS24" s="71"/>
      <c r="VCI24" s="71"/>
      <c r="VCY24" s="71"/>
      <c r="VDO24" s="71"/>
      <c r="VEE24" s="71"/>
      <c r="VEU24" s="71"/>
      <c r="VFK24" s="71"/>
      <c r="VGA24" s="71"/>
      <c r="VGQ24" s="71"/>
      <c r="VHG24" s="71"/>
      <c r="VHW24" s="71"/>
      <c r="VIM24" s="71"/>
      <c r="VJC24" s="71"/>
      <c r="VJS24" s="71"/>
      <c r="VKI24" s="71"/>
      <c r="VKY24" s="71"/>
      <c r="VLO24" s="71"/>
      <c r="VME24" s="71"/>
      <c r="VMU24" s="71"/>
      <c r="VNK24" s="71"/>
      <c r="VOA24" s="71"/>
      <c r="VOQ24" s="71"/>
      <c r="VPG24" s="71"/>
      <c r="VPW24" s="71"/>
      <c r="VQM24" s="71"/>
      <c r="VRC24" s="71"/>
      <c r="VRS24" s="71"/>
      <c r="VSI24" s="71"/>
      <c r="VSY24" s="71"/>
      <c r="VTO24" s="71"/>
      <c r="VUE24" s="71"/>
      <c r="VUU24" s="71"/>
      <c r="VVK24" s="71"/>
      <c r="VWA24" s="71"/>
      <c r="VWQ24" s="71"/>
      <c r="VXG24" s="71"/>
      <c r="VXW24" s="71"/>
      <c r="VYM24" s="71"/>
      <c r="VZC24" s="71"/>
      <c r="VZS24" s="71"/>
      <c r="WAI24" s="71"/>
      <c r="WAY24" s="71"/>
      <c r="WBO24" s="71"/>
      <c r="WCE24" s="71"/>
      <c r="WCU24" s="71"/>
      <c r="WDK24" s="71"/>
      <c r="WEA24" s="71"/>
      <c r="WEQ24" s="71"/>
      <c r="WFG24" s="71"/>
      <c r="WFW24" s="71"/>
      <c r="WGM24" s="71"/>
      <c r="WHC24" s="71"/>
      <c r="WHS24" s="71"/>
      <c r="WII24" s="71"/>
      <c r="WIY24" s="71"/>
      <c r="WJO24" s="71"/>
      <c r="WKE24" s="71"/>
      <c r="WKU24" s="71"/>
      <c r="WLK24" s="71"/>
      <c r="WMA24" s="71"/>
      <c r="WMQ24" s="71"/>
      <c r="WNG24" s="71"/>
      <c r="WNW24" s="71"/>
      <c r="WOM24" s="71"/>
      <c r="WPC24" s="71"/>
      <c r="WPS24" s="71"/>
      <c r="WQI24" s="71"/>
      <c r="WQY24" s="71"/>
      <c r="WRO24" s="71"/>
      <c r="WSE24" s="71"/>
      <c r="WSU24" s="71"/>
      <c r="WTK24" s="71"/>
      <c r="WUA24" s="71"/>
      <c r="WUQ24" s="71"/>
      <c r="WVG24" s="71"/>
      <c r="WVW24" s="71"/>
      <c r="WWM24" s="71"/>
      <c r="WXC24" s="71"/>
      <c r="WXS24" s="71"/>
      <c r="WYI24" s="71"/>
      <c r="WYY24" s="71"/>
      <c r="WZO24" s="71"/>
      <c r="XAE24" s="71"/>
      <c r="XAU24" s="71"/>
      <c r="XBK24" s="71"/>
      <c r="XCA24" s="71"/>
      <c r="XCQ24" s="71"/>
      <c r="XDG24" s="71"/>
      <c r="XDW24" s="71"/>
      <c r="XEM24" s="71"/>
    </row>
    <row r="25" spans="1:1023 1039:2047 2063:3071 3087:4095 4111:5119 5135:6143 6159:7167 7183:8191 8207:9215 9231:10239 10255:11263 11279:12287 12303:13311 13327:14335 14351:15359 15375:16367" ht="26">
      <c r="A25" s="20" t="str">
        <f>IF(COUNTBLANK(F25)=1," ",COUNTA($F$12:F25))</f>
        <v xml:space="preserve"> </v>
      </c>
      <c r="B25" s="73" t="s">
        <v>390</v>
      </c>
      <c r="C25" s="68" t="s">
        <v>218</v>
      </c>
      <c r="D25" s="68">
        <v>1</v>
      </c>
      <c r="E25" s="95"/>
      <c r="F25" s="134"/>
      <c r="G25" s="135">
        <f t="shared" si="0"/>
        <v>0</v>
      </c>
      <c r="H25" s="116"/>
      <c r="I25" s="135">
        <f>ROUND(G25*0.07,2)*15</f>
        <v>0</v>
      </c>
      <c r="J25" s="135">
        <f t="shared" si="1"/>
        <v>0</v>
      </c>
      <c r="K25" s="135">
        <f t="shared" si="2"/>
        <v>0</v>
      </c>
      <c r="L25" s="135">
        <f t="shared" si="3"/>
        <v>0</v>
      </c>
      <c r="M25" s="135">
        <f t="shared" si="4"/>
        <v>0</v>
      </c>
      <c r="N25" s="135">
        <f t="shared" si="5"/>
        <v>0</v>
      </c>
      <c r="O25" s="70">
        <f t="shared" si="6"/>
        <v>0</v>
      </c>
      <c r="AE25" s="71"/>
      <c r="AU25" s="71"/>
      <c r="BK25" s="71"/>
      <c r="CA25" s="71"/>
      <c r="CQ25" s="71"/>
      <c r="DG25" s="71"/>
      <c r="DW25" s="71"/>
      <c r="EM25" s="71"/>
      <c r="FC25" s="71"/>
      <c r="FS25" s="71"/>
      <c r="GI25" s="71"/>
      <c r="GY25" s="71"/>
      <c r="HO25" s="71"/>
      <c r="IE25" s="71"/>
      <c r="IU25" s="71"/>
      <c r="JK25" s="71"/>
      <c r="KA25" s="71"/>
      <c r="KQ25" s="71"/>
      <c r="LG25" s="71"/>
      <c r="LW25" s="71"/>
      <c r="MM25" s="71"/>
      <c r="NC25" s="71"/>
      <c r="NS25" s="71"/>
      <c r="OI25" s="71"/>
      <c r="OY25" s="71"/>
      <c r="PO25" s="71"/>
      <c r="QE25" s="71"/>
      <c r="QU25" s="71"/>
      <c r="RK25" s="71"/>
      <c r="SA25" s="71"/>
      <c r="SQ25" s="71"/>
      <c r="TG25" s="71"/>
      <c r="TW25" s="71"/>
      <c r="UM25" s="71"/>
      <c r="VC25" s="71"/>
      <c r="VS25" s="71"/>
      <c r="WI25" s="71"/>
      <c r="WY25" s="71"/>
      <c r="XO25" s="71"/>
      <c r="YE25" s="71"/>
      <c r="YU25" s="71"/>
      <c r="ZK25" s="71"/>
      <c r="AAA25" s="71"/>
      <c r="AAQ25" s="71"/>
      <c r="ABG25" s="71"/>
      <c r="ABW25" s="71"/>
      <c r="ACM25" s="71"/>
      <c r="ADC25" s="71"/>
      <c r="ADS25" s="71"/>
      <c r="AEI25" s="71"/>
      <c r="AEY25" s="71"/>
      <c r="AFO25" s="71"/>
      <c r="AGE25" s="71"/>
      <c r="AGU25" s="71"/>
      <c r="AHK25" s="71"/>
      <c r="AIA25" s="71"/>
      <c r="AIQ25" s="71"/>
      <c r="AJG25" s="71"/>
      <c r="AJW25" s="71"/>
      <c r="AKM25" s="71"/>
      <c r="ALC25" s="71"/>
      <c r="ALS25" s="71"/>
      <c r="AMI25" s="71"/>
      <c r="AMY25" s="71"/>
      <c r="ANO25" s="71"/>
      <c r="AOE25" s="71"/>
      <c r="AOU25" s="71"/>
      <c r="APK25" s="71"/>
      <c r="AQA25" s="71"/>
      <c r="AQQ25" s="71"/>
      <c r="ARG25" s="71"/>
      <c r="ARW25" s="71"/>
      <c r="ASM25" s="71"/>
      <c r="ATC25" s="71"/>
      <c r="ATS25" s="71"/>
      <c r="AUI25" s="71"/>
      <c r="AUY25" s="71"/>
      <c r="AVO25" s="71"/>
      <c r="AWE25" s="71"/>
      <c r="AWU25" s="71"/>
      <c r="AXK25" s="71"/>
      <c r="AYA25" s="71"/>
      <c r="AYQ25" s="71"/>
      <c r="AZG25" s="71"/>
      <c r="AZW25" s="71"/>
      <c r="BAM25" s="71"/>
      <c r="BBC25" s="71"/>
      <c r="BBS25" s="71"/>
      <c r="BCI25" s="71"/>
      <c r="BCY25" s="71"/>
      <c r="BDO25" s="71"/>
      <c r="BEE25" s="71"/>
      <c r="BEU25" s="71"/>
      <c r="BFK25" s="71"/>
      <c r="BGA25" s="71"/>
      <c r="BGQ25" s="71"/>
      <c r="BHG25" s="71"/>
      <c r="BHW25" s="71"/>
      <c r="BIM25" s="71"/>
      <c r="BJC25" s="71"/>
      <c r="BJS25" s="71"/>
      <c r="BKI25" s="71"/>
      <c r="BKY25" s="71"/>
      <c r="BLO25" s="71"/>
      <c r="BME25" s="71"/>
      <c r="BMU25" s="71"/>
      <c r="BNK25" s="71"/>
      <c r="BOA25" s="71"/>
      <c r="BOQ25" s="71"/>
      <c r="BPG25" s="71"/>
      <c r="BPW25" s="71"/>
      <c r="BQM25" s="71"/>
      <c r="BRC25" s="71"/>
      <c r="BRS25" s="71"/>
      <c r="BSI25" s="71"/>
      <c r="BSY25" s="71"/>
      <c r="BTO25" s="71"/>
      <c r="BUE25" s="71"/>
      <c r="BUU25" s="71"/>
      <c r="BVK25" s="71"/>
      <c r="BWA25" s="71"/>
      <c r="BWQ25" s="71"/>
      <c r="BXG25" s="71"/>
      <c r="BXW25" s="71"/>
      <c r="BYM25" s="71"/>
      <c r="BZC25" s="71"/>
      <c r="BZS25" s="71"/>
      <c r="CAI25" s="71"/>
      <c r="CAY25" s="71"/>
      <c r="CBO25" s="71"/>
      <c r="CCE25" s="71"/>
      <c r="CCU25" s="71"/>
      <c r="CDK25" s="71"/>
      <c r="CEA25" s="71"/>
      <c r="CEQ25" s="71"/>
      <c r="CFG25" s="71"/>
      <c r="CFW25" s="71"/>
      <c r="CGM25" s="71"/>
      <c r="CHC25" s="71"/>
      <c r="CHS25" s="71"/>
      <c r="CII25" s="71"/>
      <c r="CIY25" s="71"/>
      <c r="CJO25" s="71"/>
      <c r="CKE25" s="71"/>
      <c r="CKU25" s="71"/>
      <c r="CLK25" s="71"/>
      <c r="CMA25" s="71"/>
      <c r="CMQ25" s="71"/>
      <c r="CNG25" s="71"/>
      <c r="CNW25" s="71"/>
      <c r="COM25" s="71"/>
      <c r="CPC25" s="71"/>
      <c r="CPS25" s="71"/>
      <c r="CQI25" s="71"/>
      <c r="CQY25" s="71"/>
      <c r="CRO25" s="71"/>
      <c r="CSE25" s="71"/>
      <c r="CSU25" s="71"/>
      <c r="CTK25" s="71"/>
      <c r="CUA25" s="71"/>
      <c r="CUQ25" s="71"/>
      <c r="CVG25" s="71"/>
      <c r="CVW25" s="71"/>
      <c r="CWM25" s="71"/>
      <c r="CXC25" s="71"/>
      <c r="CXS25" s="71"/>
      <c r="CYI25" s="71"/>
      <c r="CYY25" s="71"/>
      <c r="CZO25" s="71"/>
      <c r="DAE25" s="71"/>
      <c r="DAU25" s="71"/>
      <c r="DBK25" s="71"/>
      <c r="DCA25" s="71"/>
      <c r="DCQ25" s="71"/>
      <c r="DDG25" s="71"/>
      <c r="DDW25" s="71"/>
      <c r="DEM25" s="71"/>
      <c r="DFC25" s="71"/>
      <c r="DFS25" s="71"/>
      <c r="DGI25" s="71"/>
      <c r="DGY25" s="71"/>
      <c r="DHO25" s="71"/>
      <c r="DIE25" s="71"/>
      <c r="DIU25" s="71"/>
      <c r="DJK25" s="71"/>
      <c r="DKA25" s="71"/>
      <c r="DKQ25" s="71"/>
      <c r="DLG25" s="71"/>
      <c r="DLW25" s="71"/>
      <c r="DMM25" s="71"/>
      <c r="DNC25" s="71"/>
      <c r="DNS25" s="71"/>
      <c r="DOI25" s="71"/>
      <c r="DOY25" s="71"/>
      <c r="DPO25" s="71"/>
      <c r="DQE25" s="71"/>
      <c r="DQU25" s="71"/>
      <c r="DRK25" s="71"/>
      <c r="DSA25" s="71"/>
      <c r="DSQ25" s="71"/>
      <c r="DTG25" s="71"/>
      <c r="DTW25" s="71"/>
      <c r="DUM25" s="71"/>
      <c r="DVC25" s="71"/>
      <c r="DVS25" s="71"/>
      <c r="DWI25" s="71"/>
      <c r="DWY25" s="71"/>
      <c r="DXO25" s="71"/>
      <c r="DYE25" s="71"/>
      <c r="DYU25" s="71"/>
      <c r="DZK25" s="71"/>
      <c r="EAA25" s="71"/>
      <c r="EAQ25" s="71"/>
      <c r="EBG25" s="71"/>
      <c r="EBW25" s="71"/>
      <c r="ECM25" s="71"/>
      <c r="EDC25" s="71"/>
      <c r="EDS25" s="71"/>
      <c r="EEI25" s="71"/>
      <c r="EEY25" s="71"/>
      <c r="EFO25" s="71"/>
      <c r="EGE25" s="71"/>
      <c r="EGU25" s="71"/>
      <c r="EHK25" s="71"/>
      <c r="EIA25" s="71"/>
      <c r="EIQ25" s="71"/>
      <c r="EJG25" s="71"/>
      <c r="EJW25" s="71"/>
      <c r="EKM25" s="71"/>
      <c r="ELC25" s="71"/>
      <c r="ELS25" s="71"/>
      <c r="EMI25" s="71"/>
      <c r="EMY25" s="71"/>
      <c r="ENO25" s="71"/>
      <c r="EOE25" s="71"/>
      <c r="EOU25" s="71"/>
      <c r="EPK25" s="71"/>
      <c r="EQA25" s="71"/>
      <c r="EQQ25" s="71"/>
      <c r="ERG25" s="71"/>
      <c r="ERW25" s="71"/>
      <c r="ESM25" s="71"/>
      <c r="ETC25" s="71"/>
      <c r="ETS25" s="71"/>
      <c r="EUI25" s="71"/>
      <c r="EUY25" s="71"/>
      <c r="EVO25" s="71"/>
      <c r="EWE25" s="71"/>
      <c r="EWU25" s="71"/>
      <c r="EXK25" s="71"/>
      <c r="EYA25" s="71"/>
      <c r="EYQ25" s="71"/>
      <c r="EZG25" s="71"/>
      <c r="EZW25" s="71"/>
      <c r="FAM25" s="71"/>
      <c r="FBC25" s="71"/>
      <c r="FBS25" s="71"/>
      <c r="FCI25" s="71"/>
      <c r="FCY25" s="71"/>
      <c r="FDO25" s="71"/>
      <c r="FEE25" s="71"/>
      <c r="FEU25" s="71"/>
      <c r="FFK25" s="71"/>
      <c r="FGA25" s="71"/>
      <c r="FGQ25" s="71"/>
      <c r="FHG25" s="71"/>
      <c r="FHW25" s="71"/>
      <c r="FIM25" s="71"/>
      <c r="FJC25" s="71"/>
      <c r="FJS25" s="71"/>
      <c r="FKI25" s="71"/>
      <c r="FKY25" s="71"/>
      <c r="FLO25" s="71"/>
      <c r="FME25" s="71"/>
      <c r="FMU25" s="71"/>
      <c r="FNK25" s="71"/>
      <c r="FOA25" s="71"/>
      <c r="FOQ25" s="71"/>
      <c r="FPG25" s="71"/>
      <c r="FPW25" s="71"/>
      <c r="FQM25" s="71"/>
      <c r="FRC25" s="71"/>
      <c r="FRS25" s="71"/>
      <c r="FSI25" s="71"/>
      <c r="FSY25" s="71"/>
      <c r="FTO25" s="71"/>
      <c r="FUE25" s="71"/>
      <c r="FUU25" s="71"/>
      <c r="FVK25" s="71"/>
      <c r="FWA25" s="71"/>
      <c r="FWQ25" s="71"/>
      <c r="FXG25" s="71"/>
      <c r="FXW25" s="71"/>
      <c r="FYM25" s="71"/>
      <c r="FZC25" s="71"/>
      <c r="FZS25" s="71"/>
      <c r="GAI25" s="71"/>
      <c r="GAY25" s="71"/>
      <c r="GBO25" s="71"/>
      <c r="GCE25" s="71"/>
      <c r="GCU25" s="71"/>
      <c r="GDK25" s="71"/>
      <c r="GEA25" s="71"/>
      <c r="GEQ25" s="71"/>
      <c r="GFG25" s="71"/>
      <c r="GFW25" s="71"/>
      <c r="GGM25" s="71"/>
      <c r="GHC25" s="71"/>
      <c r="GHS25" s="71"/>
      <c r="GII25" s="71"/>
      <c r="GIY25" s="71"/>
      <c r="GJO25" s="71"/>
      <c r="GKE25" s="71"/>
      <c r="GKU25" s="71"/>
      <c r="GLK25" s="71"/>
      <c r="GMA25" s="71"/>
      <c r="GMQ25" s="71"/>
      <c r="GNG25" s="71"/>
      <c r="GNW25" s="71"/>
      <c r="GOM25" s="71"/>
      <c r="GPC25" s="71"/>
      <c r="GPS25" s="71"/>
      <c r="GQI25" s="71"/>
      <c r="GQY25" s="71"/>
      <c r="GRO25" s="71"/>
      <c r="GSE25" s="71"/>
      <c r="GSU25" s="71"/>
      <c r="GTK25" s="71"/>
      <c r="GUA25" s="71"/>
      <c r="GUQ25" s="71"/>
      <c r="GVG25" s="71"/>
      <c r="GVW25" s="71"/>
      <c r="GWM25" s="71"/>
      <c r="GXC25" s="71"/>
      <c r="GXS25" s="71"/>
      <c r="GYI25" s="71"/>
      <c r="GYY25" s="71"/>
      <c r="GZO25" s="71"/>
      <c r="HAE25" s="71"/>
      <c r="HAU25" s="71"/>
      <c r="HBK25" s="71"/>
      <c r="HCA25" s="71"/>
      <c r="HCQ25" s="71"/>
      <c r="HDG25" s="71"/>
      <c r="HDW25" s="71"/>
      <c r="HEM25" s="71"/>
      <c r="HFC25" s="71"/>
      <c r="HFS25" s="71"/>
      <c r="HGI25" s="71"/>
      <c r="HGY25" s="71"/>
      <c r="HHO25" s="71"/>
      <c r="HIE25" s="71"/>
      <c r="HIU25" s="71"/>
      <c r="HJK25" s="71"/>
      <c r="HKA25" s="71"/>
      <c r="HKQ25" s="71"/>
      <c r="HLG25" s="71"/>
      <c r="HLW25" s="71"/>
      <c r="HMM25" s="71"/>
      <c r="HNC25" s="71"/>
      <c r="HNS25" s="71"/>
      <c r="HOI25" s="71"/>
      <c r="HOY25" s="71"/>
      <c r="HPO25" s="71"/>
      <c r="HQE25" s="71"/>
      <c r="HQU25" s="71"/>
      <c r="HRK25" s="71"/>
      <c r="HSA25" s="71"/>
      <c r="HSQ25" s="71"/>
      <c r="HTG25" s="71"/>
      <c r="HTW25" s="71"/>
      <c r="HUM25" s="71"/>
      <c r="HVC25" s="71"/>
      <c r="HVS25" s="71"/>
      <c r="HWI25" s="71"/>
      <c r="HWY25" s="71"/>
      <c r="HXO25" s="71"/>
      <c r="HYE25" s="71"/>
      <c r="HYU25" s="71"/>
      <c r="HZK25" s="71"/>
      <c r="IAA25" s="71"/>
      <c r="IAQ25" s="71"/>
      <c r="IBG25" s="71"/>
      <c r="IBW25" s="71"/>
      <c r="ICM25" s="71"/>
      <c r="IDC25" s="71"/>
      <c r="IDS25" s="71"/>
      <c r="IEI25" s="71"/>
      <c r="IEY25" s="71"/>
      <c r="IFO25" s="71"/>
      <c r="IGE25" s="71"/>
      <c r="IGU25" s="71"/>
      <c r="IHK25" s="71"/>
      <c r="IIA25" s="71"/>
      <c r="IIQ25" s="71"/>
      <c r="IJG25" s="71"/>
      <c r="IJW25" s="71"/>
      <c r="IKM25" s="71"/>
      <c r="ILC25" s="71"/>
      <c r="ILS25" s="71"/>
      <c r="IMI25" s="71"/>
      <c r="IMY25" s="71"/>
      <c r="INO25" s="71"/>
      <c r="IOE25" s="71"/>
      <c r="IOU25" s="71"/>
      <c r="IPK25" s="71"/>
      <c r="IQA25" s="71"/>
      <c r="IQQ25" s="71"/>
      <c r="IRG25" s="71"/>
      <c r="IRW25" s="71"/>
      <c r="ISM25" s="71"/>
      <c r="ITC25" s="71"/>
      <c r="ITS25" s="71"/>
      <c r="IUI25" s="71"/>
      <c r="IUY25" s="71"/>
      <c r="IVO25" s="71"/>
      <c r="IWE25" s="71"/>
      <c r="IWU25" s="71"/>
      <c r="IXK25" s="71"/>
      <c r="IYA25" s="71"/>
      <c r="IYQ25" s="71"/>
      <c r="IZG25" s="71"/>
      <c r="IZW25" s="71"/>
      <c r="JAM25" s="71"/>
      <c r="JBC25" s="71"/>
      <c r="JBS25" s="71"/>
      <c r="JCI25" s="71"/>
      <c r="JCY25" s="71"/>
      <c r="JDO25" s="71"/>
      <c r="JEE25" s="71"/>
      <c r="JEU25" s="71"/>
      <c r="JFK25" s="71"/>
      <c r="JGA25" s="71"/>
      <c r="JGQ25" s="71"/>
      <c r="JHG25" s="71"/>
      <c r="JHW25" s="71"/>
      <c r="JIM25" s="71"/>
      <c r="JJC25" s="71"/>
      <c r="JJS25" s="71"/>
      <c r="JKI25" s="71"/>
      <c r="JKY25" s="71"/>
      <c r="JLO25" s="71"/>
      <c r="JME25" s="71"/>
      <c r="JMU25" s="71"/>
      <c r="JNK25" s="71"/>
      <c r="JOA25" s="71"/>
      <c r="JOQ25" s="71"/>
      <c r="JPG25" s="71"/>
      <c r="JPW25" s="71"/>
      <c r="JQM25" s="71"/>
      <c r="JRC25" s="71"/>
      <c r="JRS25" s="71"/>
      <c r="JSI25" s="71"/>
      <c r="JSY25" s="71"/>
      <c r="JTO25" s="71"/>
      <c r="JUE25" s="71"/>
      <c r="JUU25" s="71"/>
      <c r="JVK25" s="71"/>
      <c r="JWA25" s="71"/>
      <c r="JWQ25" s="71"/>
      <c r="JXG25" s="71"/>
      <c r="JXW25" s="71"/>
      <c r="JYM25" s="71"/>
      <c r="JZC25" s="71"/>
      <c r="JZS25" s="71"/>
      <c r="KAI25" s="71"/>
      <c r="KAY25" s="71"/>
      <c r="KBO25" s="71"/>
      <c r="KCE25" s="71"/>
      <c r="KCU25" s="71"/>
      <c r="KDK25" s="71"/>
      <c r="KEA25" s="71"/>
      <c r="KEQ25" s="71"/>
      <c r="KFG25" s="71"/>
      <c r="KFW25" s="71"/>
      <c r="KGM25" s="71"/>
      <c r="KHC25" s="71"/>
      <c r="KHS25" s="71"/>
      <c r="KII25" s="71"/>
      <c r="KIY25" s="71"/>
      <c r="KJO25" s="71"/>
      <c r="KKE25" s="71"/>
      <c r="KKU25" s="71"/>
      <c r="KLK25" s="71"/>
      <c r="KMA25" s="71"/>
      <c r="KMQ25" s="71"/>
      <c r="KNG25" s="71"/>
      <c r="KNW25" s="71"/>
      <c r="KOM25" s="71"/>
      <c r="KPC25" s="71"/>
      <c r="KPS25" s="71"/>
      <c r="KQI25" s="71"/>
      <c r="KQY25" s="71"/>
      <c r="KRO25" s="71"/>
      <c r="KSE25" s="71"/>
      <c r="KSU25" s="71"/>
      <c r="KTK25" s="71"/>
      <c r="KUA25" s="71"/>
      <c r="KUQ25" s="71"/>
      <c r="KVG25" s="71"/>
      <c r="KVW25" s="71"/>
      <c r="KWM25" s="71"/>
      <c r="KXC25" s="71"/>
      <c r="KXS25" s="71"/>
      <c r="KYI25" s="71"/>
      <c r="KYY25" s="71"/>
      <c r="KZO25" s="71"/>
      <c r="LAE25" s="71"/>
      <c r="LAU25" s="71"/>
      <c r="LBK25" s="71"/>
      <c r="LCA25" s="71"/>
      <c r="LCQ25" s="71"/>
      <c r="LDG25" s="71"/>
      <c r="LDW25" s="71"/>
      <c r="LEM25" s="71"/>
      <c r="LFC25" s="71"/>
      <c r="LFS25" s="71"/>
      <c r="LGI25" s="71"/>
      <c r="LGY25" s="71"/>
      <c r="LHO25" s="71"/>
      <c r="LIE25" s="71"/>
      <c r="LIU25" s="71"/>
      <c r="LJK25" s="71"/>
      <c r="LKA25" s="71"/>
      <c r="LKQ25" s="71"/>
      <c r="LLG25" s="71"/>
      <c r="LLW25" s="71"/>
      <c r="LMM25" s="71"/>
      <c r="LNC25" s="71"/>
      <c r="LNS25" s="71"/>
      <c r="LOI25" s="71"/>
      <c r="LOY25" s="71"/>
      <c r="LPO25" s="71"/>
      <c r="LQE25" s="71"/>
      <c r="LQU25" s="71"/>
      <c r="LRK25" s="71"/>
      <c r="LSA25" s="71"/>
      <c r="LSQ25" s="71"/>
      <c r="LTG25" s="71"/>
      <c r="LTW25" s="71"/>
      <c r="LUM25" s="71"/>
      <c r="LVC25" s="71"/>
      <c r="LVS25" s="71"/>
      <c r="LWI25" s="71"/>
      <c r="LWY25" s="71"/>
      <c r="LXO25" s="71"/>
      <c r="LYE25" s="71"/>
      <c r="LYU25" s="71"/>
      <c r="LZK25" s="71"/>
      <c r="MAA25" s="71"/>
      <c r="MAQ25" s="71"/>
      <c r="MBG25" s="71"/>
      <c r="MBW25" s="71"/>
      <c r="MCM25" s="71"/>
      <c r="MDC25" s="71"/>
      <c r="MDS25" s="71"/>
      <c r="MEI25" s="71"/>
      <c r="MEY25" s="71"/>
      <c r="MFO25" s="71"/>
      <c r="MGE25" s="71"/>
      <c r="MGU25" s="71"/>
      <c r="MHK25" s="71"/>
      <c r="MIA25" s="71"/>
      <c r="MIQ25" s="71"/>
      <c r="MJG25" s="71"/>
      <c r="MJW25" s="71"/>
      <c r="MKM25" s="71"/>
      <c r="MLC25" s="71"/>
      <c r="MLS25" s="71"/>
      <c r="MMI25" s="71"/>
      <c r="MMY25" s="71"/>
      <c r="MNO25" s="71"/>
      <c r="MOE25" s="71"/>
      <c r="MOU25" s="71"/>
      <c r="MPK25" s="71"/>
      <c r="MQA25" s="71"/>
      <c r="MQQ25" s="71"/>
      <c r="MRG25" s="71"/>
      <c r="MRW25" s="71"/>
      <c r="MSM25" s="71"/>
      <c r="MTC25" s="71"/>
      <c r="MTS25" s="71"/>
      <c r="MUI25" s="71"/>
      <c r="MUY25" s="71"/>
      <c r="MVO25" s="71"/>
      <c r="MWE25" s="71"/>
      <c r="MWU25" s="71"/>
      <c r="MXK25" s="71"/>
      <c r="MYA25" s="71"/>
      <c r="MYQ25" s="71"/>
      <c r="MZG25" s="71"/>
      <c r="MZW25" s="71"/>
      <c r="NAM25" s="71"/>
      <c r="NBC25" s="71"/>
      <c r="NBS25" s="71"/>
      <c r="NCI25" s="71"/>
      <c r="NCY25" s="71"/>
      <c r="NDO25" s="71"/>
      <c r="NEE25" s="71"/>
      <c r="NEU25" s="71"/>
      <c r="NFK25" s="71"/>
      <c r="NGA25" s="71"/>
      <c r="NGQ25" s="71"/>
      <c r="NHG25" s="71"/>
      <c r="NHW25" s="71"/>
      <c r="NIM25" s="71"/>
      <c r="NJC25" s="71"/>
      <c r="NJS25" s="71"/>
      <c r="NKI25" s="71"/>
      <c r="NKY25" s="71"/>
      <c r="NLO25" s="71"/>
      <c r="NME25" s="71"/>
      <c r="NMU25" s="71"/>
      <c r="NNK25" s="71"/>
      <c r="NOA25" s="71"/>
      <c r="NOQ25" s="71"/>
      <c r="NPG25" s="71"/>
      <c r="NPW25" s="71"/>
      <c r="NQM25" s="71"/>
      <c r="NRC25" s="71"/>
      <c r="NRS25" s="71"/>
      <c r="NSI25" s="71"/>
      <c r="NSY25" s="71"/>
      <c r="NTO25" s="71"/>
      <c r="NUE25" s="71"/>
      <c r="NUU25" s="71"/>
      <c r="NVK25" s="71"/>
      <c r="NWA25" s="71"/>
      <c r="NWQ25" s="71"/>
      <c r="NXG25" s="71"/>
      <c r="NXW25" s="71"/>
      <c r="NYM25" s="71"/>
      <c r="NZC25" s="71"/>
      <c r="NZS25" s="71"/>
      <c r="OAI25" s="71"/>
      <c r="OAY25" s="71"/>
      <c r="OBO25" s="71"/>
      <c r="OCE25" s="71"/>
      <c r="OCU25" s="71"/>
      <c r="ODK25" s="71"/>
      <c r="OEA25" s="71"/>
      <c r="OEQ25" s="71"/>
      <c r="OFG25" s="71"/>
      <c r="OFW25" s="71"/>
      <c r="OGM25" s="71"/>
      <c r="OHC25" s="71"/>
      <c r="OHS25" s="71"/>
      <c r="OII25" s="71"/>
      <c r="OIY25" s="71"/>
      <c r="OJO25" s="71"/>
      <c r="OKE25" s="71"/>
      <c r="OKU25" s="71"/>
      <c r="OLK25" s="71"/>
      <c r="OMA25" s="71"/>
      <c r="OMQ25" s="71"/>
      <c r="ONG25" s="71"/>
      <c r="ONW25" s="71"/>
      <c r="OOM25" s="71"/>
      <c r="OPC25" s="71"/>
      <c r="OPS25" s="71"/>
      <c r="OQI25" s="71"/>
      <c r="OQY25" s="71"/>
      <c r="ORO25" s="71"/>
      <c r="OSE25" s="71"/>
      <c r="OSU25" s="71"/>
      <c r="OTK25" s="71"/>
      <c r="OUA25" s="71"/>
      <c r="OUQ25" s="71"/>
      <c r="OVG25" s="71"/>
      <c r="OVW25" s="71"/>
      <c r="OWM25" s="71"/>
      <c r="OXC25" s="71"/>
      <c r="OXS25" s="71"/>
      <c r="OYI25" s="71"/>
      <c r="OYY25" s="71"/>
      <c r="OZO25" s="71"/>
      <c r="PAE25" s="71"/>
      <c r="PAU25" s="71"/>
      <c r="PBK25" s="71"/>
      <c r="PCA25" s="71"/>
      <c r="PCQ25" s="71"/>
      <c r="PDG25" s="71"/>
      <c r="PDW25" s="71"/>
      <c r="PEM25" s="71"/>
      <c r="PFC25" s="71"/>
      <c r="PFS25" s="71"/>
      <c r="PGI25" s="71"/>
      <c r="PGY25" s="71"/>
      <c r="PHO25" s="71"/>
      <c r="PIE25" s="71"/>
      <c r="PIU25" s="71"/>
      <c r="PJK25" s="71"/>
      <c r="PKA25" s="71"/>
      <c r="PKQ25" s="71"/>
      <c r="PLG25" s="71"/>
      <c r="PLW25" s="71"/>
      <c r="PMM25" s="71"/>
      <c r="PNC25" s="71"/>
      <c r="PNS25" s="71"/>
      <c r="POI25" s="71"/>
      <c r="POY25" s="71"/>
      <c r="PPO25" s="71"/>
      <c r="PQE25" s="71"/>
      <c r="PQU25" s="71"/>
      <c r="PRK25" s="71"/>
      <c r="PSA25" s="71"/>
      <c r="PSQ25" s="71"/>
      <c r="PTG25" s="71"/>
      <c r="PTW25" s="71"/>
      <c r="PUM25" s="71"/>
      <c r="PVC25" s="71"/>
      <c r="PVS25" s="71"/>
      <c r="PWI25" s="71"/>
      <c r="PWY25" s="71"/>
      <c r="PXO25" s="71"/>
      <c r="PYE25" s="71"/>
      <c r="PYU25" s="71"/>
      <c r="PZK25" s="71"/>
      <c r="QAA25" s="71"/>
      <c r="QAQ25" s="71"/>
      <c r="QBG25" s="71"/>
      <c r="QBW25" s="71"/>
      <c r="QCM25" s="71"/>
      <c r="QDC25" s="71"/>
      <c r="QDS25" s="71"/>
      <c r="QEI25" s="71"/>
      <c r="QEY25" s="71"/>
      <c r="QFO25" s="71"/>
      <c r="QGE25" s="71"/>
      <c r="QGU25" s="71"/>
      <c r="QHK25" s="71"/>
      <c r="QIA25" s="71"/>
      <c r="QIQ25" s="71"/>
      <c r="QJG25" s="71"/>
      <c r="QJW25" s="71"/>
      <c r="QKM25" s="71"/>
      <c r="QLC25" s="71"/>
      <c r="QLS25" s="71"/>
      <c r="QMI25" s="71"/>
      <c r="QMY25" s="71"/>
      <c r="QNO25" s="71"/>
      <c r="QOE25" s="71"/>
      <c r="QOU25" s="71"/>
      <c r="QPK25" s="71"/>
      <c r="QQA25" s="71"/>
      <c r="QQQ25" s="71"/>
      <c r="QRG25" s="71"/>
      <c r="QRW25" s="71"/>
      <c r="QSM25" s="71"/>
      <c r="QTC25" s="71"/>
      <c r="QTS25" s="71"/>
      <c r="QUI25" s="71"/>
      <c r="QUY25" s="71"/>
      <c r="QVO25" s="71"/>
      <c r="QWE25" s="71"/>
      <c r="QWU25" s="71"/>
      <c r="QXK25" s="71"/>
      <c r="QYA25" s="71"/>
      <c r="QYQ25" s="71"/>
      <c r="QZG25" s="71"/>
      <c r="QZW25" s="71"/>
      <c r="RAM25" s="71"/>
      <c r="RBC25" s="71"/>
      <c r="RBS25" s="71"/>
      <c r="RCI25" s="71"/>
      <c r="RCY25" s="71"/>
      <c r="RDO25" s="71"/>
      <c r="REE25" s="71"/>
      <c r="REU25" s="71"/>
      <c r="RFK25" s="71"/>
      <c r="RGA25" s="71"/>
      <c r="RGQ25" s="71"/>
      <c r="RHG25" s="71"/>
      <c r="RHW25" s="71"/>
      <c r="RIM25" s="71"/>
      <c r="RJC25" s="71"/>
      <c r="RJS25" s="71"/>
      <c r="RKI25" s="71"/>
      <c r="RKY25" s="71"/>
      <c r="RLO25" s="71"/>
      <c r="RME25" s="71"/>
      <c r="RMU25" s="71"/>
      <c r="RNK25" s="71"/>
      <c r="ROA25" s="71"/>
      <c r="ROQ25" s="71"/>
      <c r="RPG25" s="71"/>
      <c r="RPW25" s="71"/>
      <c r="RQM25" s="71"/>
      <c r="RRC25" s="71"/>
      <c r="RRS25" s="71"/>
      <c r="RSI25" s="71"/>
      <c r="RSY25" s="71"/>
      <c r="RTO25" s="71"/>
      <c r="RUE25" s="71"/>
      <c r="RUU25" s="71"/>
      <c r="RVK25" s="71"/>
      <c r="RWA25" s="71"/>
      <c r="RWQ25" s="71"/>
      <c r="RXG25" s="71"/>
      <c r="RXW25" s="71"/>
      <c r="RYM25" s="71"/>
      <c r="RZC25" s="71"/>
      <c r="RZS25" s="71"/>
      <c r="SAI25" s="71"/>
      <c r="SAY25" s="71"/>
      <c r="SBO25" s="71"/>
      <c r="SCE25" s="71"/>
      <c r="SCU25" s="71"/>
      <c r="SDK25" s="71"/>
      <c r="SEA25" s="71"/>
      <c r="SEQ25" s="71"/>
      <c r="SFG25" s="71"/>
      <c r="SFW25" s="71"/>
      <c r="SGM25" s="71"/>
      <c r="SHC25" s="71"/>
      <c r="SHS25" s="71"/>
      <c r="SII25" s="71"/>
      <c r="SIY25" s="71"/>
      <c r="SJO25" s="71"/>
      <c r="SKE25" s="71"/>
      <c r="SKU25" s="71"/>
      <c r="SLK25" s="71"/>
      <c r="SMA25" s="71"/>
      <c r="SMQ25" s="71"/>
      <c r="SNG25" s="71"/>
      <c r="SNW25" s="71"/>
      <c r="SOM25" s="71"/>
      <c r="SPC25" s="71"/>
      <c r="SPS25" s="71"/>
      <c r="SQI25" s="71"/>
      <c r="SQY25" s="71"/>
      <c r="SRO25" s="71"/>
      <c r="SSE25" s="71"/>
      <c r="SSU25" s="71"/>
      <c r="STK25" s="71"/>
      <c r="SUA25" s="71"/>
      <c r="SUQ25" s="71"/>
      <c r="SVG25" s="71"/>
      <c r="SVW25" s="71"/>
      <c r="SWM25" s="71"/>
      <c r="SXC25" s="71"/>
      <c r="SXS25" s="71"/>
      <c r="SYI25" s="71"/>
      <c r="SYY25" s="71"/>
      <c r="SZO25" s="71"/>
      <c r="TAE25" s="71"/>
      <c r="TAU25" s="71"/>
      <c r="TBK25" s="71"/>
      <c r="TCA25" s="71"/>
      <c r="TCQ25" s="71"/>
      <c r="TDG25" s="71"/>
      <c r="TDW25" s="71"/>
      <c r="TEM25" s="71"/>
      <c r="TFC25" s="71"/>
      <c r="TFS25" s="71"/>
      <c r="TGI25" s="71"/>
      <c r="TGY25" s="71"/>
      <c r="THO25" s="71"/>
      <c r="TIE25" s="71"/>
      <c r="TIU25" s="71"/>
      <c r="TJK25" s="71"/>
      <c r="TKA25" s="71"/>
      <c r="TKQ25" s="71"/>
      <c r="TLG25" s="71"/>
      <c r="TLW25" s="71"/>
      <c r="TMM25" s="71"/>
      <c r="TNC25" s="71"/>
      <c r="TNS25" s="71"/>
      <c r="TOI25" s="71"/>
      <c r="TOY25" s="71"/>
      <c r="TPO25" s="71"/>
      <c r="TQE25" s="71"/>
      <c r="TQU25" s="71"/>
      <c r="TRK25" s="71"/>
      <c r="TSA25" s="71"/>
      <c r="TSQ25" s="71"/>
      <c r="TTG25" s="71"/>
      <c r="TTW25" s="71"/>
      <c r="TUM25" s="71"/>
      <c r="TVC25" s="71"/>
      <c r="TVS25" s="71"/>
      <c r="TWI25" s="71"/>
      <c r="TWY25" s="71"/>
      <c r="TXO25" s="71"/>
      <c r="TYE25" s="71"/>
      <c r="TYU25" s="71"/>
      <c r="TZK25" s="71"/>
      <c r="UAA25" s="71"/>
      <c r="UAQ25" s="71"/>
      <c r="UBG25" s="71"/>
      <c r="UBW25" s="71"/>
      <c r="UCM25" s="71"/>
      <c r="UDC25" s="71"/>
      <c r="UDS25" s="71"/>
      <c r="UEI25" s="71"/>
      <c r="UEY25" s="71"/>
      <c r="UFO25" s="71"/>
      <c r="UGE25" s="71"/>
      <c r="UGU25" s="71"/>
      <c r="UHK25" s="71"/>
      <c r="UIA25" s="71"/>
      <c r="UIQ25" s="71"/>
      <c r="UJG25" s="71"/>
      <c r="UJW25" s="71"/>
      <c r="UKM25" s="71"/>
      <c r="ULC25" s="71"/>
      <c r="ULS25" s="71"/>
      <c r="UMI25" s="71"/>
      <c r="UMY25" s="71"/>
      <c r="UNO25" s="71"/>
      <c r="UOE25" s="71"/>
      <c r="UOU25" s="71"/>
      <c r="UPK25" s="71"/>
      <c r="UQA25" s="71"/>
      <c r="UQQ25" s="71"/>
      <c r="URG25" s="71"/>
      <c r="URW25" s="71"/>
      <c r="USM25" s="71"/>
      <c r="UTC25" s="71"/>
      <c r="UTS25" s="71"/>
      <c r="UUI25" s="71"/>
      <c r="UUY25" s="71"/>
      <c r="UVO25" s="71"/>
      <c r="UWE25" s="71"/>
      <c r="UWU25" s="71"/>
      <c r="UXK25" s="71"/>
      <c r="UYA25" s="71"/>
      <c r="UYQ25" s="71"/>
      <c r="UZG25" s="71"/>
      <c r="UZW25" s="71"/>
      <c r="VAM25" s="71"/>
      <c r="VBC25" s="71"/>
      <c r="VBS25" s="71"/>
      <c r="VCI25" s="71"/>
      <c r="VCY25" s="71"/>
      <c r="VDO25" s="71"/>
      <c r="VEE25" s="71"/>
      <c r="VEU25" s="71"/>
      <c r="VFK25" s="71"/>
      <c r="VGA25" s="71"/>
      <c r="VGQ25" s="71"/>
      <c r="VHG25" s="71"/>
      <c r="VHW25" s="71"/>
      <c r="VIM25" s="71"/>
      <c r="VJC25" s="71"/>
      <c r="VJS25" s="71"/>
      <c r="VKI25" s="71"/>
      <c r="VKY25" s="71"/>
      <c r="VLO25" s="71"/>
      <c r="VME25" s="71"/>
      <c r="VMU25" s="71"/>
      <c r="VNK25" s="71"/>
      <c r="VOA25" s="71"/>
      <c r="VOQ25" s="71"/>
      <c r="VPG25" s="71"/>
      <c r="VPW25" s="71"/>
      <c r="VQM25" s="71"/>
      <c r="VRC25" s="71"/>
      <c r="VRS25" s="71"/>
      <c r="VSI25" s="71"/>
      <c r="VSY25" s="71"/>
      <c r="VTO25" s="71"/>
      <c r="VUE25" s="71"/>
      <c r="VUU25" s="71"/>
      <c r="VVK25" s="71"/>
      <c r="VWA25" s="71"/>
      <c r="VWQ25" s="71"/>
      <c r="VXG25" s="71"/>
      <c r="VXW25" s="71"/>
      <c r="VYM25" s="71"/>
      <c r="VZC25" s="71"/>
      <c r="VZS25" s="71"/>
      <c r="WAI25" s="71"/>
      <c r="WAY25" s="71"/>
      <c r="WBO25" s="71"/>
      <c r="WCE25" s="71"/>
      <c r="WCU25" s="71"/>
      <c r="WDK25" s="71"/>
      <c r="WEA25" s="71"/>
      <c r="WEQ25" s="71"/>
      <c r="WFG25" s="71"/>
      <c r="WFW25" s="71"/>
      <c r="WGM25" s="71"/>
      <c r="WHC25" s="71"/>
      <c r="WHS25" s="71"/>
      <c r="WII25" s="71"/>
      <c r="WIY25" s="71"/>
      <c r="WJO25" s="71"/>
      <c r="WKE25" s="71"/>
      <c r="WKU25" s="71"/>
      <c r="WLK25" s="71"/>
      <c r="WMA25" s="71"/>
      <c r="WMQ25" s="71"/>
      <c r="WNG25" s="71"/>
      <c r="WNW25" s="71"/>
      <c r="WOM25" s="71"/>
      <c r="WPC25" s="71"/>
      <c r="WPS25" s="71"/>
      <c r="WQI25" s="71"/>
      <c r="WQY25" s="71"/>
      <c r="WRO25" s="71"/>
      <c r="WSE25" s="71"/>
      <c r="WSU25" s="71"/>
      <c r="WTK25" s="71"/>
      <c r="WUA25" s="71"/>
      <c r="WUQ25" s="71"/>
      <c r="WVG25" s="71"/>
      <c r="WVW25" s="71"/>
      <c r="WWM25" s="71"/>
      <c r="WXC25" s="71"/>
      <c r="WXS25" s="71"/>
      <c r="WYI25" s="71"/>
      <c r="WYY25" s="71"/>
      <c r="WZO25" s="71"/>
      <c r="XAE25" s="71"/>
      <c r="XAU25" s="71"/>
      <c r="XBK25" s="71"/>
      <c r="XCA25" s="71"/>
      <c r="XCQ25" s="71"/>
      <c r="XDG25" s="71"/>
      <c r="XDW25" s="71"/>
      <c r="XEM25" s="71"/>
    </row>
    <row r="26" spans="1:1023 1039:2047 2063:3071 3087:4095 4111:5119 5135:6143 6159:7167 7183:8191 8207:9215 9231:10239 10255:11263 11279:12287 12303:13311 13327:14335 14351:15359 15375:16367" ht="26">
      <c r="A26" s="20" t="str">
        <f>IF(COUNTBLANK(F26)=1," ",COUNTA($F$12:F26))</f>
        <v xml:space="preserve"> </v>
      </c>
      <c r="B26" s="73" t="s">
        <v>391</v>
      </c>
      <c r="C26" s="68" t="s">
        <v>104</v>
      </c>
      <c r="D26" s="68">
        <v>1</v>
      </c>
      <c r="E26" s="95"/>
      <c r="F26" s="134"/>
      <c r="G26" s="135">
        <f t="shared" si="0"/>
        <v>0</v>
      </c>
      <c r="H26" s="116"/>
      <c r="I26" s="135">
        <f t="shared" si="15"/>
        <v>0</v>
      </c>
      <c r="J26" s="135">
        <f t="shared" si="1"/>
        <v>0</v>
      </c>
      <c r="K26" s="135">
        <f t="shared" si="2"/>
        <v>0</v>
      </c>
      <c r="L26" s="135">
        <f t="shared" si="3"/>
        <v>0</v>
      </c>
      <c r="M26" s="135">
        <f t="shared" si="4"/>
        <v>0</v>
      </c>
      <c r="N26" s="135">
        <f t="shared" si="5"/>
        <v>0</v>
      </c>
      <c r="O26" s="70">
        <f t="shared" si="6"/>
        <v>0</v>
      </c>
      <c r="AE26" s="71"/>
      <c r="AU26" s="71"/>
      <c r="BK26" s="71"/>
      <c r="CA26" s="71"/>
      <c r="CQ26" s="71"/>
      <c r="DG26" s="71"/>
      <c r="DW26" s="71"/>
      <c r="EM26" s="71"/>
      <c r="FC26" s="71"/>
      <c r="FS26" s="71"/>
      <c r="GI26" s="71"/>
      <c r="GY26" s="71"/>
      <c r="HO26" s="71"/>
      <c r="IE26" s="71"/>
      <c r="IU26" s="71"/>
      <c r="JK26" s="71"/>
      <c r="KA26" s="71"/>
      <c r="KQ26" s="71"/>
      <c r="LG26" s="71"/>
      <c r="LW26" s="71"/>
      <c r="MM26" s="71"/>
      <c r="NC26" s="71"/>
      <c r="NS26" s="71"/>
      <c r="OI26" s="71"/>
      <c r="OY26" s="71"/>
      <c r="PO26" s="71"/>
      <c r="QE26" s="71"/>
      <c r="QU26" s="71"/>
      <c r="RK26" s="71"/>
      <c r="SA26" s="71"/>
      <c r="SQ26" s="71"/>
      <c r="TG26" s="71"/>
      <c r="TW26" s="71"/>
      <c r="UM26" s="71"/>
      <c r="VC26" s="71"/>
      <c r="VS26" s="71"/>
      <c r="WI26" s="71"/>
      <c r="WY26" s="71"/>
      <c r="XO26" s="71"/>
      <c r="YE26" s="71"/>
      <c r="YU26" s="71"/>
      <c r="ZK26" s="71"/>
      <c r="AAA26" s="71"/>
      <c r="AAQ26" s="71"/>
      <c r="ABG26" s="71"/>
      <c r="ABW26" s="71"/>
      <c r="ACM26" s="71"/>
      <c r="ADC26" s="71"/>
      <c r="ADS26" s="71"/>
      <c r="AEI26" s="71"/>
      <c r="AEY26" s="71"/>
      <c r="AFO26" s="71"/>
      <c r="AGE26" s="71"/>
      <c r="AGU26" s="71"/>
      <c r="AHK26" s="71"/>
      <c r="AIA26" s="71"/>
      <c r="AIQ26" s="71"/>
      <c r="AJG26" s="71"/>
      <c r="AJW26" s="71"/>
      <c r="AKM26" s="71"/>
      <c r="ALC26" s="71"/>
      <c r="ALS26" s="71"/>
      <c r="AMI26" s="71"/>
      <c r="AMY26" s="71"/>
      <c r="ANO26" s="71"/>
      <c r="AOE26" s="71"/>
      <c r="AOU26" s="71"/>
      <c r="APK26" s="71"/>
      <c r="AQA26" s="71"/>
      <c r="AQQ26" s="71"/>
      <c r="ARG26" s="71"/>
      <c r="ARW26" s="71"/>
      <c r="ASM26" s="71"/>
      <c r="ATC26" s="71"/>
      <c r="ATS26" s="71"/>
      <c r="AUI26" s="71"/>
      <c r="AUY26" s="71"/>
      <c r="AVO26" s="71"/>
      <c r="AWE26" s="71"/>
      <c r="AWU26" s="71"/>
      <c r="AXK26" s="71"/>
      <c r="AYA26" s="71"/>
      <c r="AYQ26" s="71"/>
      <c r="AZG26" s="71"/>
      <c r="AZW26" s="71"/>
      <c r="BAM26" s="71"/>
      <c r="BBC26" s="71"/>
      <c r="BBS26" s="71"/>
      <c r="BCI26" s="71"/>
      <c r="BCY26" s="71"/>
      <c r="BDO26" s="71"/>
      <c r="BEE26" s="71"/>
      <c r="BEU26" s="71"/>
      <c r="BFK26" s="71"/>
      <c r="BGA26" s="71"/>
      <c r="BGQ26" s="71"/>
      <c r="BHG26" s="71"/>
      <c r="BHW26" s="71"/>
      <c r="BIM26" s="71"/>
      <c r="BJC26" s="71"/>
      <c r="BJS26" s="71"/>
      <c r="BKI26" s="71"/>
      <c r="BKY26" s="71"/>
      <c r="BLO26" s="71"/>
      <c r="BME26" s="71"/>
      <c r="BMU26" s="71"/>
      <c r="BNK26" s="71"/>
      <c r="BOA26" s="71"/>
      <c r="BOQ26" s="71"/>
      <c r="BPG26" s="71"/>
      <c r="BPW26" s="71"/>
      <c r="BQM26" s="71"/>
      <c r="BRC26" s="71"/>
      <c r="BRS26" s="71"/>
      <c r="BSI26" s="71"/>
      <c r="BSY26" s="71"/>
      <c r="BTO26" s="71"/>
      <c r="BUE26" s="71"/>
      <c r="BUU26" s="71"/>
      <c r="BVK26" s="71"/>
      <c r="BWA26" s="71"/>
      <c r="BWQ26" s="71"/>
      <c r="BXG26" s="71"/>
      <c r="BXW26" s="71"/>
      <c r="BYM26" s="71"/>
      <c r="BZC26" s="71"/>
      <c r="BZS26" s="71"/>
      <c r="CAI26" s="71"/>
      <c r="CAY26" s="71"/>
      <c r="CBO26" s="71"/>
      <c r="CCE26" s="71"/>
      <c r="CCU26" s="71"/>
      <c r="CDK26" s="71"/>
      <c r="CEA26" s="71"/>
      <c r="CEQ26" s="71"/>
      <c r="CFG26" s="71"/>
      <c r="CFW26" s="71"/>
      <c r="CGM26" s="71"/>
      <c r="CHC26" s="71"/>
      <c r="CHS26" s="71"/>
      <c r="CII26" s="71"/>
      <c r="CIY26" s="71"/>
      <c r="CJO26" s="71"/>
      <c r="CKE26" s="71"/>
      <c r="CKU26" s="71"/>
      <c r="CLK26" s="71"/>
      <c r="CMA26" s="71"/>
      <c r="CMQ26" s="71"/>
      <c r="CNG26" s="71"/>
      <c r="CNW26" s="71"/>
      <c r="COM26" s="71"/>
      <c r="CPC26" s="71"/>
      <c r="CPS26" s="71"/>
      <c r="CQI26" s="71"/>
      <c r="CQY26" s="71"/>
      <c r="CRO26" s="71"/>
      <c r="CSE26" s="71"/>
      <c r="CSU26" s="71"/>
      <c r="CTK26" s="71"/>
      <c r="CUA26" s="71"/>
      <c r="CUQ26" s="71"/>
      <c r="CVG26" s="71"/>
      <c r="CVW26" s="71"/>
      <c r="CWM26" s="71"/>
      <c r="CXC26" s="71"/>
      <c r="CXS26" s="71"/>
      <c r="CYI26" s="71"/>
      <c r="CYY26" s="71"/>
      <c r="CZO26" s="71"/>
      <c r="DAE26" s="71"/>
      <c r="DAU26" s="71"/>
      <c r="DBK26" s="71"/>
      <c r="DCA26" s="71"/>
      <c r="DCQ26" s="71"/>
      <c r="DDG26" s="71"/>
      <c r="DDW26" s="71"/>
      <c r="DEM26" s="71"/>
      <c r="DFC26" s="71"/>
      <c r="DFS26" s="71"/>
      <c r="DGI26" s="71"/>
      <c r="DGY26" s="71"/>
      <c r="DHO26" s="71"/>
      <c r="DIE26" s="71"/>
      <c r="DIU26" s="71"/>
      <c r="DJK26" s="71"/>
      <c r="DKA26" s="71"/>
      <c r="DKQ26" s="71"/>
      <c r="DLG26" s="71"/>
      <c r="DLW26" s="71"/>
      <c r="DMM26" s="71"/>
      <c r="DNC26" s="71"/>
      <c r="DNS26" s="71"/>
      <c r="DOI26" s="71"/>
      <c r="DOY26" s="71"/>
      <c r="DPO26" s="71"/>
      <c r="DQE26" s="71"/>
      <c r="DQU26" s="71"/>
      <c r="DRK26" s="71"/>
      <c r="DSA26" s="71"/>
      <c r="DSQ26" s="71"/>
      <c r="DTG26" s="71"/>
      <c r="DTW26" s="71"/>
      <c r="DUM26" s="71"/>
      <c r="DVC26" s="71"/>
      <c r="DVS26" s="71"/>
      <c r="DWI26" s="71"/>
      <c r="DWY26" s="71"/>
      <c r="DXO26" s="71"/>
      <c r="DYE26" s="71"/>
      <c r="DYU26" s="71"/>
      <c r="DZK26" s="71"/>
      <c r="EAA26" s="71"/>
      <c r="EAQ26" s="71"/>
      <c r="EBG26" s="71"/>
      <c r="EBW26" s="71"/>
      <c r="ECM26" s="71"/>
      <c r="EDC26" s="71"/>
      <c r="EDS26" s="71"/>
      <c r="EEI26" s="71"/>
      <c r="EEY26" s="71"/>
      <c r="EFO26" s="71"/>
      <c r="EGE26" s="71"/>
      <c r="EGU26" s="71"/>
      <c r="EHK26" s="71"/>
      <c r="EIA26" s="71"/>
      <c r="EIQ26" s="71"/>
      <c r="EJG26" s="71"/>
      <c r="EJW26" s="71"/>
      <c r="EKM26" s="71"/>
      <c r="ELC26" s="71"/>
      <c r="ELS26" s="71"/>
      <c r="EMI26" s="71"/>
      <c r="EMY26" s="71"/>
      <c r="ENO26" s="71"/>
      <c r="EOE26" s="71"/>
      <c r="EOU26" s="71"/>
      <c r="EPK26" s="71"/>
      <c r="EQA26" s="71"/>
      <c r="EQQ26" s="71"/>
      <c r="ERG26" s="71"/>
      <c r="ERW26" s="71"/>
      <c r="ESM26" s="71"/>
      <c r="ETC26" s="71"/>
      <c r="ETS26" s="71"/>
      <c r="EUI26" s="71"/>
      <c r="EUY26" s="71"/>
      <c r="EVO26" s="71"/>
      <c r="EWE26" s="71"/>
      <c r="EWU26" s="71"/>
      <c r="EXK26" s="71"/>
      <c r="EYA26" s="71"/>
      <c r="EYQ26" s="71"/>
      <c r="EZG26" s="71"/>
      <c r="EZW26" s="71"/>
      <c r="FAM26" s="71"/>
      <c r="FBC26" s="71"/>
      <c r="FBS26" s="71"/>
      <c r="FCI26" s="71"/>
      <c r="FCY26" s="71"/>
      <c r="FDO26" s="71"/>
      <c r="FEE26" s="71"/>
      <c r="FEU26" s="71"/>
      <c r="FFK26" s="71"/>
      <c r="FGA26" s="71"/>
      <c r="FGQ26" s="71"/>
      <c r="FHG26" s="71"/>
      <c r="FHW26" s="71"/>
      <c r="FIM26" s="71"/>
      <c r="FJC26" s="71"/>
      <c r="FJS26" s="71"/>
      <c r="FKI26" s="71"/>
      <c r="FKY26" s="71"/>
      <c r="FLO26" s="71"/>
      <c r="FME26" s="71"/>
      <c r="FMU26" s="71"/>
      <c r="FNK26" s="71"/>
      <c r="FOA26" s="71"/>
      <c r="FOQ26" s="71"/>
      <c r="FPG26" s="71"/>
      <c r="FPW26" s="71"/>
      <c r="FQM26" s="71"/>
      <c r="FRC26" s="71"/>
      <c r="FRS26" s="71"/>
      <c r="FSI26" s="71"/>
      <c r="FSY26" s="71"/>
      <c r="FTO26" s="71"/>
      <c r="FUE26" s="71"/>
      <c r="FUU26" s="71"/>
      <c r="FVK26" s="71"/>
      <c r="FWA26" s="71"/>
      <c r="FWQ26" s="71"/>
      <c r="FXG26" s="71"/>
      <c r="FXW26" s="71"/>
      <c r="FYM26" s="71"/>
      <c r="FZC26" s="71"/>
      <c r="FZS26" s="71"/>
      <c r="GAI26" s="71"/>
      <c r="GAY26" s="71"/>
      <c r="GBO26" s="71"/>
      <c r="GCE26" s="71"/>
      <c r="GCU26" s="71"/>
      <c r="GDK26" s="71"/>
      <c r="GEA26" s="71"/>
      <c r="GEQ26" s="71"/>
      <c r="GFG26" s="71"/>
      <c r="GFW26" s="71"/>
      <c r="GGM26" s="71"/>
      <c r="GHC26" s="71"/>
      <c r="GHS26" s="71"/>
      <c r="GII26" s="71"/>
      <c r="GIY26" s="71"/>
      <c r="GJO26" s="71"/>
      <c r="GKE26" s="71"/>
      <c r="GKU26" s="71"/>
      <c r="GLK26" s="71"/>
      <c r="GMA26" s="71"/>
      <c r="GMQ26" s="71"/>
      <c r="GNG26" s="71"/>
      <c r="GNW26" s="71"/>
      <c r="GOM26" s="71"/>
      <c r="GPC26" s="71"/>
      <c r="GPS26" s="71"/>
      <c r="GQI26" s="71"/>
      <c r="GQY26" s="71"/>
      <c r="GRO26" s="71"/>
      <c r="GSE26" s="71"/>
      <c r="GSU26" s="71"/>
      <c r="GTK26" s="71"/>
      <c r="GUA26" s="71"/>
      <c r="GUQ26" s="71"/>
      <c r="GVG26" s="71"/>
      <c r="GVW26" s="71"/>
      <c r="GWM26" s="71"/>
      <c r="GXC26" s="71"/>
      <c r="GXS26" s="71"/>
      <c r="GYI26" s="71"/>
      <c r="GYY26" s="71"/>
      <c r="GZO26" s="71"/>
      <c r="HAE26" s="71"/>
      <c r="HAU26" s="71"/>
      <c r="HBK26" s="71"/>
      <c r="HCA26" s="71"/>
      <c r="HCQ26" s="71"/>
      <c r="HDG26" s="71"/>
      <c r="HDW26" s="71"/>
      <c r="HEM26" s="71"/>
      <c r="HFC26" s="71"/>
      <c r="HFS26" s="71"/>
      <c r="HGI26" s="71"/>
      <c r="HGY26" s="71"/>
      <c r="HHO26" s="71"/>
      <c r="HIE26" s="71"/>
      <c r="HIU26" s="71"/>
      <c r="HJK26" s="71"/>
      <c r="HKA26" s="71"/>
      <c r="HKQ26" s="71"/>
      <c r="HLG26" s="71"/>
      <c r="HLW26" s="71"/>
      <c r="HMM26" s="71"/>
      <c r="HNC26" s="71"/>
      <c r="HNS26" s="71"/>
      <c r="HOI26" s="71"/>
      <c r="HOY26" s="71"/>
      <c r="HPO26" s="71"/>
      <c r="HQE26" s="71"/>
      <c r="HQU26" s="71"/>
      <c r="HRK26" s="71"/>
      <c r="HSA26" s="71"/>
      <c r="HSQ26" s="71"/>
      <c r="HTG26" s="71"/>
      <c r="HTW26" s="71"/>
      <c r="HUM26" s="71"/>
      <c r="HVC26" s="71"/>
      <c r="HVS26" s="71"/>
      <c r="HWI26" s="71"/>
      <c r="HWY26" s="71"/>
      <c r="HXO26" s="71"/>
      <c r="HYE26" s="71"/>
      <c r="HYU26" s="71"/>
      <c r="HZK26" s="71"/>
      <c r="IAA26" s="71"/>
      <c r="IAQ26" s="71"/>
      <c r="IBG26" s="71"/>
      <c r="IBW26" s="71"/>
      <c r="ICM26" s="71"/>
      <c r="IDC26" s="71"/>
      <c r="IDS26" s="71"/>
      <c r="IEI26" s="71"/>
      <c r="IEY26" s="71"/>
      <c r="IFO26" s="71"/>
      <c r="IGE26" s="71"/>
      <c r="IGU26" s="71"/>
      <c r="IHK26" s="71"/>
      <c r="IIA26" s="71"/>
      <c r="IIQ26" s="71"/>
      <c r="IJG26" s="71"/>
      <c r="IJW26" s="71"/>
      <c r="IKM26" s="71"/>
      <c r="ILC26" s="71"/>
      <c r="ILS26" s="71"/>
      <c r="IMI26" s="71"/>
      <c r="IMY26" s="71"/>
      <c r="INO26" s="71"/>
      <c r="IOE26" s="71"/>
      <c r="IOU26" s="71"/>
      <c r="IPK26" s="71"/>
      <c r="IQA26" s="71"/>
      <c r="IQQ26" s="71"/>
      <c r="IRG26" s="71"/>
      <c r="IRW26" s="71"/>
      <c r="ISM26" s="71"/>
      <c r="ITC26" s="71"/>
      <c r="ITS26" s="71"/>
      <c r="IUI26" s="71"/>
      <c r="IUY26" s="71"/>
      <c r="IVO26" s="71"/>
      <c r="IWE26" s="71"/>
      <c r="IWU26" s="71"/>
      <c r="IXK26" s="71"/>
      <c r="IYA26" s="71"/>
      <c r="IYQ26" s="71"/>
      <c r="IZG26" s="71"/>
      <c r="IZW26" s="71"/>
      <c r="JAM26" s="71"/>
      <c r="JBC26" s="71"/>
      <c r="JBS26" s="71"/>
      <c r="JCI26" s="71"/>
      <c r="JCY26" s="71"/>
      <c r="JDO26" s="71"/>
      <c r="JEE26" s="71"/>
      <c r="JEU26" s="71"/>
      <c r="JFK26" s="71"/>
      <c r="JGA26" s="71"/>
      <c r="JGQ26" s="71"/>
      <c r="JHG26" s="71"/>
      <c r="JHW26" s="71"/>
      <c r="JIM26" s="71"/>
      <c r="JJC26" s="71"/>
      <c r="JJS26" s="71"/>
      <c r="JKI26" s="71"/>
      <c r="JKY26" s="71"/>
      <c r="JLO26" s="71"/>
      <c r="JME26" s="71"/>
      <c r="JMU26" s="71"/>
      <c r="JNK26" s="71"/>
      <c r="JOA26" s="71"/>
      <c r="JOQ26" s="71"/>
      <c r="JPG26" s="71"/>
      <c r="JPW26" s="71"/>
      <c r="JQM26" s="71"/>
      <c r="JRC26" s="71"/>
      <c r="JRS26" s="71"/>
      <c r="JSI26" s="71"/>
      <c r="JSY26" s="71"/>
      <c r="JTO26" s="71"/>
      <c r="JUE26" s="71"/>
      <c r="JUU26" s="71"/>
      <c r="JVK26" s="71"/>
      <c r="JWA26" s="71"/>
      <c r="JWQ26" s="71"/>
      <c r="JXG26" s="71"/>
      <c r="JXW26" s="71"/>
      <c r="JYM26" s="71"/>
      <c r="JZC26" s="71"/>
      <c r="JZS26" s="71"/>
      <c r="KAI26" s="71"/>
      <c r="KAY26" s="71"/>
      <c r="KBO26" s="71"/>
      <c r="KCE26" s="71"/>
      <c r="KCU26" s="71"/>
      <c r="KDK26" s="71"/>
      <c r="KEA26" s="71"/>
      <c r="KEQ26" s="71"/>
      <c r="KFG26" s="71"/>
      <c r="KFW26" s="71"/>
      <c r="KGM26" s="71"/>
      <c r="KHC26" s="71"/>
      <c r="KHS26" s="71"/>
      <c r="KII26" s="71"/>
      <c r="KIY26" s="71"/>
      <c r="KJO26" s="71"/>
      <c r="KKE26" s="71"/>
      <c r="KKU26" s="71"/>
      <c r="KLK26" s="71"/>
      <c r="KMA26" s="71"/>
      <c r="KMQ26" s="71"/>
      <c r="KNG26" s="71"/>
      <c r="KNW26" s="71"/>
      <c r="KOM26" s="71"/>
      <c r="KPC26" s="71"/>
      <c r="KPS26" s="71"/>
      <c r="KQI26" s="71"/>
      <c r="KQY26" s="71"/>
      <c r="KRO26" s="71"/>
      <c r="KSE26" s="71"/>
      <c r="KSU26" s="71"/>
      <c r="KTK26" s="71"/>
      <c r="KUA26" s="71"/>
      <c r="KUQ26" s="71"/>
      <c r="KVG26" s="71"/>
      <c r="KVW26" s="71"/>
      <c r="KWM26" s="71"/>
      <c r="KXC26" s="71"/>
      <c r="KXS26" s="71"/>
      <c r="KYI26" s="71"/>
      <c r="KYY26" s="71"/>
      <c r="KZO26" s="71"/>
      <c r="LAE26" s="71"/>
      <c r="LAU26" s="71"/>
      <c r="LBK26" s="71"/>
      <c r="LCA26" s="71"/>
      <c r="LCQ26" s="71"/>
      <c r="LDG26" s="71"/>
      <c r="LDW26" s="71"/>
      <c r="LEM26" s="71"/>
      <c r="LFC26" s="71"/>
      <c r="LFS26" s="71"/>
      <c r="LGI26" s="71"/>
      <c r="LGY26" s="71"/>
      <c r="LHO26" s="71"/>
      <c r="LIE26" s="71"/>
      <c r="LIU26" s="71"/>
      <c r="LJK26" s="71"/>
      <c r="LKA26" s="71"/>
      <c r="LKQ26" s="71"/>
      <c r="LLG26" s="71"/>
      <c r="LLW26" s="71"/>
      <c r="LMM26" s="71"/>
      <c r="LNC26" s="71"/>
      <c r="LNS26" s="71"/>
      <c r="LOI26" s="71"/>
      <c r="LOY26" s="71"/>
      <c r="LPO26" s="71"/>
      <c r="LQE26" s="71"/>
      <c r="LQU26" s="71"/>
      <c r="LRK26" s="71"/>
      <c r="LSA26" s="71"/>
      <c r="LSQ26" s="71"/>
      <c r="LTG26" s="71"/>
      <c r="LTW26" s="71"/>
      <c r="LUM26" s="71"/>
      <c r="LVC26" s="71"/>
      <c r="LVS26" s="71"/>
      <c r="LWI26" s="71"/>
      <c r="LWY26" s="71"/>
      <c r="LXO26" s="71"/>
      <c r="LYE26" s="71"/>
      <c r="LYU26" s="71"/>
      <c r="LZK26" s="71"/>
      <c r="MAA26" s="71"/>
      <c r="MAQ26" s="71"/>
      <c r="MBG26" s="71"/>
      <c r="MBW26" s="71"/>
      <c r="MCM26" s="71"/>
      <c r="MDC26" s="71"/>
      <c r="MDS26" s="71"/>
      <c r="MEI26" s="71"/>
      <c r="MEY26" s="71"/>
      <c r="MFO26" s="71"/>
      <c r="MGE26" s="71"/>
      <c r="MGU26" s="71"/>
      <c r="MHK26" s="71"/>
      <c r="MIA26" s="71"/>
      <c r="MIQ26" s="71"/>
      <c r="MJG26" s="71"/>
      <c r="MJW26" s="71"/>
      <c r="MKM26" s="71"/>
      <c r="MLC26" s="71"/>
      <c r="MLS26" s="71"/>
      <c r="MMI26" s="71"/>
      <c r="MMY26" s="71"/>
      <c r="MNO26" s="71"/>
      <c r="MOE26" s="71"/>
      <c r="MOU26" s="71"/>
      <c r="MPK26" s="71"/>
      <c r="MQA26" s="71"/>
      <c r="MQQ26" s="71"/>
      <c r="MRG26" s="71"/>
      <c r="MRW26" s="71"/>
      <c r="MSM26" s="71"/>
      <c r="MTC26" s="71"/>
      <c r="MTS26" s="71"/>
      <c r="MUI26" s="71"/>
      <c r="MUY26" s="71"/>
      <c r="MVO26" s="71"/>
      <c r="MWE26" s="71"/>
      <c r="MWU26" s="71"/>
      <c r="MXK26" s="71"/>
      <c r="MYA26" s="71"/>
      <c r="MYQ26" s="71"/>
      <c r="MZG26" s="71"/>
      <c r="MZW26" s="71"/>
      <c r="NAM26" s="71"/>
      <c r="NBC26" s="71"/>
      <c r="NBS26" s="71"/>
      <c r="NCI26" s="71"/>
      <c r="NCY26" s="71"/>
      <c r="NDO26" s="71"/>
      <c r="NEE26" s="71"/>
      <c r="NEU26" s="71"/>
      <c r="NFK26" s="71"/>
      <c r="NGA26" s="71"/>
      <c r="NGQ26" s="71"/>
      <c r="NHG26" s="71"/>
      <c r="NHW26" s="71"/>
      <c r="NIM26" s="71"/>
      <c r="NJC26" s="71"/>
      <c r="NJS26" s="71"/>
      <c r="NKI26" s="71"/>
      <c r="NKY26" s="71"/>
      <c r="NLO26" s="71"/>
      <c r="NME26" s="71"/>
      <c r="NMU26" s="71"/>
      <c r="NNK26" s="71"/>
      <c r="NOA26" s="71"/>
      <c r="NOQ26" s="71"/>
      <c r="NPG26" s="71"/>
      <c r="NPW26" s="71"/>
      <c r="NQM26" s="71"/>
      <c r="NRC26" s="71"/>
      <c r="NRS26" s="71"/>
      <c r="NSI26" s="71"/>
      <c r="NSY26" s="71"/>
      <c r="NTO26" s="71"/>
      <c r="NUE26" s="71"/>
      <c r="NUU26" s="71"/>
      <c r="NVK26" s="71"/>
      <c r="NWA26" s="71"/>
      <c r="NWQ26" s="71"/>
      <c r="NXG26" s="71"/>
      <c r="NXW26" s="71"/>
      <c r="NYM26" s="71"/>
      <c r="NZC26" s="71"/>
      <c r="NZS26" s="71"/>
      <c r="OAI26" s="71"/>
      <c r="OAY26" s="71"/>
      <c r="OBO26" s="71"/>
      <c r="OCE26" s="71"/>
      <c r="OCU26" s="71"/>
      <c r="ODK26" s="71"/>
      <c r="OEA26" s="71"/>
      <c r="OEQ26" s="71"/>
      <c r="OFG26" s="71"/>
      <c r="OFW26" s="71"/>
      <c r="OGM26" s="71"/>
      <c r="OHC26" s="71"/>
      <c r="OHS26" s="71"/>
      <c r="OII26" s="71"/>
      <c r="OIY26" s="71"/>
      <c r="OJO26" s="71"/>
      <c r="OKE26" s="71"/>
      <c r="OKU26" s="71"/>
      <c r="OLK26" s="71"/>
      <c r="OMA26" s="71"/>
      <c r="OMQ26" s="71"/>
      <c r="ONG26" s="71"/>
      <c r="ONW26" s="71"/>
      <c r="OOM26" s="71"/>
      <c r="OPC26" s="71"/>
      <c r="OPS26" s="71"/>
      <c r="OQI26" s="71"/>
      <c r="OQY26" s="71"/>
      <c r="ORO26" s="71"/>
      <c r="OSE26" s="71"/>
      <c r="OSU26" s="71"/>
      <c r="OTK26" s="71"/>
      <c r="OUA26" s="71"/>
      <c r="OUQ26" s="71"/>
      <c r="OVG26" s="71"/>
      <c r="OVW26" s="71"/>
      <c r="OWM26" s="71"/>
      <c r="OXC26" s="71"/>
      <c r="OXS26" s="71"/>
      <c r="OYI26" s="71"/>
      <c r="OYY26" s="71"/>
      <c r="OZO26" s="71"/>
      <c r="PAE26" s="71"/>
      <c r="PAU26" s="71"/>
      <c r="PBK26" s="71"/>
      <c r="PCA26" s="71"/>
      <c r="PCQ26" s="71"/>
      <c r="PDG26" s="71"/>
      <c r="PDW26" s="71"/>
      <c r="PEM26" s="71"/>
      <c r="PFC26" s="71"/>
      <c r="PFS26" s="71"/>
      <c r="PGI26" s="71"/>
      <c r="PGY26" s="71"/>
      <c r="PHO26" s="71"/>
      <c r="PIE26" s="71"/>
      <c r="PIU26" s="71"/>
      <c r="PJK26" s="71"/>
      <c r="PKA26" s="71"/>
      <c r="PKQ26" s="71"/>
      <c r="PLG26" s="71"/>
      <c r="PLW26" s="71"/>
      <c r="PMM26" s="71"/>
      <c r="PNC26" s="71"/>
      <c r="PNS26" s="71"/>
      <c r="POI26" s="71"/>
      <c r="POY26" s="71"/>
      <c r="PPO26" s="71"/>
      <c r="PQE26" s="71"/>
      <c r="PQU26" s="71"/>
      <c r="PRK26" s="71"/>
      <c r="PSA26" s="71"/>
      <c r="PSQ26" s="71"/>
      <c r="PTG26" s="71"/>
      <c r="PTW26" s="71"/>
      <c r="PUM26" s="71"/>
      <c r="PVC26" s="71"/>
      <c r="PVS26" s="71"/>
      <c r="PWI26" s="71"/>
      <c r="PWY26" s="71"/>
      <c r="PXO26" s="71"/>
      <c r="PYE26" s="71"/>
      <c r="PYU26" s="71"/>
      <c r="PZK26" s="71"/>
      <c r="QAA26" s="71"/>
      <c r="QAQ26" s="71"/>
      <c r="QBG26" s="71"/>
      <c r="QBW26" s="71"/>
      <c r="QCM26" s="71"/>
      <c r="QDC26" s="71"/>
      <c r="QDS26" s="71"/>
      <c r="QEI26" s="71"/>
      <c r="QEY26" s="71"/>
      <c r="QFO26" s="71"/>
      <c r="QGE26" s="71"/>
      <c r="QGU26" s="71"/>
      <c r="QHK26" s="71"/>
      <c r="QIA26" s="71"/>
      <c r="QIQ26" s="71"/>
      <c r="QJG26" s="71"/>
      <c r="QJW26" s="71"/>
      <c r="QKM26" s="71"/>
      <c r="QLC26" s="71"/>
      <c r="QLS26" s="71"/>
      <c r="QMI26" s="71"/>
      <c r="QMY26" s="71"/>
      <c r="QNO26" s="71"/>
      <c r="QOE26" s="71"/>
      <c r="QOU26" s="71"/>
      <c r="QPK26" s="71"/>
      <c r="QQA26" s="71"/>
      <c r="QQQ26" s="71"/>
      <c r="QRG26" s="71"/>
      <c r="QRW26" s="71"/>
      <c r="QSM26" s="71"/>
      <c r="QTC26" s="71"/>
      <c r="QTS26" s="71"/>
      <c r="QUI26" s="71"/>
      <c r="QUY26" s="71"/>
      <c r="QVO26" s="71"/>
      <c r="QWE26" s="71"/>
      <c r="QWU26" s="71"/>
      <c r="QXK26" s="71"/>
      <c r="QYA26" s="71"/>
      <c r="QYQ26" s="71"/>
      <c r="QZG26" s="71"/>
      <c r="QZW26" s="71"/>
      <c r="RAM26" s="71"/>
      <c r="RBC26" s="71"/>
      <c r="RBS26" s="71"/>
      <c r="RCI26" s="71"/>
      <c r="RCY26" s="71"/>
      <c r="RDO26" s="71"/>
      <c r="REE26" s="71"/>
      <c r="REU26" s="71"/>
      <c r="RFK26" s="71"/>
      <c r="RGA26" s="71"/>
      <c r="RGQ26" s="71"/>
      <c r="RHG26" s="71"/>
      <c r="RHW26" s="71"/>
      <c r="RIM26" s="71"/>
      <c r="RJC26" s="71"/>
      <c r="RJS26" s="71"/>
      <c r="RKI26" s="71"/>
      <c r="RKY26" s="71"/>
      <c r="RLO26" s="71"/>
      <c r="RME26" s="71"/>
      <c r="RMU26" s="71"/>
      <c r="RNK26" s="71"/>
      <c r="ROA26" s="71"/>
      <c r="ROQ26" s="71"/>
      <c r="RPG26" s="71"/>
      <c r="RPW26" s="71"/>
      <c r="RQM26" s="71"/>
      <c r="RRC26" s="71"/>
      <c r="RRS26" s="71"/>
      <c r="RSI26" s="71"/>
      <c r="RSY26" s="71"/>
      <c r="RTO26" s="71"/>
      <c r="RUE26" s="71"/>
      <c r="RUU26" s="71"/>
      <c r="RVK26" s="71"/>
      <c r="RWA26" s="71"/>
      <c r="RWQ26" s="71"/>
      <c r="RXG26" s="71"/>
      <c r="RXW26" s="71"/>
      <c r="RYM26" s="71"/>
      <c r="RZC26" s="71"/>
      <c r="RZS26" s="71"/>
      <c r="SAI26" s="71"/>
      <c r="SAY26" s="71"/>
      <c r="SBO26" s="71"/>
      <c r="SCE26" s="71"/>
      <c r="SCU26" s="71"/>
      <c r="SDK26" s="71"/>
      <c r="SEA26" s="71"/>
      <c r="SEQ26" s="71"/>
      <c r="SFG26" s="71"/>
      <c r="SFW26" s="71"/>
      <c r="SGM26" s="71"/>
      <c r="SHC26" s="71"/>
      <c r="SHS26" s="71"/>
      <c r="SII26" s="71"/>
      <c r="SIY26" s="71"/>
      <c r="SJO26" s="71"/>
      <c r="SKE26" s="71"/>
      <c r="SKU26" s="71"/>
      <c r="SLK26" s="71"/>
      <c r="SMA26" s="71"/>
      <c r="SMQ26" s="71"/>
      <c r="SNG26" s="71"/>
      <c r="SNW26" s="71"/>
      <c r="SOM26" s="71"/>
      <c r="SPC26" s="71"/>
      <c r="SPS26" s="71"/>
      <c r="SQI26" s="71"/>
      <c r="SQY26" s="71"/>
      <c r="SRO26" s="71"/>
      <c r="SSE26" s="71"/>
      <c r="SSU26" s="71"/>
      <c r="STK26" s="71"/>
      <c r="SUA26" s="71"/>
      <c r="SUQ26" s="71"/>
      <c r="SVG26" s="71"/>
      <c r="SVW26" s="71"/>
      <c r="SWM26" s="71"/>
      <c r="SXC26" s="71"/>
      <c r="SXS26" s="71"/>
      <c r="SYI26" s="71"/>
      <c r="SYY26" s="71"/>
      <c r="SZO26" s="71"/>
      <c r="TAE26" s="71"/>
      <c r="TAU26" s="71"/>
      <c r="TBK26" s="71"/>
      <c r="TCA26" s="71"/>
      <c r="TCQ26" s="71"/>
      <c r="TDG26" s="71"/>
      <c r="TDW26" s="71"/>
      <c r="TEM26" s="71"/>
      <c r="TFC26" s="71"/>
      <c r="TFS26" s="71"/>
      <c r="TGI26" s="71"/>
      <c r="TGY26" s="71"/>
      <c r="THO26" s="71"/>
      <c r="TIE26" s="71"/>
      <c r="TIU26" s="71"/>
      <c r="TJK26" s="71"/>
      <c r="TKA26" s="71"/>
      <c r="TKQ26" s="71"/>
      <c r="TLG26" s="71"/>
      <c r="TLW26" s="71"/>
      <c r="TMM26" s="71"/>
      <c r="TNC26" s="71"/>
      <c r="TNS26" s="71"/>
      <c r="TOI26" s="71"/>
      <c r="TOY26" s="71"/>
      <c r="TPO26" s="71"/>
      <c r="TQE26" s="71"/>
      <c r="TQU26" s="71"/>
      <c r="TRK26" s="71"/>
      <c r="TSA26" s="71"/>
      <c r="TSQ26" s="71"/>
      <c r="TTG26" s="71"/>
      <c r="TTW26" s="71"/>
      <c r="TUM26" s="71"/>
      <c r="TVC26" s="71"/>
      <c r="TVS26" s="71"/>
      <c r="TWI26" s="71"/>
      <c r="TWY26" s="71"/>
      <c r="TXO26" s="71"/>
      <c r="TYE26" s="71"/>
      <c r="TYU26" s="71"/>
      <c r="TZK26" s="71"/>
      <c r="UAA26" s="71"/>
      <c r="UAQ26" s="71"/>
      <c r="UBG26" s="71"/>
      <c r="UBW26" s="71"/>
      <c r="UCM26" s="71"/>
      <c r="UDC26" s="71"/>
      <c r="UDS26" s="71"/>
      <c r="UEI26" s="71"/>
      <c r="UEY26" s="71"/>
      <c r="UFO26" s="71"/>
      <c r="UGE26" s="71"/>
      <c r="UGU26" s="71"/>
      <c r="UHK26" s="71"/>
      <c r="UIA26" s="71"/>
      <c r="UIQ26" s="71"/>
      <c r="UJG26" s="71"/>
      <c r="UJW26" s="71"/>
      <c r="UKM26" s="71"/>
      <c r="ULC26" s="71"/>
      <c r="ULS26" s="71"/>
      <c r="UMI26" s="71"/>
      <c r="UMY26" s="71"/>
      <c r="UNO26" s="71"/>
      <c r="UOE26" s="71"/>
      <c r="UOU26" s="71"/>
      <c r="UPK26" s="71"/>
      <c r="UQA26" s="71"/>
      <c r="UQQ26" s="71"/>
      <c r="URG26" s="71"/>
      <c r="URW26" s="71"/>
      <c r="USM26" s="71"/>
      <c r="UTC26" s="71"/>
      <c r="UTS26" s="71"/>
      <c r="UUI26" s="71"/>
      <c r="UUY26" s="71"/>
      <c r="UVO26" s="71"/>
      <c r="UWE26" s="71"/>
      <c r="UWU26" s="71"/>
      <c r="UXK26" s="71"/>
      <c r="UYA26" s="71"/>
      <c r="UYQ26" s="71"/>
      <c r="UZG26" s="71"/>
      <c r="UZW26" s="71"/>
      <c r="VAM26" s="71"/>
      <c r="VBC26" s="71"/>
      <c r="VBS26" s="71"/>
      <c r="VCI26" s="71"/>
      <c r="VCY26" s="71"/>
      <c r="VDO26" s="71"/>
      <c r="VEE26" s="71"/>
      <c r="VEU26" s="71"/>
      <c r="VFK26" s="71"/>
      <c r="VGA26" s="71"/>
      <c r="VGQ26" s="71"/>
      <c r="VHG26" s="71"/>
      <c r="VHW26" s="71"/>
      <c r="VIM26" s="71"/>
      <c r="VJC26" s="71"/>
      <c r="VJS26" s="71"/>
      <c r="VKI26" s="71"/>
      <c r="VKY26" s="71"/>
      <c r="VLO26" s="71"/>
      <c r="VME26" s="71"/>
      <c r="VMU26" s="71"/>
      <c r="VNK26" s="71"/>
      <c r="VOA26" s="71"/>
      <c r="VOQ26" s="71"/>
      <c r="VPG26" s="71"/>
      <c r="VPW26" s="71"/>
      <c r="VQM26" s="71"/>
      <c r="VRC26" s="71"/>
      <c r="VRS26" s="71"/>
      <c r="VSI26" s="71"/>
      <c r="VSY26" s="71"/>
      <c r="VTO26" s="71"/>
      <c r="VUE26" s="71"/>
      <c r="VUU26" s="71"/>
      <c r="VVK26" s="71"/>
      <c r="VWA26" s="71"/>
      <c r="VWQ26" s="71"/>
      <c r="VXG26" s="71"/>
      <c r="VXW26" s="71"/>
      <c r="VYM26" s="71"/>
      <c r="VZC26" s="71"/>
      <c r="VZS26" s="71"/>
      <c r="WAI26" s="71"/>
      <c r="WAY26" s="71"/>
      <c r="WBO26" s="71"/>
      <c r="WCE26" s="71"/>
      <c r="WCU26" s="71"/>
      <c r="WDK26" s="71"/>
      <c r="WEA26" s="71"/>
      <c r="WEQ26" s="71"/>
      <c r="WFG26" s="71"/>
      <c r="WFW26" s="71"/>
      <c r="WGM26" s="71"/>
      <c r="WHC26" s="71"/>
      <c r="WHS26" s="71"/>
      <c r="WII26" s="71"/>
      <c r="WIY26" s="71"/>
      <c r="WJO26" s="71"/>
      <c r="WKE26" s="71"/>
      <c r="WKU26" s="71"/>
      <c r="WLK26" s="71"/>
      <c r="WMA26" s="71"/>
      <c r="WMQ26" s="71"/>
      <c r="WNG26" s="71"/>
      <c r="WNW26" s="71"/>
      <c r="WOM26" s="71"/>
      <c r="WPC26" s="71"/>
      <c r="WPS26" s="71"/>
      <c r="WQI26" s="71"/>
      <c r="WQY26" s="71"/>
      <c r="WRO26" s="71"/>
      <c r="WSE26" s="71"/>
      <c r="WSU26" s="71"/>
      <c r="WTK26" s="71"/>
      <c r="WUA26" s="71"/>
      <c r="WUQ26" s="71"/>
      <c r="WVG26" s="71"/>
      <c r="WVW26" s="71"/>
      <c r="WWM26" s="71"/>
      <c r="WXC26" s="71"/>
      <c r="WXS26" s="71"/>
      <c r="WYI26" s="71"/>
      <c r="WYY26" s="71"/>
      <c r="WZO26" s="71"/>
      <c r="XAE26" s="71"/>
      <c r="XAU26" s="71"/>
      <c r="XBK26" s="71"/>
      <c r="XCA26" s="71"/>
      <c r="XCQ26" s="71"/>
      <c r="XDG26" s="71"/>
      <c r="XDW26" s="71"/>
      <c r="XEM26" s="71"/>
    </row>
    <row r="27" spans="1:1023 1039:2047 2063:3071 3087:4095 4111:5119 5135:6143 6159:7167 7183:8191 8207:9215 9231:10239 10255:11263 11279:12287 12303:13311 13327:14335 14351:15359 15375:16367">
      <c r="A27" s="20" t="str">
        <f>IF(COUNTBLANK(F27)=1," ",COUNTA($F$12:F27))</f>
        <v xml:space="preserve"> </v>
      </c>
      <c r="B27" s="73" t="s">
        <v>139</v>
      </c>
      <c r="C27" s="68" t="s">
        <v>112</v>
      </c>
      <c r="D27" s="68">
        <v>1</v>
      </c>
      <c r="E27" s="95"/>
      <c r="F27" s="134"/>
      <c r="G27" s="135">
        <f t="shared" si="0"/>
        <v>0</v>
      </c>
      <c r="H27" s="116"/>
      <c r="I27" s="135">
        <f>ROUND(G27*0.07,2)*20</f>
        <v>0</v>
      </c>
      <c r="J27" s="135">
        <f t="shared" si="1"/>
        <v>0</v>
      </c>
      <c r="K27" s="135">
        <f t="shared" si="2"/>
        <v>0</v>
      </c>
      <c r="L27" s="135">
        <f t="shared" si="3"/>
        <v>0</v>
      </c>
      <c r="M27" s="135">
        <f t="shared" si="4"/>
        <v>0</v>
      </c>
      <c r="N27" s="135">
        <f t="shared" si="5"/>
        <v>0</v>
      </c>
      <c r="O27" s="70">
        <f t="shared" si="6"/>
        <v>0</v>
      </c>
      <c r="AE27" s="71"/>
      <c r="AU27" s="71"/>
      <c r="BK27" s="71"/>
      <c r="CA27" s="71"/>
      <c r="CQ27" s="71"/>
      <c r="DG27" s="71"/>
      <c r="DW27" s="71"/>
      <c r="EM27" s="71"/>
      <c r="FC27" s="71"/>
      <c r="FS27" s="71"/>
      <c r="GI27" s="71"/>
      <c r="GY27" s="71"/>
      <c r="HO27" s="71"/>
      <c r="IE27" s="71"/>
      <c r="IU27" s="71"/>
      <c r="JK27" s="71"/>
      <c r="KA27" s="71"/>
      <c r="KQ27" s="71"/>
      <c r="LG27" s="71"/>
      <c r="LW27" s="71"/>
      <c r="MM27" s="71"/>
      <c r="NC27" s="71"/>
      <c r="NS27" s="71"/>
      <c r="OI27" s="71"/>
      <c r="OY27" s="71"/>
      <c r="PO27" s="71"/>
      <c r="QE27" s="71"/>
      <c r="QU27" s="71"/>
      <c r="RK27" s="71"/>
      <c r="SA27" s="71"/>
      <c r="SQ27" s="71"/>
      <c r="TG27" s="71"/>
      <c r="TW27" s="71"/>
      <c r="UM27" s="71"/>
      <c r="VC27" s="71"/>
      <c r="VS27" s="71"/>
      <c r="WI27" s="71"/>
      <c r="WY27" s="71"/>
      <c r="XO27" s="71"/>
      <c r="YE27" s="71"/>
      <c r="YU27" s="71"/>
      <c r="ZK27" s="71"/>
      <c r="AAA27" s="71"/>
      <c r="AAQ27" s="71"/>
      <c r="ABG27" s="71"/>
      <c r="ABW27" s="71"/>
      <c r="ACM27" s="71"/>
      <c r="ADC27" s="71"/>
      <c r="ADS27" s="71"/>
      <c r="AEI27" s="71"/>
      <c r="AEY27" s="71"/>
      <c r="AFO27" s="71"/>
      <c r="AGE27" s="71"/>
      <c r="AGU27" s="71"/>
      <c r="AHK27" s="71"/>
      <c r="AIA27" s="71"/>
      <c r="AIQ27" s="71"/>
      <c r="AJG27" s="71"/>
      <c r="AJW27" s="71"/>
      <c r="AKM27" s="71"/>
      <c r="ALC27" s="71"/>
      <c r="ALS27" s="71"/>
      <c r="AMI27" s="71"/>
      <c r="AMY27" s="71"/>
      <c r="ANO27" s="71"/>
      <c r="AOE27" s="71"/>
      <c r="AOU27" s="71"/>
      <c r="APK27" s="71"/>
      <c r="AQA27" s="71"/>
      <c r="AQQ27" s="71"/>
      <c r="ARG27" s="71"/>
      <c r="ARW27" s="71"/>
      <c r="ASM27" s="71"/>
      <c r="ATC27" s="71"/>
      <c r="ATS27" s="71"/>
      <c r="AUI27" s="71"/>
      <c r="AUY27" s="71"/>
      <c r="AVO27" s="71"/>
      <c r="AWE27" s="71"/>
      <c r="AWU27" s="71"/>
      <c r="AXK27" s="71"/>
      <c r="AYA27" s="71"/>
      <c r="AYQ27" s="71"/>
      <c r="AZG27" s="71"/>
      <c r="AZW27" s="71"/>
      <c r="BAM27" s="71"/>
      <c r="BBC27" s="71"/>
      <c r="BBS27" s="71"/>
      <c r="BCI27" s="71"/>
      <c r="BCY27" s="71"/>
      <c r="BDO27" s="71"/>
      <c r="BEE27" s="71"/>
      <c r="BEU27" s="71"/>
      <c r="BFK27" s="71"/>
      <c r="BGA27" s="71"/>
      <c r="BGQ27" s="71"/>
      <c r="BHG27" s="71"/>
      <c r="BHW27" s="71"/>
      <c r="BIM27" s="71"/>
      <c r="BJC27" s="71"/>
      <c r="BJS27" s="71"/>
      <c r="BKI27" s="71"/>
      <c r="BKY27" s="71"/>
      <c r="BLO27" s="71"/>
      <c r="BME27" s="71"/>
      <c r="BMU27" s="71"/>
      <c r="BNK27" s="71"/>
      <c r="BOA27" s="71"/>
      <c r="BOQ27" s="71"/>
      <c r="BPG27" s="71"/>
      <c r="BPW27" s="71"/>
      <c r="BQM27" s="71"/>
      <c r="BRC27" s="71"/>
      <c r="BRS27" s="71"/>
      <c r="BSI27" s="71"/>
      <c r="BSY27" s="71"/>
      <c r="BTO27" s="71"/>
      <c r="BUE27" s="71"/>
      <c r="BUU27" s="71"/>
      <c r="BVK27" s="71"/>
      <c r="BWA27" s="71"/>
      <c r="BWQ27" s="71"/>
      <c r="BXG27" s="71"/>
      <c r="BXW27" s="71"/>
      <c r="BYM27" s="71"/>
      <c r="BZC27" s="71"/>
      <c r="BZS27" s="71"/>
      <c r="CAI27" s="71"/>
      <c r="CAY27" s="71"/>
      <c r="CBO27" s="71"/>
      <c r="CCE27" s="71"/>
      <c r="CCU27" s="71"/>
      <c r="CDK27" s="71"/>
      <c r="CEA27" s="71"/>
      <c r="CEQ27" s="71"/>
      <c r="CFG27" s="71"/>
      <c r="CFW27" s="71"/>
      <c r="CGM27" s="71"/>
      <c r="CHC27" s="71"/>
      <c r="CHS27" s="71"/>
      <c r="CII27" s="71"/>
      <c r="CIY27" s="71"/>
      <c r="CJO27" s="71"/>
      <c r="CKE27" s="71"/>
      <c r="CKU27" s="71"/>
      <c r="CLK27" s="71"/>
      <c r="CMA27" s="71"/>
      <c r="CMQ27" s="71"/>
      <c r="CNG27" s="71"/>
      <c r="CNW27" s="71"/>
      <c r="COM27" s="71"/>
      <c r="CPC27" s="71"/>
      <c r="CPS27" s="71"/>
      <c r="CQI27" s="71"/>
      <c r="CQY27" s="71"/>
      <c r="CRO27" s="71"/>
      <c r="CSE27" s="71"/>
      <c r="CSU27" s="71"/>
      <c r="CTK27" s="71"/>
      <c r="CUA27" s="71"/>
      <c r="CUQ27" s="71"/>
      <c r="CVG27" s="71"/>
      <c r="CVW27" s="71"/>
      <c r="CWM27" s="71"/>
      <c r="CXC27" s="71"/>
      <c r="CXS27" s="71"/>
      <c r="CYI27" s="71"/>
      <c r="CYY27" s="71"/>
      <c r="CZO27" s="71"/>
      <c r="DAE27" s="71"/>
      <c r="DAU27" s="71"/>
      <c r="DBK27" s="71"/>
      <c r="DCA27" s="71"/>
      <c r="DCQ27" s="71"/>
      <c r="DDG27" s="71"/>
      <c r="DDW27" s="71"/>
      <c r="DEM27" s="71"/>
      <c r="DFC27" s="71"/>
      <c r="DFS27" s="71"/>
      <c r="DGI27" s="71"/>
      <c r="DGY27" s="71"/>
      <c r="DHO27" s="71"/>
      <c r="DIE27" s="71"/>
      <c r="DIU27" s="71"/>
      <c r="DJK27" s="71"/>
      <c r="DKA27" s="71"/>
      <c r="DKQ27" s="71"/>
      <c r="DLG27" s="71"/>
      <c r="DLW27" s="71"/>
      <c r="DMM27" s="71"/>
      <c r="DNC27" s="71"/>
      <c r="DNS27" s="71"/>
      <c r="DOI27" s="71"/>
      <c r="DOY27" s="71"/>
      <c r="DPO27" s="71"/>
      <c r="DQE27" s="71"/>
      <c r="DQU27" s="71"/>
      <c r="DRK27" s="71"/>
      <c r="DSA27" s="71"/>
      <c r="DSQ27" s="71"/>
      <c r="DTG27" s="71"/>
      <c r="DTW27" s="71"/>
      <c r="DUM27" s="71"/>
      <c r="DVC27" s="71"/>
      <c r="DVS27" s="71"/>
      <c r="DWI27" s="71"/>
      <c r="DWY27" s="71"/>
      <c r="DXO27" s="71"/>
      <c r="DYE27" s="71"/>
      <c r="DYU27" s="71"/>
      <c r="DZK27" s="71"/>
      <c r="EAA27" s="71"/>
      <c r="EAQ27" s="71"/>
      <c r="EBG27" s="71"/>
      <c r="EBW27" s="71"/>
      <c r="ECM27" s="71"/>
      <c r="EDC27" s="71"/>
      <c r="EDS27" s="71"/>
      <c r="EEI27" s="71"/>
      <c r="EEY27" s="71"/>
      <c r="EFO27" s="71"/>
      <c r="EGE27" s="71"/>
      <c r="EGU27" s="71"/>
      <c r="EHK27" s="71"/>
      <c r="EIA27" s="71"/>
      <c r="EIQ27" s="71"/>
      <c r="EJG27" s="71"/>
      <c r="EJW27" s="71"/>
      <c r="EKM27" s="71"/>
      <c r="ELC27" s="71"/>
      <c r="ELS27" s="71"/>
      <c r="EMI27" s="71"/>
      <c r="EMY27" s="71"/>
      <c r="ENO27" s="71"/>
      <c r="EOE27" s="71"/>
      <c r="EOU27" s="71"/>
      <c r="EPK27" s="71"/>
      <c r="EQA27" s="71"/>
      <c r="EQQ27" s="71"/>
      <c r="ERG27" s="71"/>
      <c r="ERW27" s="71"/>
      <c r="ESM27" s="71"/>
      <c r="ETC27" s="71"/>
      <c r="ETS27" s="71"/>
      <c r="EUI27" s="71"/>
      <c r="EUY27" s="71"/>
      <c r="EVO27" s="71"/>
      <c r="EWE27" s="71"/>
      <c r="EWU27" s="71"/>
      <c r="EXK27" s="71"/>
      <c r="EYA27" s="71"/>
      <c r="EYQ27" s="71"/>
      <c r="EZG27" s="71"/>
      <c r="EZW27" s="71"/>
      <c r="FAM27" s="71"/>
      <c r="FBC27" s="71"/>
      <c r="FBS27" s="71"/>
      <c r="FCI27" s="71"/>
      <c r="FCY27" s="71"/>
      <c r="FDO27" s="71"/>
      <c r="FEE27" s="71"/>
      <c r="FEU27" s="71"/>
      <c r="FFK27" s="71"/>
      <c r="FGA27" s="71"/>
      <c r="FGQ27" s="71"/>
      <c r="FHG27" s="71"/>
      <c r="FHW27" s="71"/>
      <c r="FIM27" s="71"/>
      <c r="FJC27" s="71"/>
      <c r="FJS27" s="71"/>
      <c r="FKI27" s="71"/>
      <c r="FKY27" s="71"/>
      <c r="FLO27" s="71"/>
      <c r="FME27" s="71"/>
      <c r="FMU27" s="71"/>
      <c r="FNK27" s="71"/>
      <c r="FOA27" s="71"/>
      <c r="FOQ27" s="71"/>
      <c r="FPG27" s="71"/>
      <c r="FPW27" s="71"/>
      <c r="FQM27" s="71"/>
      <c r="FRC27" s="71"/>
      <c r="FRS27" s="71"/>
      <c r="FSI27" s="71"/>
      <c r="FSY27" s="71"/>
      <c r="FTO27" s="71"/>
      <c r="FUE27" s="71"/>
      <c r="FUU27" s="71"/>
      <c r="FVK27" s="71"/>
      <c r="FWA27" s="71"/>
      <c r="FWQ27" s="71"/>
      <c r="FXG27" s="71"/>
      <c r="FXW27" s="71"/>
      <c r="FYM27" s="71"/>
      <c r="FZC27" s="71"/>
      <c r="FZS27" s="71"/>
      <c r="GAI27" s="71"/>
      <c r="GAY27" s="71"/>
      <c r="GBO27" s="71"/>
      <c r="GCE27" s="71"/>
      <c r="GCU27" s="71"/>
      <c r="GDK27" s="71"/>
      <c r="GEA27" s="71"/>
      <c r="GEQ27" s="71"/>
      <c r="GFG27" s="71"/>
      <c r="GFW27" s="71"/>
      <c r="GGM27" s="71"/>
      <c r="GHC27" s="71"/>
      <c r="GHS27" s="71"/>
      <c r="GII27" s="71"/>
      <c r="GIY27" s="71"/>
      <c r="GJO27" s="71"/>
      <c r="GKE27" s="71"/>
      <c r="GKU27" s="71"/>
      <c r="GLK27" s="71"/>
      <c r="GMA27" s="71"/>
      <c r="GMQ27" s="71"/>
      <c r="GNG27" s="71"/>
      <c r="GNW27" s="71"/>
      <c r="GOM27" s="71"/>
      <c r="GPC27" s="71"/>
      <c r="GPS27" s="71"/>
      <c r="GQI27" s="71"/>
      <c r="GQY27" s="71"/>
      <c r="GRO27" s="71"/>
      <c r="GSE27" s="71"/>
      <c r="GSU27" s="71"/>
      <c r="GTK27" s="71"/>
      <c r="GUA27" s="71"/>
      <c r="GUQ27" s="71"/>
      <c r="GVG27" s="71"/>
      <c r="GVW27" s="71"/>
      <c r="GWM27" s="71"/>
      <c r="GXC27" s="71"/>
      <c r="GXS27" s="71"/>
      <c r="GYI27" s="71"/>
      <c r="GYY27" s="71"/>
      <c r="GZO27" s="71"/>
      <c r="HAE27" s="71"/>
      <c r="HAU27" s="71"/>
      <c r="HBK27" s="71"/>
      <c r="HCA27" s="71"/>
      <c r="HCQ27" s="71"/>
      <c r="HDG27" s="71"/>
      <c r="HDW27" s="71"/>
      <c r="HEM27" s="71"/>
      <c r="HFC27" s="71"/>
      <c r="HFS27" s="71"/>
      <c r="HGI27" s="71"/>
      <c r="HGY27" s="71"/>
      <c r="HHO27" s="71"/>
      <c r="HIE27" s="71"/>
      <c r="HIU27" s="71"/>
      <c r="HJK27" s="71"/>
      <c r="HKA27" s="71"/>
      <c r="HKQ27" s="71"/>
      <c r="HLG27" s="71"/>
      <c r="HLW27" s="71"/>
      <c r="HMM27" s="71"/>
      <c r="HNC27" s="71"/>
      <c r="HNS27" s="71"/>
      <c r="HOI27" s="71"/>
      <c r="HOY27" s="71"/>
      <c r="HPO27" s="71"/>
      <c r="HQE27" s="71"/>
      <c r="HQU27" s="71"/>
      <c r="HRK27" s="71"/>
      <c r="HSA27" s="71"/>
      <c r="HSQ27" s="71"/>
      <c r="HTG27" s="71"/>
      <c r="HTW27" s="71"/>
      <c r="HUM27" s="71"/>
      <c r="HVC27" s="71"/>
      <c r="HVS27" s="71"/>
      <c r="HWI27" s="71"/>
      <c r="HWY27" s="71"/>
      <c r="HXO27" s="71"/>
      <c r="HYE27" s="71"/>
      <c r="HYU27" s="71"/>
      <c r="HZK27" s="71"/>
      <c r="IAA27" s="71"/>
      <c r="IAQ27" s="71"/>
      <c r="IBG27" s="71"/>
      <c r="IBW27" s="71"/>
      <c r="ICM27" s="71"/>
      <c r="IDC27" s="71"/>
      <c r="IDS27" s="71"/>
      <c r="IEI27" s="71"/>
      <c r="IEY27" s="71"/>
      <c r="IFO27" s="71"/>
      <c r="IGE27" s="71"/>
      <c r="IGU27" s="71"/>
      <c r="IHK27" s="71"/>
      <c r="IIA27" s="71"/>
      <c r="IIQ27" s="71"/>
      <c r="IJG27" s="71"/>
      <c r="IJW27" s="71"/>
      <c r="IKM27" s="71"/>
      <c r="ILC27" s="71"/>
      <c r="ILS27" s="71"/>
      <c r="IMI27" s="71"/>
      <c r="IMY27" s="71"/>
      <c r="INO27" s="71"/>
      <c r="IOE27" s="71"/>
      <c r="IOU27" s="71"/>
      <c r="IPK27" s="71"/>
      <c r="IQA27" s="71"/>
      <c r="IQQ27" s="71"/>
      <c r="IRG27" s="71"/>
      <c r="IRW27" s="71"/>
      <c r="ISM27" s="71"/>
      <c r="ITC27" s="71"/>
      <c r="ITS27" s="71"/>
      <c r="IUI27" s="71"/>
      <c r="IUY27" s="71"/>
      <c r="IVO27" s="71"/>
      <c r="IWE27" s="71"/>
      <c r="IWU27" s="71"/>
      <c r="IXK27" s="71"/>
      <c r="IYA27" s="71"/>
      <c r="IYQ27" s="71"/>
      <c r="IZG27" s="71"/>
      <c r="IZW27" s="71"/>
      <c r="JAM27" s="71"/>
      <c r="JBC27" s="71"/>
      <c r="JBS27" s="71"/>
      <c r="JCI27" s="71"/>
      <c r="JCY27" s="71"/>
      <c r="JDO27" s="71"/>
      <c r="JEE27" s="71"/>
      <c r="JEU27" s="71"/>
      <c r="JFK27" s="71"/>
      <c r="JGA27" s="71"/>
      <c r="JGQ27" s="71"/>
      <c r="JHG27" s="71"/>
      <c r="JHW27" s="71"/>
      <c r="JIM27" s="71"/>
      <c r="JJC27" s="71"/>
      <c r="JJS27" s="71"/>
      <c r="JKI27" s="71"/>
      <c r="JKY27" s="71"/>
      <c r="JLO27" s="71"/>
      <c r="JME27" s="71"/>
      <c r="JMU27" s="71"/>
      <c r="JNK27" s="71"/>
      <c r="JOA27" s="71"/>
      <c r="JOQ27" s="71"/>
      <c r="JPG27" s="71"/>
      <c r="JPW27" s="71"/>
      <c r="JQM27" s="71"/>
      <c r="JRC27" s="71"/>
      <c r="JRS27" s="71"/>
      <c r="JSI27" s="71"/>
      <c r="JSY27" s="71"/>
      <c r="JTO27" s="71"/>
      <c r="JUE27" s="71"/>
      <c r="JUU27" s="71"/>
      <c r="JVK27" s="71"/>
      <c r="JWA27" s="71"/>
      <c r="JWQ27" s="71"/>
      <c r="JXG27" s="71"/>
      <c r="JXW27" s="71"/>
      <c r="JYM27" s="71"/>
      <c r="JZC27" s="71"/>
      <c r="JZS27" s="71"/>
      <c r="KAI27" s="71"/>
      <c r="KAY27" s="71"/>
      <c r="KBO27" s="71"/>
      <c r="KCE27" s="71"/>
      <c r="KCU27" s="71"/>
      <c r="KDK27" s="71"/>
      <c r="KEA27" s="71"/>
      <c r="KEQ27" s="71"/>
      <c r="KFG27" s="71"/>
      <c r="KFW27" s="71"/>
      <c r="KGM27" s="71"/>
      <c r="KHC27" s="71"/>
      <c r="KHS27" s="71"/>
      <c r="KII27" s="71"/>
      <c r="KIY27" s="71"/>
      <c r="KJO27" s="71"/>
      <c r="KKE27" s="71"/>
      <c r="KKU27" s="71"/>
      <c r="KLK27" s="71"/>
      <c r="KMA27" s="71"/>
      <c r="KMQ27" s="71"/>
      <c r="KNG27" s="71"/>
      <c r="KNW27" s="71"/>
      <c r="KOM27" s="71"/>
      <c r="KPC27" s="71"/>
      <c r="KPS27" s="71"/>
      <c r="KQI27" s="71"/>
      <c r="KQY27" s="71"/>
      <c r="KRO27" s="71"/>
      <c r="KSE27" s="71"/>
      <c r="KSU27" s="71"/>
      <c r="KTK27" s="71"/>
      <c r="KUA27" s="71"/>
      <c r="KUQ27" s="71"/>
      <c r="KVG27" s="71"/>
      <c r="KVW27" s="71"/>
      <c r="KWM27" s="71"/>
      <c r="KXC27" s="71"/>
      <c r="KXS27" s="71"/>
      <c r="KYI27" s="71"/>
      <c r="KYY27" s="71"/>
      <c r="KZO27" s="71"/>
      <c r="LAE27" s="71"/>
      <c r="LAU27" s="71"/>
      <c r="LBK27" s="71"/>
      <c r="LCA27" s="71"/>
      <c r="LCQ27" s="71"/>
      <c r="LDG27" s="71"/>
      <c r="LDW27" s="71"/>
      <c r="LEM27" s="71"/>
      <c r="LFC27" s="71"/>
      <c r="LFS27" s="71"/>
      <c r="LGI27" s="71"/>
      <c r="LGY27" s="71"/>
      <c r="LHO27" s="71"/>
      <c r="LIE27" s="71"/>
      <c r="LIU27" s="71"/>
      <c r="LJK27" s="71"/>
      <c r="LKA27" s="71"/>
      <c r="LKQ27" s="71"/>
      <c r="LLG27" s="71"/>
      <c r="LLW27" s="71"/>
      <c r="LMM27" s="71"/>
      <c r="LNC27" s="71"/>
      <c r="LNS27" s="71"/>
      <c r="LOI27" s="71"/>
      <c r="LOY27" s="71"/>
      <c r="LPO27" s="71"/>
      <c r="LQE27" s="71"/>
      <c r="LQU27" s="71"/>
      <c r="LRK27" s="71"/>
      <c r="LSA27" s="71"/>
      <c r="LSQ27" s="71"/>
      <c r="LTG27" s="71"/>
      <c r="LTW27" s="71"/>
      <c r="LUM27" s="71"/>
      <c r="LVC27" s="71"/>
      <c r="LVS27" s="71"/>
      <c r="LWI27" s="71"/>
      <c r="LWY27" s="71"/>
      <c r="LXO27" s="71"/>
      <c r="LYE27" s="71"/>
      <c r="LYU27" s="71"/>
      <c r="LZK27" s="71"/>
      <c r="MAA27" s="71"/>
      <c r="MAQ27" s="71"/>
      <c r="MBG27" s="71"/>
      <c r="MBW27" s="71"/>
      <c r="MCM27" s="71"/>
      <c r="MDC27" s="71"/>
      <c r="MDS27" s="71"/>
      <c r="MEI27" s="71"/>
      <c r="MEY27" s="71"/>
      <c r="MFO27" s="71"/>
      <c r="MGE27" s="71"/>
      <c r="MGU27" s="71"/>
      <c r="MHK27" s="71"/>
      <c r="MIA27" s="71"/>
      <c r="MIQ27" s="71"/>
      <c r="MJG27" s="71"/>
      <c r="MJW27" s="71"/>
      <c r="MKM27" s="71"/>
      <c r="MLC27" s="71"/>
      <c r="MLS27" s="71"/>
      <c r="MMI27" s="71"/>
      <c r="MMY27" s="71"/>
      <c r="MNO27" s="71"/>
      <c r="MOE27" s="71"/>
      <c r="MOU27" s="71"/>
      <c r="MPK27" s="71"/>
      <c r="MQA27" s="71"/>
      <c r="MQQ27" s="71"/>
      <c r="MRG27" s="71"/>
      <c r="MRW27" s="71"/>
      <c r="MSM27" s="71"/>
      <c r="MTC27" s="71"/>
      <c r="MTS27" s="71"/>
      <c r="MUI27" s="71"/>
      <c r="MUY27" s="71"/>
      <c r="MVO27" s="71"/>
      <c r="MWE27" s="71"/>
      <c r="MWU27" s="71"/>
      <c r="MXK27" s="71"/>
      <c r="MYA27" s="71"/>
      <c r="MYQ27" s="71"/>
      <c r="MZG27" s="71"/>
      <c r="MZW27" s="71"/>
      <c r="NAM27" s="71"/>
      <c r="NBC27" s="71"/>
      <c r="NBS27" s="71"/>
      <c r="NCI27" s="71"/>
      <c r="NCY27" s="71"/>
      <c r="NDO27" s="71"/>
      <c r="NEE27" s="71"/>
      <c r="NEU27" s="71"/>
      <c r="NFK27" s="71"/>
      <c r="NGA27" s="71"/>
      <c r="NGQ27" s="71"/>
      <c r="NHG27" s="71"/>
      <c r="NHW27" s="71"/>
      <c r="NIM27" s="71"/>
      <c r="NJC27" s="71"/>
      <c r="NJS27" s="71"/>
      <c r="NKI27" s="71"/>
      <c r="NKY27" s="71"/>
      <c r="NLO27" s="71"/>
      <c r="NME27" s="71"/>
      <c r="NMU27" s="71"/>
      <c r="NNK27" s="71"/>
      <c r="NOA27" s="71"/>
      <c r="NOQ27" s="71"/>
      <c r="NPG27" s="71"/>
      <c r="NPW27" s="71"/>
      <c r="NQM27" s="71"/>
      <c r="NRC27" s="71"/>
      <c r="NRS27" s="71"/>
      <c r="NSI27" s="71"/>
      <c r="NSY27" s="71"/>
      <c r="NTO27" s="71"/>
      <c r="NUE27" s="71"/>
      <c r="NUU27" s="71"/>
      <c r="NVK27" s="71"/>
      <c r="NWA27" s="71"/>
      <c r="NWQ27" s="71"/>
      <c r="NXG27" s="71"/>
      <c r="NXW27" s="71"/>
      <c r="NYM27" s="71"/>
      <c r="NZC27" s="71"/>
      <c r="NZS27" s="71"/>
      <c r="OAI27" s="71"/>
      <c r="OAY27" s="71"/>
      <c r="OBO27" s="71"/>
      <c r="OCE27" s="71"/>
      <c r="OCU27" s="71"/>
      <c r="ODK27" s="71"/>
      <c r="OEA27" s="71"/>
      <c r="OEQ27" s="71"/>
      <c r="OFG27" s="71"/>
      <c r="OFW27" s="71"/>
      <c r="OGM27" s="71"/>
      <c r="OHC27" s="71"/>
      <c r="OHS27" s="71"/>
      <c r="OII27" s="71"/>
      <c r="OIY27" s="71"/>
      <c r="OJO27" s="71"/>
      <c r="OKE27" s="71"/>
      <c r="OKU27" s="71"/>
      <c r="OLK27" s="71"/>
      <c r="OMA27" s="71"/>
      <c r="OMQ27" s="71"/>
      <c r="ONG27" s="71"/>
      <c r="ONW27" s="71"/>
      <c r="OOM27" s="71"/>
      <c r="OPC27" s="71"/>
      <c r="OPS27" s="71"/>
      <c r="OQI27" s="71"/>
      <c r="OQY27" s="71"/>
      <c r="ORO27" s="71"/>
      <c r="OSE27" s="71"/>
      <c r="OSU27" s="71"/>
      <c r="OTK27" s="71"/>
      <c r="OUA27" s="71"/>
      <c r="OUQ27" s="71"/>
      <c r="OVG27" s="71"/>
      <c r="OVW27" s="71"/>
      <c r="OWM27" s="71"/>
      <c r="OXC27" s="71"/>
      <c r="OXS27" s="71"/>
      <c r="OYI27" s="71"/>
      <c r="OYY27" s="71"/>
      <c r="OZO27" s="71"/>
      <c r="PAE27" s="71"/>
      <c r="PAU27" s="71"/>
      <c r="PBK27" s="71"/>
      <c r="PCA27" s="71"/>
      <c r="PCQ27" s="71"/>
      <c r="PDG27" s="71"/>
      <c r="PDW27" s="71"/>
      <c r="PEM27" s="71"/>
      <c r="PFC27" s="71"/>
      <c r="PFS27" s="71"/>
      <c r="PGI27" s="71"/>
      <c r="PGY27" s="71"/>
      <c r="PHO27" s="71"/>
      <c r="PIE27" s="71"/>
      <c r="PIU27" s="71"/>
      <c r="PJK27" s="71"/>
      <c r="PKA27" s="71"/>
      <c r="PKQ27" s="71"/>
      <c r="PLG27" s="71"/>
      <c r="PLW27" s="71"/>
      <c r="PMM27" s="71"/>
      <c r="PNC27" s="71"/>
      <c r="PNS27" s="71"/>
      <c r="POI27" s="71"/>
      <c r="POY27" s="71"/>
      <c r="PPO27" s="71"/>
      <c r="PQE27" s="71"/>
      <c r="PQU27" s="71"/>
      <c r="PRK27" s="71"/>
      <c r="PSA27" s="71"/>
      <c r="PSQ27" s="71"/>
      <c r="PTG27" s="71"/>
      <c r="PTW27" s="71"/>
      <c r="PUM27" s="71"/>
      <c r="PVC27" s="71"/>
      <c r="PVS27" s="71"/>
      <c r="PWI27" s="71"/>
      <c r="PWY27" s="71"/>
      <c r="PXO27" s="71"/>
      <c r="PYE27" s="71"/>
      <c r="PYU27" s="71"/>
      <c r="PZK27" s="71"/>
      <c r="QAA27" s="71"/>
      <c r="QAQ27" s="71"/>
      <c r="QBG27" s="71"/>
      <c r="QBW27" s="71"/>
      <c r="QCM27" s="71"/>
      <c r="QDC27" s="71"/>
      <c r="QDS27" s="71"/>
      <c r="QEI27" s="71"/>
      <c r="QEY27" s="71"/>
      <c r="QFO27" s="71"/>
      <c r="QGE27" s="71"/>
      <c r="QGU27" s="71"/>
      <c r="QHK27" s="71"/>
      <c r="QIA27" s="71"/>
      <c r="QIQ27" s="71"/>
      <c r="QJG27" s="71"/>
      <c r="QJW27" s="71"/>
      <c r="QKM27" s="71"/>
      <c r="QLC27" s="71"/>
      <c r="QLS27" s="71"/>
      <c r="QMI27" s="71"/>
      <c r="QMY27" s="71"/>
      <c r="QNO27" s="71"/>
      <c r="QOE27" s="71"/>
      <c r="QOU27" s="71"/>
      <c r="QPK27" s="71"/>
      <c r="QQA27" s="71"/>
      <c r="QQQ27" s="71"/>
      <c r="QRG27" s="71"/>
      <c r="QRW27" s="71"/>
      <c r="QSM27" s="71"/>
      <c r="QTC27" s="71"/>
      <c r="QTS27" s="71"/>
      <c r="QUI27" s="71"/>
      <c r="QUY27" s="71"/>
      <c r="QVO27" s="71"/>
      <c r="QWE27" s="71"/>
      <c r="QWU27" s="71"/>
      <c r="QXK27" s="71"/>
      <c r="QYA27" s="71"/>
      <c r="QYQ27" s="71"/>
      <c r="QZG27" s="71"/>
      <c r="QZW27" s="71"/>
      <c r="RAM27" s="71"/>
      <c r="RBC27" s="71"/>
      <c r="RBS27" s="71"/>
      <c r="RCI27" s="71"/>
      <c r="RCY27" s="71"/>
      <c r="RDO27" s="71"/>
      <c r="REE27" s="71"/>
      <c r="REU27" s="71"/>
      <c r="RFK27" s="71"/>
      <c r="RGA27" s="71"/>
      <c r="RGQ27" s="71"/>
      <c r="RHG27" s="71"/>
      <c r="RHW27" s="71"/>
      <c r="RIM27" s="71"/>
      <c r="RJC27" s="71"/>
      <c r="RJS27" s="71"/>
      <c r="RKI27" s="71"/>
      <c r="RKY27" s="71"/>
      <c r="RLO27" s="71"/>
      <c r="RME27" s="71"/>
      <c r="RMU27" s="71"/>
      <c r="RNK27" s="71"/>
      <c r="ROA27" s="71"/>
      <c r="ROQ27" s="71"/>
      <c r="RPG27" s="71"/>
      <c r="RPW27" s="71"/>
      <c r="RQM27" s="71"/>
      <c r="RRC27" s="71"/>
      <c r="RRS27" s="71"/>
      <c r="RSI27" s="71"/>
      <c r="RSY27" s="71"/>
      <c r="RTO27" s="71"/>
      <c r="RUE27" s="71"/>
      <c r="RUU27" s="71"/>
      <c r="RVK27" s="71"/>
      <c r="RWA27" s="71"/>
      <c r="RWQ27" s="71"/>
      <c r="RXG27" s="71"/>
      <c r="RXW27" s="71"/>
      <c r="RYM27" s="71"/>
      <c r="RZC27" s="71"/>
      <c r="RZS27" s="71"/>
      <c r="SAI27" s="71"/>
      <c r="SAY27" s="71"/>
      <c r="SBO27" s="71"/>
      <c r="SCE27" s="71"/>
      <c r="SCU27" s="71"/>
      <c r="SDK27" s="71"/>
      <c r="SEA27" s="71"/>
      <c r="SEQ27" s="71"/>
      <c r="SFG27" s="71"/>
      <c r="SFW27" s="71"/>
      <c r="SGM27" s="71"/>
      <c r="SHC27" s="71"/>
      <c r="SHS27" s="71"/>
      <c r="SII27" s="71"/>
      <c r="SIY27" s="71"/>
      <c r="SJO27" s="71"/>
      <c r="SKE27" s="71"/>
      <c r="SKU27" s="71"/>
      <c r="SLK27" s="71"/>
      <c r="SMA27" s="71"/>
      <c r="SMQ27" s="71"/>
      <c r="SNG27" s="71"/>
      <c r="SNW27" s="71"/>
      <c r="SOM27" s="71"/>
      <c r="SPC27" s="71"/>
      <c r="SPS27" s="71"/>
      <c r="SQI27" s="71"/>
      <c r="SQY27" s="71"/>
      <c r="SRO27" s="71"/>
      <c r="SSE27" s="71"/>
      <c r="SSU27" s="71"/>
      <c r="STK27" s="71"/>
      <c r="SUA27" s="71"/>
      <c r="SUQ27" s="71"/>
      <c r="SVG27" s="71"/>
      <c r="SVW27" s="71"/>
      <c r="SWM27" s="71"/>
      <c r="SXC27" s="71"/>
      <c r="SXS27" s="71"/>
      <c r="SYI27" s="71"/>
      <c r="SYY27" s="71"/>
      <c r="SZO27" s="71"/>
      <c r="TAE27" s="71"/>
      <c r="TAU27" s="71"/>
      <c r="TBK27" s="71"/>
      <c r="TCA27" s="71"/>
      <c r="TCQ27" s="71"/>
      <c r="TDG27" s="71"/>
      <c r="TDW27" s="71"/>
      <c r="TEM27" s="71"/>
      <c r="TFC27" s="71"/>
      <c r="TFS27" s="71"/>
      <c r="TGI27" s="71"/>
      <c r="TGY27" s="71"/>
      <c r="THO27" s="71"/>
      <c r="TIE27" s="71"/>
      <c r="TIU27" s="71"/>
      <c r="TJK27" s="71"/>
      <c r="TKA27" s="71"/>
      <c r="TKQ27" s="71"/>
      <c r="TLG27" s="71"/>
      <c r="TLW27" s="71"/>
      <c r="TMM27" s="71"/>
      <c r="TNC27" s="71"/>
      <c r="TNS27" s="71"/>
      <c r="TOI27" s="71"/>
      <c r="TOY27" s="71"/>
      <c r="TPO27" s="71"/>
      <c r="TQE27" s="71"/>
      <c r="TQU27" s="71"/>
      <c r="TRK27" s="71"/>
      <c r="TSA27" s="71"/>
      <c r="TSQ27" s="71"/>
      <c r="TTG27" s="71"/>
      <c r="TTW27" s="71"/>
      <c r="TUM27" s="71"/>
      <c r="TVC27" s="71"/>
      <c r="TVS27" s="71"/>
      <c r="TWI27" s="71"/>
      <c r="TWY27" s="71"/>
      <c r="TXO27" s="71"/>
      <c r="TYE27" s="71"/>
      <c r="TYU27" s="71"/>
      <c r="TZK27" s="71"/>
      <c r="UAA27" s="71"/>
      <c r="UAQ27" s="71"/>
      <c r="UBG27" s="71"/>
      <c r="UBW27" s="71"/>
      <c r="UCM27" s="71"/>
      <c r="UDC27" s="71"/>
      <c r="UDS27" s="71"/>
      <c r="UEI27" s="71"/>
      <c r="UEY27" s="71"/>
      <c r="UFO27" s="71"/>
      <c r="UGE27" s="71"/>
      <c r="UGU27" s="71"/>
      <c r="UHK27" s="71"/>
      <c r="UIA27" s="71"/>
      <c r="UIQ27" s="71"/>
      <c r="UJG27" s="71"/>
      <c r="UJW27" s="71"/>
      <c r="UKM27" s="71"/>
      <c r="ULC27" s="71"/>
      <c r="ULS27" s="71"/>
      <c r="UMI27" s="71"/>
      <c r="UMY27" s="71"/>
      <c r="UNO27" s="71"/>
      <c r="UOE27" s="71"/>
      <c r="UOU27" s="71"/>
      <c r="UPK27" s="71"/>
      <c r="UQA27" s="71"/>
      <c r="UQQ27" s="71"/>
      <c r="URG27" s="71"/>
      <c r="URW27" s="71"/>
      <c r="USM27" s="71"/>
      <c r="UTC27" s="71"/>
      <c r="UTS27" s="71"/>
      <c r="UUI27" s="71"/>
      <c r="UUY27" s="71"/>
      <c r="UVO27" s="71"/>
      <c r="UWE27" s="71"/>
      <c r="UWU27" s="71"/>
      <c r="UXK27" s="71"/>
      <c r="UYA27" s="71"/>
      <c r="UYQ27" s="71"/>
      <c r="UZG27" s="71"/>
      <c r="UZW27" s="71"/>
      <c r="VAM27" s="71"/>
      <c r="VBC27" s="71"/>
      <c r="VBS27" s="71"/>
      <c r="VCI27" s="71"/>
      <c r="VCY27" s="71"/>
      <c r="VDO27" s="71"/>
      <c r="VEE27" s="71"/>
      <c r="VEU27" s="71"/>
      <c r="VFK27" s="71"/>
      <c r="VGA27" s="71"/>
      <c r="VGQ27" s="71"/>
      <c r="VHG27" s="71"/>
      <c r="VHW27" s="71"/>
      <c r="VIM27" s="71"/>
      <c r="VJC27" s="71"/>
      <c r="VJS27" s="71"/>
      <c r="VKI27" s="71"/>
      <c r="VKY27" s="71"/>
      <c r="VLO27" s="71"/>
      <c r="VME27" s="71"/>
      <c r="VMU27" s="71"/>
      <c r="VNK27" s="71"/>
      <c r="VOA27" s="71"/>
      <c r="VOQ27" s="71"/>
      <c r="VPG27" s="71"/>
      <c r="VPW27" s="71"/>
      <c r="VQM27" s="71"/>
      <c r="VRC27" s="71"/>
      <c r="VRS27" s="71"/>
      <c r="VSI27" s="71"/>
      <c r="VSY27" s="71"/>
      <c r="VTO27" s="71"/>
      <c r="VUE27" s="71"/>
      <c r="VUU27" s="71"/>
      <c r="VVK27" s="71"/>
      <c r="VWA27" s="71"/>
      <c r="VWQ27" s="71"/>
      <c r="VXG27" s="71"/>
      <c r="VXW27" s="71"/>
      <c r="VYM27" s="71"/>
      <c r="VZC27" s="71"/>
      <c r="VZS27" s="71"/>
      <c r="WAI27" s="71"/>
      <c r="WAY27" s="71"/>
      <c r="WBO27" s="71"/>
      <c r="WCE27" s="71"/>
      <c r="WCU27" s="71"/>
      <c r="WDK27" s="71"/>
      <c r="WEA27" s="71"/>
      <c r="WEQ27" s="71"/>
      <c r="WFG27" s="71"/>
      <c r="WFW27" s="71"/>
      <c r="WGM27" s="71"/>
      <c r="WHC27" s="71"/>
      <c r="WHS27" s="71"/>
      <c r="WII27" s="71"/>
      <c r="WIY27" s="71"/>
      <c r="WJO27" s="71"/>
      <c r="WKE27" s="71"/>
      <c r="WKU27" s="71"/>
      <c r="WLK27" s="71"/>
      <c r="WMA27" s="71"/>
      <c r="WMQ27" s="71"/>
      <c r="WNG27" s="71"/>
      <c r="WNW27" s="71"/>
      <c r="WOM27" s="71"/>
      <c r="WPC27" s="71"/>
      <c r="WPS27" s="71"/>
      <c r="WQI27" s="71"/>
      <c r="WQY27" s="71"/>
      <c r="WRO27" s="71"/>
      <c r="WSE27" s="71"/>
      <c r="WSU27" s="71"/>
      <c r="WTK27" s="71"/>
      <c r="WUA27" s="71"/>
      <c r="WUQ27" s="71"/>
      <c r="WVG27" s="71"/>
      <c r="WVW27" s="71"/>
      <c r="WWM27" s="71"/>
      <c r="WXC27" s="71"/>
      <c r="WXS27" s="71"/>
      <c r="WYI27" s="71"/>
      <c r="WYY27" s="71"/>
      <c r="WZO27" s="71"/>
      <c r="XAE27" s="71"/>
      <c r="XAU27" s="71"/>
      <c r="XBK27" s="71"/>
      <c r="XCA27" s="71"/>
      <c r="XCQ27" s="71"/>
      <c r="XDG27" s="71"/>
      <c r="XDW27" s="71"/>
      <c r="XEM27" s="71"/>
    </row>
    <row r="28" spans="1:1023 1039:2047 2063:3071 3087:4095 4111:5119 5135:6143 6159:7167 7183:8191 8207:9215 9231:10239 10255:11263 11279:12287 12303:13311 13327:14335 14351:15359 15375:16367">
      <c r="A28" s="20" t="str">
        <f>IF(COUNTBLANK(F28)=1," ",COUNTA($F$12:F28))</f>
        <v xml:space="preserve"> </v>
      </c>
      <c r="B28" s="196" t="s">
        <v>219</v>
      </c>
      <c r="C28" s="68"/>
      <c r="D28" s="135"/>
      <c r="E28" s="135"/>
      <c r="F28" s="134"/>
      <c r="G28" s="135"/>
      <c r="H28" s="135"/>
      <c r="I28" s="135"/>
      <c r="J28" s="135"/>
      <c r="K28" s="135"/>
      <c r="L28" s="135"/>
      <c r="M28" s="135"/>
      <c r="N28" s="135"/>
      <c r="O28" s="70"/>
      <c r="AE28" s="71"/>
      <c r="AU28" s="71"/>
      <c r="BK28" s="71"/>
      <c r="CA28" s="71"/>
      <c r="CQ28" s="71"/>
      <c r="DG28" s="71"/>
      <c r="DW28" s="71"/>
      <c r="EM28" s="71"/>
      <c r="FC28" s="71"/>
      <c r="FS28" s="71"/>
      <c r="GI28" s="71"/>
      <c r="GY28" s="71"/>
      <c r="HO28" s="71"/>
      <c r="IE28" s="71"/>
      <c r="IU28" s="71"/>
      <c r="JK28" s="71"/>
      <c r="KA28" s="71"/>
      <c r="KQ28" s="71"/>
      <c r="LG28" s="71"/>
      <c r="LW28" s="71"/>
      <c r="MM28" s="71"/>
      <c r="NC28" s="71"/>
      <c r="NS28" s="71"/>
      <c r="OI28" s="71"/>
      <c r="OY28" s="71"/>
      <c r="PO28" s="71"/>
      <c r="QE28" s="71"/>
      <c r="QU28" s="71"/>
      <c r="RK28" s="71"/>
      <c r="SA28" s="71"/>
      <c r="SQ28" s="71"/>
      <c r="TG28" s="71"/>
      <c r="TW28" s="71"/>
      <c r="UM28" s="71"/>
      <c r="VC28" s="71"/>
      <c r="VS28" s="71"/>
      <c r="WI28" s="71"/>
      <c r="WY28" s="71"/>
      <c r="XO28" s="71"/>
      <c r="YE28" s="71"/>
      <c r="YU28" s="71"/>
      <c r="ZK28" s="71"/>
      <c r="AAA28" s="71"/>
      <c r="AAQ28" s="71"/>
      <c r="ABG28" s="71"/>
      <c r="ABW28" s="71"/>
      <c r="ACM28" s="71"/>
      <c r="ADC28" s="71"/>
      <c r="ADS28" s="71"/>
      <c r="AEI28" s="71"/>
      <c r="AEY28" s="71"/>
      <c r="AFO28" s="71"/>
      <c r="AGE28" s="71"/>
      <c r="AGU28" s="71"/>
      <c r="AHK28" s="71"/>
      <c r="AIA28" s="71"/>
      <c r="AIQ28" s="71"/>
      <c r="AJG28" s="71"/>
      <c r="AJW28" s="71"/>
      <c r="AKM28" s="71"/>
      <c r="ALC28" s="71"/>
      <c r="ALS28" s="71"/>
      <c r="AMI28" s="71"/>
      <c r="AMY28" s="71"/>
      <c r="ANO28" s="71"/>
      <c r="AOE28" s="71"/>
      <c r="AOU28" s="71"/>
      <c r="APK28" s="71"/>
      <c r="AQA28" s="71"/>
      <c r="AQQ28" s="71"/>
      <c r="ARG28" s="71"/>
      <c r="ARW28" s="71"/>
      <c r="ASM28" s="71"/>
      <c r="ATC28" s="71"/>
      <c r="ATS28" s="71"/>
      <c r="AUI28" s="71"/>
      <c r="AUY28" s="71"/>
      <c r="AVO28" s="71"/>
      <c r="AWE28" s="71"/>
      <c r="AWU28" s="71"/>
      <c r="AXK28" s="71"/>
      <c r="AYA28" s="71"/>
      <c r="AYQ28" s="71"/>
      <c r="AZG28" s="71"/>
      <c r="AZW28" s="71"/>
      <c r="BAM28" s="71"/>
      <c r="BBC28" s="71"/>
      <c r="BBS28" s="71"/>
      <c r="BCI28" s="71"/>
      <c r="BCY28" s="71"/>
      <c r="BDO28" s="71"/>
      <c r="BEE28" s="71"/>
      <c r="BEU28" s="71"/>
      <c r="BFK28" s="71"/>
      <c r="BGA28" s="71"/>
      <c r="BGQ28" s="71"/>
      <c r="BHG28" s="71"/>
      <c r="BHW28" s="71"/>
      <c r="BIM28" s="71"/>
      <c r="BJC28" s="71"/>
      <c r="BJS28" s="71"/>
      <c r="BKI28" s="71"/>
      <c r="BKY28" s="71"/>
      <c r="BLO28" s="71"/>
      <c r="BME28" s="71"/>
      <c r="BMU28" s="71"/>
      <c r="BNK28" s="71"/>
      <c r="BOA28" s="71"/>
      <c r="BOQ28" s="71"/>
      <c r="BPG28" s="71"/>
      <c r="BPW28" s="71"/>
      <c r="BQM28" s="71"/>
      <c r="BRC28" s="71"/>
      <c r="BRS28" s="71"/>
      <c r="BSI28" s="71"/>
      <c r="BSY28" s="71"/>
      <c r="BTO28" s="71"/>
      <c r="BUE28" s="71"/>
      <c r="BUU28" s="71"/>
      <c r="BVK28" s="71"/>
      <c r="BWA28" s="71"/>
      <c r="BWQ28" s="71"/>
      <c r="BXG28" s="71"/>
      <c r="BXW28" s="71"/>
      <c r="BYM28" s="71"/>
      <c r="BZC28" s="71"/>
      <c r="BZS28" s="71"/>
      <c r="CAI28" s="71"/>
      <c r="CAY28" s="71"/>
      <c r="CBO28" s="71"/>
      <c r="CCE28" s="71"/>
      <c r="CCU28" s="71"/>
      <c r="CDK28" s="71"/>
      <c r="CEA28" s="71"/>
      <c r="CEQ28" s="71"/>
      <c r="CFG28" s="71"/>
      <c r="CFW28" s="71"/>
      <c r="CGM28" s="71"/>
      <c r="CHC28" s="71"/>
      <c r="CHS28" s="71"/>
      <c r="CII28" s="71"/>
      <c r="CIY28" s="71"/>
      <c r="CJO28" s="71"/>
      <c r="CKE28" s="71"/>
      <c r="CKU28" s="71"/>
      <c r="CLK28" s="71"/>
      <c r="CMA28" s="71"/>
      <c r="CMQ28" s="71"/>
      <c r="CNG28" s="71"/>
      <c r="CNW28" s="71"/>
      <c r="COM28" s="71"/>
      <c r="CPC28" s="71"/>
      <c r="CPS28" s="71"/>
      <c r="CQI28" s="71"/>
      <c r="CQY28" s="71"/>
      <c r="CRO28" s="71"/>
      <c r="CSE28" s="71"/>
      <c r="CSU28" s="71"/>
      <c r="CTK28" s="71"/>
      <c r="CUA28" s="71"/>
      <c r="CUQ28" s="71"/>
      <c r="CVG28" s="71"/>
      <c r="CVW28" s="71"/>
      <c r="CWM28" s="71"/>
      <c r="CXC28" s="71"/>
      <c r="CXS28" s="71"/>
      <c r="CYI28" s="71"/>
      <c r="CYY28" s="71"/>
      <c r="CZO28" s="71"/>
      <c r="DAE28" s="71"/>
      <c r="DAU28" s="71"/>
      <c r="DBK28" s="71"/>
      <c r="DCA28" s="71"/>
      <c r="DCQ28" s="71"/>
      <c r="DDG28" s="71"/>
      <c r="DDW28" s="71"/>
      <c r="DEM28" s="71"/>
      <c r="DFC28" s="71"/>
      <c r="DFS28" s="71"/>
      <c r="DGI28" s="71"/>
      <c r="DGY28" s="71"/>
      <c r="DHO28" s="71"/>
      <c r="DIE28" s="71"/>
      <c r="DIU28" s="71"/>
      <c r="DJK28" s="71"/>
      <c r="DKA28" s="71"/>
      <c r="DKQ28" s="71"/>
      <c r="DLG28" s="71"/>
      <c r="DLW28" s="71"/>
      <c r="DMM28" s="71"/>
      <c r="DNC28" s="71"/>
      <c r="DNS28" s="71"/>
      <c r="DOI28" s="71"/>
      <c r="DOY28" s="71"/>
      <c r="DPO28" s="71"/>
      <c r="DQE28" s="71"/>
      <c r="DQU28" s="71"/>
      <c r="DRK28" s="71"/>
      <c r="DSA28" s="71"/>
      <c r="DSQ28" s="71"/>
      <c r="DTG28" s="71"/>
      <c r="DTW28" s="71"/>
      <c r="DUM28" s="71"/>
      <c r="DVC28" s="71"/>
      <c r="DVS28" s="71"/>
      <c r="DWI28" s="71"/>
      <c r="DWY28" s="71"/>
      <c r="DXO28" s="71"/>
      <c r="DYE28" s="71"/>
      <c r="DYU28" s="71"/>
      <c r="DZK28" s="71"/>
      <c r="EAA28" s="71"/>
      <c r="EAQ28" s="71"/>
      <c r="EBG28" s="71"/>
      <c r="EBW28" s="71"/>
      <c r="ECM28" s="71"/>
      <c r="EDC28" s="71"/>
      <c r="EDS28" s="71"/>
      <c r="EEI28" s="71"/>
      <c r="EEY28" s="71"/>
      <c r="EFO28" s="71"/>
      <c r="EGE28" s="71"/>
      <c r="EGU28" s="71"/>
      <c r="EHK28" s="71"/>
      <c r="EIA28" s="71"/>
      <c r="EIQ28" s="71"/>
      <c r="EJG28" s="71"/>
      <c r="EJW28" s="71"/>
      <c r="EKM28" s="71"/>
      <c r="ELC28" s="71"/>
      <c r="ELS28" s="71"/>
      <c r="EMI28" s="71"/>
      <c r="EMY28" s="71"/>
      <c r="ENO28" s="71"/>
      <c r="EOE28" s="71"/>
      <c r="EOU28" s="71"/>
      <c r="EPK28" s="71"/>
      <c r="EQA28" s="71"/>
      <c r="EQQ28" s="71"/>
      <c r="ERG28" s="71"/>
      <c r="ERW28" s="71"/>
      <c r="ESM28" s="71"/>
      <c r="ETC28" s="71"/>
      <c r="ETS28" s="71"/>
      <c r="EUI28" s="71"/>
      <c r="EUY28" s="71"/>
      <c r="EVO28" s="71"/>
      <c r="EWE28" s="71"/>
      <c r="EWU28" s="71"/>
      <c r="EXK28" s="71"/>
      <c r="EYA28" s="71"/>
      <c r="EYQ28" s="71"/>
      <c r="EZG28" s="71"/>
      <c r="EZW28" s="71"/>
      <c r="FAM28" s="71"/>
      <c r="FBC28" s="71"/>
      <c r="FBS28" s="71"/>
      <c r="FCI28" s="71"/>
      <c r="FCY28" s="71"/>
      <c r="FDO28" s="71"/>
      <c r="FEE28" s="71"/>
      <c r="FEU28" s="71"/>
      <c r="FFK28" s="71"/>
      <c r="FGA28" s="71"/>
      <c r="FGQ28" s="71"/>
      <c r="FHG28" s="71"/>
      <c r="FHW28" s="71"/>
      <c r="FIM28" s="71"/>
      <c r="FJC28" s="71"/>
      <c r="FJS28" s="71"/>
      <c r="FKI28" s="71"/>
      <c r="FKY28" s="71"/>
      <c r="FLO28" s="71"/>
      <c r="FME28" s="71"/>
      <c r="FMU28" s="71"/>
      <c r="FNK28" s="71"/>
      <c r="FOA28" s="71"/>
      <c r="FOQ28" s="71"/>
      <c r="FPG28" s="71"/>
      <c r="FPW28" s="71"/>
      <c r="FQM28" s="71"/>
      <c r="FRC28" s="71"/>
      <c r="FRS28" s="71"/>
      <c r="FSI28" s="71"/>
      <c r="FSY28" s="71"/>
      <c r="FTO28" s="71"/>
      <c r="FUE28" s="71"/>
      <c r="FUU28" s="71"/>
      <c r="FVK28" s="71"/>
      <c r="FWA28" s="71"/>
      <c r="FWQ28" s="71"/>
      <c r="FXG28" s="71"/>
      <c r="FXW28" s="71"/>
      <c r="FYM28" s="71"/>
      <c r="FZC28" s="71"/>
      <c r="FZS28" s="71"/>
      <c r="GAI28" s="71"/>
      <c r="GAY28" s="71"/>
      <c r="GBO28" s="71"/>
      <c r="GCE28" s="71"/>
      <c r="GCU28" s="71"/>
      <c r="GDK28" s="71"/>
      <c r="GEA28" s="71"/>
      <c r="GEQ28" s="71"/>
      <c r="GFG28" s="71"/>
      <c r="GFW28" s="71"/>
      <c r="GGM28" s="71"/>
      <c r="GHC28" s="71"/>
      <c r="GHS28" s="71"/>
      <c r="GII28" s="71"/>
      <c r="GIY28" s="71"/>
      <c r="GJO28" s="71"/>
      <c r="GKE28" s="71"/>
      <c r="GKU28" s="71"/>
      <c r="GLK28" s="71"/>
      <c r="GMA28" s="71"/>
      <c r="GMQ28" s="71"/>
      <c r="GNG28" s="71"/>
      <c r="GNW28" s="71"/>
      <c r="GOM28" s="71"/>
      <c r="GPC28" s="71"/>
      <c r="GPS28" s="71"/>
      <c r="GQI28" s="71"/>
      <c r="GQY28" s="71"/>
      <c r="GRO28" s="71"/>
      <c r="GSE28" s="71"/>
      <c r="GSU28" s="71"/>
      <c r="GTK28" s="71"/>
      <c r="GUA28" s="71"/>
      <c r="GUQ28" s="71"/>
      <c r="GVG28" s="71"/>
      <c r="GVW28" s="71"/>
      <c r="GWM28" s="71"/>
      <c r="GXC28" s="71"/>
      <c r="GXS28" s="71"/>
      <c r="GYI28" s="71"/>
      <c r="GYY28" s="71"/>
      <c r="GZO28" s="71"/>
      <c r="HAE28" s="71"/>
      <c r="HAU28" s="71"/>
      <c r="HBK28" s="71"/>
      <c r="HCA28" s="71"/>
      <c r="HCQ28" s="71"/>
      <c r="HDG28" s="71"/>
      <c r="HDW28" s="71"/>
      <c r="HEM28" s="71"/>
      <c r="HFC28" s="71"/>
      <c r="HFS28" s="71"/>
      <c r="HGI28" s="71"/>
      <c r="HGY28" s="71"/>
      <c r="HHO28" s="71"/>
      <c r="HIE28" s="71"/>
      <c r="HIU28" s="71"/>
      <c r="HJK28" s="71"/>
      <c r="HKA28" s="71"/>
      <c r="HKQ28" s="71"/>
      <c r="HLG28" s="71"/>
      <c r="HLW28" s="71"/>
      <c r="HMM28" s="71"/>
      <c r="HNC28" s="71"/>
      <c r="HNS28" s="71"/>
      <c r="HOI28" s="71"/>
      <c r="HOY28" s="71"/>
      <c r="HPO28" s="71"/>
      <c r="HQE28" s="71"/>
      <c r="HQU28" s="71"/>
      <c r="HRK28" s="71"/>
      <c r="HSA28" s="71"/>
      <c r="HSQ28" s="71"/>
      <c r="HTG28" s="71"/>
      <c r="HTW28" s="71"/>
      <c r="HUM28" s="71"/>
      <c r="HVC28" s="71"/>
      <c r="HVS28" s="71"/>
      <c r="HWI28" s="71"/>
      <c r="HWY28" s="71"/>
      <c r="HXO28" s="71"/>
      <c r="HYE28" s="71"/>
      <c r="HYU28" s="71"/>
      <c r="HZK28" s="71"/>
      <c r="IAA28" s="71"/>
      <c r="IAQ28" s="71"/>
      <c r="IBG28" s="71"/>
      <c r="IBW28" s="71"/>
      <c r="ICM28" s="71"/>
      <c r="IDC28" s="71"/>
      <c r="IDS28" s="71"/>
      <c r="IEI28" s="71"/>
      <c r="IEY28" s="71"/>
      <c r="IFO28" s="71"/>
      <c r="IGE28" s="71"/>
      <c r="IGU28" s="71"/>
      <c r="IHK28" s="71"/>
      <c r="IIA28" s="71"/>
      <c r="IIQ28" s="71"/>
      <c r="IJG28" s="71"/>
      <c r="IJW28" s="71"/>
      <c r="IKM28" s="71"/>
      <c r="ILC28" s="71"/>
      <c r="ILS28" s="71"/>
      <c r="IMI28" s="71"/>
      <c r="IMY28" s="71"/>
      <c r="INO28" s="71"/>
      <c r="IOE28" s="71"/>
      <c r="IOU28" s="71"/>
      <c r="IPK28" s="71"/>
      <c r="IQA28" s="71"/>
      <c r="IQQ28" s="71"/>
      <c r="IRG28" s="71"/>
      <c r="IRW28" s="71"/>
      <c r="ISM28" s="71"/>
      <c r="ITC28" s="71"/>
      <c r="ITS28" s="71"/>
      <c r="IUI28" s="71"/>
      <c r="IUY28" s="71"/>
      <c r="IVO28" s="71"/>
      <c r="IWE28" s="71"/>
      <c r="IWU28" s="71"/>
      <c r="IXK28" s="71"/>
      <c r="IYA28" s="71"/>
      <c r="IYQ28" s="71"/>
      <c r="IZG28" s="71"/>
      <c r="IZW28" s="71"/>
      <c r="JAM28" s="71"/>
      <c r="JBC28" s="71"/>
      <c r="JBS28" s="71"/>
      <c r="JCI28" s="71"/>
      <c r="JCY28" s="71"/>
      <c r="JDO28" s="71"/>
      <c r="JEE28" s="71"/>
      <c r="JEU28" s="71"/>
      <c r="JFK28" s="71"/>
      <c r="JGA28" s="71"/>
      <c r="JGQ28" s="71"/>
      <c r="JHG28" s="71"/>
      <c r="JHW28" s="71"/>
      <c r="JIM28" s="71"/>
      <c r="JJC28" s="71"/>
      <c r="JJS28" s="71"/>
      <c r="JKI28" s="71"/>
      <c r="JKY28" s="71"/>
      <c r="JLO28" s="71"/>
      <c r="JME28" s="71"/>
      <c r="JMU28" s="71"/>
      <c r="JNK28" s="71"/>
      <c r="JOA28" s="71"/>
      <c r="JOQ28" s="71"/>
      <c r="JPG28" s="71"/>
      <c r="JPW28" s="71"/>
      <c r="JQM28" s="71"/>
      <c r="JRC28" s="71"/>
      <c r="JRS28" s="71"/>
      <c r="JSI28" s="71"/>
      <c r="JSY28" s="71"/>
      <c r="JTO28" s="71"/>
      <c r="JUE28" s="71"/>
      <c r="JUU28" s="71"/>
      <c r="JVK28" s="71"/>
      <c r="JWA28" s="71"/>
      <c r="JWQ28" s="71"/>
      <c r="JXG28" s="71"/>
      <c r="JXW28" s="71"/>
      <c r="JYM28" s="71"/>
      <c r="JZC28" s="71"/>
      <c r="JZS28" s="71"/>
      <c r="KAI28" s="71"/>
      <c r="KAY28" s="71"/>
      <c r="KBO28" s="71"/>
      <c r="KCE28" s="71"/>
      <c r="KCU28" s="71"/>
      <c r="KDK28" s="71"/>
      <c r="KEA28" s="71"/>
      <c r="KEQ28" s="71"/>
      <c r="KFG28" s="71"/>
      <c r="KFW28" s="71"/>
      <c r="KGM28" s="71"/>
      <c r="KHC28" s="71"/>
      <c r="KHS28" s="71"/>
      <c r="KII28" s="71"/>
      <c r="KIY28" s="71"/>
      <c r="KJO28" s="71"/>
      <c r="KKE28" s="71"/>
      <c r="KKU28" s="71"/>
      <c r="KLK28" s="71"/>
      <c r="KMA28" s="71"/>
      <c r="KMQ28" s="71"/>
      <c r="KNG28" s="71"/>
      <c r="KNW28" s="71"/>
      <c r="KOM28" s="71"/>
      <c r="KPC28" s="71"/>
      <c r="KPS28" s="71"/>
      <c r="KQI28" s="71"/>
      <c r="KQY28" s="71"/>
      <c r="KRO28" s="71"/>
      <c r="KSE28" s="71"/>
      <c r="KSU28" s="71"/>
      <c r="KTK28" s="71"/>
      <c r="KUA28" s="71"/>
      <c r="KUQ28" s="71"/>
      <c r="KVG28" s="71"/>
      <c r="KVW28" s="71"/>
      <c r="KWM28" s="71"/>
      <c r="KXC28" s="71"/>
      <c r="KXS28" s="71"/>
      <c r="KYI28" s="71"/>
      <c r="KYY28" s="71"/>
      <c r="KZO28" s="71"/>
      <c r="LAE28" s="71"/>
      <c r="LAU28" s="71"/>
      <c r="LBK28" s="71"/>
      <c r="LCA28" s="71"/>
      <c r="LCQ28" s="71"/>
      <c r="LDG28" s="71"/>
      <c r="LDW28" s="71"/>
      <c r="LEM28" s="71"/>
      <c r="LFC28" s="71"/>
      <c r="LFS28" s="71"/>
      <c r="LGI28" s="71"/>
      <c r="LGY28" s="71"/>
      <c r="LHO28" s="71"/>
      <c r="LIE28" s="71"/>
      <c r="LIU28" s="71"/>
      <c r="LJK28" s="71"/>
      <c r="LKA28" s="71"/>
      <c r="LKQ28" s="71"/>
      <c r="LLG28" s="71"/>
      <c r="LLW28" s="71"/>
      <c r="LMM28" s="71"/>
      <c r="LNC28" s="71"/>
      <c r="LNS28" s="71"/>
      <c r="LOI28" s="71"/>
      <c r="LOY28" s="71"/>
      <c r="LPO28" s="71"/>
      <c r="LQE28" s="71"/>
      <c r="LQU28" s="71"/>
      <c r="LRK28" s="71"/>
      <c r="LSA28" s="71"/>
      <c r="LSQ28" s="71"/>
      <c r="LTG28" s="71"/>
      <c r="LTW28" s="71"/>
      <c r="LUM28" s="71"/>
      <c r="LVC28" s="71"/>
      <c r="LVS28" s="71"/>
      <c r="LWI28" s="71"/>
      <c r="LWY28" s="71"/>
      <c r="LXO28" s="71"/>
      <c r="LYE28" s="71"/>
      <c r="LYU28" s="71"/>
      <c r="LZK28" s="71"/>
      <c r="MAA28" s="71"/>
      <c r="MAQ28" s="71"/>
      <c r="MBG28" s="71"/>
      <c r="MBW28" s="71"/>
      <c r="MCM28" s="71"/>
      <c r="MDC28" s="71"/>
      <c r="MDS28" s="71"/>
      <c r="MEI28" s="71"/>
      <c r="MEY28" s="71"/>
      <c r="MFO28" s="71"/>
      <c r="MGE28" s="71"/>
      <c r="MGU28" s="71"/>
      <c r="MHK28" s="71"/>
      <c r="MIA28" s="71"/>
      <c r="MIQ28" s="71"/>
      <c r="MJG28" s="71"/>
      <c r="MJW28" s="71"/>
      <c r="MKM28" s="71"/>
      <c r="MLC28" s="71"/>
      <c r="MLS28" s="71"/>
      <c r="MMI28" s="71"/>
      <c r="MMY28" s="71"/>
      <c r="MNO28" s="71"/>
      <c r="MOE28" s="71"/>
      <c r="MOU28" s="71"/>
      <c r="MPK28" s="71"/>
      <c r="MQA28" s="71"/>
      <c r="MQQ28" s="71"/>
      <c r="MRG28" s="71"/>
      <c r="MRW28" s="71"/>
      <c r="MSM28" s="71"/>
      <c r="MTC28" s="71"/>
      <c r="MTS28" s="71"/>
      <c r="MUI28" s="71"/>
      <c r="MUY28" s="71"/>
      <c r="MVO28" s="71"/>
      <c r="MWE28" s="71"/>
      <c r="MWU28" s="71"/>
      <c r="MXK28" s="71"/>
      <c r="MYA28" s="71"/>
      <c r="MYQ28" s="71"/>
      <c r="MZG28" s="71"/>
      <c r="MZW28" s="71"/>
      <c r="NAM28" s="71"/>
      <c r="NBC28" s="71"/>
      <c r="NBS28" s="71"/>
      <c r="NCI28" s="71"/>
      <c r="NCY28" s="71"/>
      <c r="NDO28" s="71"/>
      <c r="NEE28" s="71"/>
      <c r="NEU28" s="71"/>
      <c r="NFK28" s="71"/>
      <c r="NGA28" s="71"/>
      <c r="NGQ28" s="71"/>
      <c r="NHG28" s="71"/>
      <c r="NHW28" s="71"/>
      <c r="NIM28" s="71"/>
      <c r="NJC28" s="71"/>
      <c r="NJS28" s="71"/>
      <c r="NKI28" s="71"/>
      <c r="NKY28" s="71"/>
      <c r="NLO28" s="71"/>
      <c r="NME28" s="71"/>
      <c r="NMU28" s="71"/>
      <c r="NNK28" s="71"/>
      <c r="NOA28" s="71"/>
      <c r="NOQ28" s="71"/>
      <c r="NPG28" s="71"/>
      <c r="NPW28" s="71"/>
      <c r="NQM28" s="71"/>
      <c r="NRC28" s="71"/>
      <c r="NRS28" s="71"/>
      <c r="NSI28" s="71"/>
      <c r="NSY28" s="71"/>
      <c r="NTO28" s="71"/>
      <c r="NUE28" s="71"/>
      <c r="NUU28" s="71"/>
      <c r="NVK28" s="71"/>
      <c r="NWA28" s="71"/>
      <c r="NWQ28" s="71"/>
      <c r="NXG28" s="71"/>
      <c r="NXW28" s="71"/>
      <c r="NYM28" s="71"/>
      <c r="NZC28" s="71"/>
      <c r="NZS28" s="71"/>
      <c r="OAI28" s="71"/>
      <c r="OAY28" s="71"/>
      <c r="OBO28" s="71"/>
      <c r="OCE28" s="71"/>
      <c r="OCU28" s="71"/>
      <c r="ODK28" s="71"/>
      <c r="OEA28" s="71"/>
      <c r="OEQ28" s="71"/>
      <c r="OFG28" s="71"/>
      <c r="OFW28" s="71"/>
      <c r="OGM28" s="71"/>
      <c r="OHC28" s="71"/>
      <c r="OHS28" s="71"/>
      <c r="OII28" s="71"/>
      <c r="OIY28" s="71"/>
      <c r="OJO28" s="71"/>
      <c r="OKE28" s="71"/>
      <c r="OKU28" s="71"/>
      <c r="OLK28" s="71"/>
      <c r="OMA28" s="71"/>
      <c r="OMQ28" s="71"/>
      <c r="ONG28" s="71"/>
      <c r="ONW28" s="71"/>
      <c r="OOM28" s="71"/>
      <c r="OPC28" s="71"/>
      <c r="OPS28" s="71"/>
      <c r="OQI28" s="71"/>
      <c r="OQY28" s="71"/>
      <c r="ORO28" s="71"/>
      <c r="OSE28" s="71"/>
      <c r="OSU28" s="71"/>
      <c r="OTK28" s="71"/>
      <c r="OUA28" s="71"/>
      <c r="OUQ28" s="71"/>
      <c r="OVG28" s="71"/>
      <c r="OVW28" s="71"/>
      <c r="OWM28" s="71"/>
      <c r="OXC28" s="71"/>
      <c r="OXS28" s="71"/>
      <c r="OYI28" s="71"/>
      <c r="OYY28" s="71"/>
      <c r="OZO28" s="71"/>
      <c r="PAE28" s="71"/>
      <c r="PAU28" s="71"/>
      <c r="PBK28" s="71"/>
      <c r="PCA28" s="71"/>
      <c r="PCQ28" s="71"/>
      <c r="PDG28" s="71"/>
      <c r="PDW28" s="71"/>
      <c r="PEM28" s="71"/>
      <c r="PFC28" s="71"/>
      <c r="PFS28" s="71"/>
      <c r="PGI28" s="71"/>
      <c r="PGY28" s="71"/>
      <c r="PHO28" s="71"/>
      <c r="PIE28" s="71"/>
      <c r="PIU28" s="71"/>
      <c r="PJK28" s="71"/>
      <c r="PKA28" s="71"/>
      <c r="PKQ28" s="71"/>
      <c r="PLG28" s="71"/>
      <c r="PLW28" s="71"/>
      <c r="PMM28" s="71"/>
      <c r="PNC28" s="71"/>
      <c r="PNS28" s="71"/>
      <c r="POI28" s="71"/>
      <c r="POY28" s="71"/>
      <c r="PPO28" s="71"/>
      <c r="PQE28" s="71"/>
      <c r="PQU28" s="71"/>
      <c r="PRK28" s="71"/>
      <c r="PSA28" s="71"/>
      <c r="PSQ28" s="71"/>
      <c r="PTG28" s="71"/>
      <c r="PTW28" s="71"/>
      <c r="PUM28" s="71"/>
      <c r="PVC28" s="71"/>
      <c r="PVS28" s="71"/>
      <c r="PWI28" s="71"/>
      <c r="PWY28" s="71"/>
      <c r="PXO28" s="71"/>
      <c r="PYE28" s="71"/>
      <c r="PYU28" s="71"/>
      <c r="PZK28" s="71"/>
      <c r="QAA28" s="71"/>
      <c r="QAQ28" s="71"/>
      <c r="QBG28" s="71"/>
      <c r="QBW28" s="71"/>
      <c r="QCM28" s="71"/>
      <c r="QDC28" s="71"/>
      <c r="QDS28" s="71"/>
      <c r="QEI28" s="71"/>
      <c r="QEY28" s="71"/>
      <c r="QFO28" s="71"/>
      <c r="QGE28" s="71"/>
      <c r="QGU28" s="71"/>
      <c r="QHK28" s="71"/>
      <c r="QIA28" s="71"/>
      <c r="QIQ28" s="71"/>
      <c r="QJG28" s="71"/>
      <c r="QJW28" s="71"/>
      <c r="QKM28" s="71"/>
      <c r="QLC28" s="71"/>
      <c r="QLS28" s="71"/>
      <c r="QMI28" s="71"/>
      <c r="QMY28" s="71"/>
      <c r="QNO28" s="71"/>
      <c r="QOE28" s="71"/>
      <c r="QOU28" s="71"/>
      <c r="QPK28" s="71"/>
      <c r="QQA28" s="71"/>
      <c r="QQQ28" s="71"/>
      <c r="QRG28" s="71"/>
      <c r="QRW28" s="71"/>
      <c r="QSM28" s="71"/>
      <c r="QTC28" s="71"/>
      <c r="QTS28" s="71"/>
      <c r="QUI28" s="71"/>
      <c r="QUY28" s="71"/>
      <c r="QVO28" s="71"/>
      <c r="QWE28" s="71"/>
      <c r="QWU28" s="71"/>
      <c r="QXK28" s="71"/>
      <c r="QYA28" s="71"/>
      <c r="QYQ28" s="71"/>
      <c r="QZG28" s="71"/>
      <c r="QZW28" s="71"/>
      <c r="RAM28" s="71"/>
      <c r="RBC28" s="71"/>
      <c r="RBS28" s="71"/>
      <c r="RCI28" s="71"/>
      <c r="RCY28" s="71"/>
      <c r="RDO28" s="71"/>
      <c r="REE28" s="71"/>
      <c r="REU28" s="71"/>
      <c r="RFK28" s="71"/>
      <c r="RGA28" s="71"/>
      <c r="RGQ28" s="71"/>
      <c r="RHG28" s="71"/>
      <c r="RHW28" s="71"/>
      <c r="RIM28" s="71"/>
      <c r="RJC28" s="71"/>
      <c r="RJS28" s="71"/>
      <c r="RKI28" s="71"/>
      <c r="RKY28" s="71"/>
      <c r="RLO28" s="71"/>
      <c r="RME28" s="71"/>
      <c r="RMU28" s="71"/>
      <c r="RNK28" s="71"/>
      <c r="ROA28" s="71"/>
      <c r="ROQ28" s="71"/>
      <c r="RPG28" s="71"/>
      <c r="RPW28" s="71"/>
      <c r="RQM28" s="71"/>
      <c r="RRC28" s="71"/>
      <c r="RRS28" s="71"/>
      <c r="RSI28" s="71"/>
      <c r="RSY28" s="71"/>
      <c r="RTO28" s="71"/>
      <c r="RUE28" s="71"/>
      <c r="RUU28" s="71"/>
      <c r="RVK28" s="71"/>
      <c r="RWA28" s="71"/>
      <c r="RWQ28" s="71"/>
      <c r="RXG28" s="71"/>
      <c r="RXW28" s="71"/>
      <c r="RYM28" s="71"/>
      <c r="RZC28" s="71"/>
      <c r="RZS28" s="71"/>
      <c r="SAI28" s="71"/>
      <c r="SAY28" s="71"/>
      <c r="SBO28" s="71"/>
      <c r="SCE28" s="71"/>
      <c r="SCU28" s="71"/>
      <c r="SDK28" s="71"/>
      <c r="SEA28" s="71"/>
      <c r="SEQ28" s="71"/>
      <c r="SFG28" s="71"/>
      <c r="SFW28" s="71"/>
      <c r="SGM28" s="71"/>
      <c r="SHC28" s="71"/>
      <c r="SHS28" s="71"/>
      <c r="SII28" s="71"/>
      <c r="SIY28" s="71"/>
      <c r="SJO28" s="71"/>
      <c r="SKE28" s="71"/>
      <c r="SKU28" s="71"/>
      <c r="SLK28" s="71"/>
      <c r="SMA28" s="71"/>
      <c r="SMQ28" s="71"/>
      <c r="SNG28" s="71"/>
      <c r="SNW28" s="71"/>
      <c r="SOM28" s="71"/>
      <c r="SPC28" s="71"/>
      <c r="SPS28" s="71"/>
      <c r="SQI28" s="71"/>
      <c r="SQY28" s="71"/>
      <c r="SRO28" s="71"/>
      <c r="SSE28" s="71"/>
      <c r="SSU28" s="71"/>
      <c r="STK28" s="71"/>
      <c r="SUA28" s="71"/>
      <c r="SUQ28" s="71"/>
      <c r="SVG28" s="71"/>
      <c r="SVW28" s="71"/>
      <c r="SWM28" s="71"/>
      <c r="SXC28" s="71"/>
      <c r="SXS28" s="71"/>
      <c r="SYI28" s="71"/>
      <c r="SYY28" s="71"/>
      <c r="SZO28" s="71"/>
      <c r="TAE28" s="71"/>
      <c r="TAU28" s="71"/>
      <c r="TBK28" s="71"/>
      <c r="TCA28" s="71"/>
      <c r="TCQ28" s="71"/>
      <c r="TDG28" s="71"/>
      <c r="TDW28" s="71"/>
      <c r="TEM28" s="71"/>
      <c r="TFC28" s="71"/>
      <c r="TFS28" s="71"/>
      <c r="TGI28" s="71"/>
      <c r="TGY28" s="71"/>
      <c r="THO28" s="71"/>
      <c r="TIE28" s="71"/>
      <c r="TIU28" s="71"/>
      <c r="TJK28" s="71"/>
      <c r="TKA28" s="71"/>
      <c r="TKQ28" s="71"/>
      <c r="TLG28" s="71"/>
      <c r="TLW28" s="71"/>
      <c r="TMM28" s="71"/>
      <c r="TNC28" s="71"/>
      <c r="TNS28" s="71"/>
      <c r="TOI28" s="71"/>
      <c r="TOY28" s="71"/>
      <c r="TPO28" s="71"/>
      <c r="TQE28" s="71"/>
      <c r="TQU28" s="71"/>
      <c r="TRK28" s="71"/>
      <c r="TSA28" s="71"/>
      <c r="TSQ28" s="71"/>
      <c r="TTG28" s="71"/>
      <c r="TTW28" s="71"/>
      <c r="TUM28" s="71"/>
      <c r="TVC28" s="71"/>
      <c r="TVS28" s="71"/>
      <c r="TWI28" s="71"/>
      <c r="TWY28" s="71"/>
      <c r="TXO28" s="71"/>
      <c r="TYE28" s="71"/>
      <c r="TYU28" s="71"/>
      <c r="TZK28" s="71"/>
      <c r="UAA28" s="71"/>
      <c r="UAQ28" s="71"/>
      <c r="UBG28" s="71"/>
      <c r="UBW28" s="71"/>
      <c r="UCM28" s="71"/>
      <c r="UDC28" s="71"/>
      <c r="UDS28" s="71"/>
      <c r="UEI28" s="71"/>
      <c r="UEY28" s="71"/>
      <c r="UFO28" s="71"/>
      <c r="UGE28" s="71"/>
      <c r="UGU28" s="71"/>
      <c r="UHK28" s="71"/>
      <c r="UIA28" s="71"/>
      <c r="UIQ28" s="71"/>
      <c r="UJG28" s="71"/>
      <c r="UJW28" s="71"/>
      <c r="UKM28" s="71"/>
      <c r="ULC28" s="71"/>
      <c r="ULS28" s="71"/>
      <c r="UMI28" s="71"/>
      <c r="UMY28" s="71"/>
      <c r="UNO28" s="71"/>
      <c r="UOE28" s="71"/>
      <c r="UOU28" s="71"/>
      <c r="UPK28" s="71"/>
      <c r="UQA28" s="71"/>
      <c r="UQQ28" s="71"/>
      <c r="URG28" s="71"/>
      <c r="URW28" s="71"/>
      <c r="USM28" s="71"/>
      <c r="UTC28" s="71"/>
      <c r="UTS28" s="71"/>
      <c r="UUI28" s="71"/>
      <c r="UUY28" s="71"/>
      <c r="UVO28" s="71"/>
      <c r="UWE28" s="71"/>
      <c r="UWU28" s="71"/>
      <c r="UXK28" s="71"/>
      <c r="UYA28" s="71"/>
      <c r="UYQ28" s="71"/>
      <c r="UZG28" s="71"/>
      <c r="UZW28" s="71"/>
      <c r="VAM28" s="71"/>
      <c r="VBC28" s="71"/>
      <c r="VBS28" s="71"/>
      <c r="VCI28" s="71"/>
      <c r="VCY28" s="71"/>
      <c r="VDO28" s="71"/>
      <c r="VEE28" s="71"/>
      <c r="VEU28" s="71"/>
      <c r="VFK28" s="71"/>
      <c r="VGA28" s="71"/>
      <c r="VGQ28" s="71"/>
      <c r="VHG28" s="71"/>
      <c r="VHW28" s="71"/>
      <c r="VIM28" s="71"/>
      <c r="VJC28" s="71"/>
      <c r="VJS28" s="71"/>
      <c r="VKI28" s="71"/>
      <c r="VKY28" s="71"/>
      <c r="VLO28" s="71"/>
      <c r="VME28" s="71"/>
      <c r="VMU28" s="71"/>
      <c r="VNK28" s="71"/>
      <c r="VOA28" s="71"/>
      <c r="VOQ28" s="71"/>
      <c r="VPG28" s="71"/>
      <c r="VPW28" s="71"/>
      <c r="VQM28" s="71"/>
      <c r="VRC28" s="71"/>
      <c r="VRS28" s="71"/>
      <c r="VSI28" s="71"/>
      <c r="VSY28" s="71"/>
      <c r="VTO28" s="71"/>
      <c r="VUE28" s="71"/>
      <c r="VUU28" s="71"/>
      <c r="VVK28" s="71"/>
      <c r="VWA28" s="71"/>
      <c r="VWQ28" s="71"/>
      <c r="VXG28" s="71"/>
      <c r="VXW28" s="71"/>
      <c r="VYM28" s="71"/>
      <c r="VZC28" s="71"/>
      <c r="VZS28" s="71"/>
      <c r="WAI28" s="71"/>
      <c r="WAY28" s="71"/>
      <c r="WBO28" s="71"/>
      <c r="WCE28" s="71"/>
      <c r="WCU28" s="71"/>
      <c r="WDK28" s="71"/>
      <c r="WEA28" s="71"/>
      <c r="WEQ28" s="71"/>
      <c r="WFG28" s="71"/>
      <c r="WFW28" s="71"/>
      <c r="WGM28" s="71"/>
      <c r="WHC28" s="71"/>
      <c r="WHS28" s="71"/>
      <c r="WII28" s="71"/>
      <c r="WIY28" s="71"/>
      <c r="WJO28" s="71"/>
      <c r="WKE28" s="71"/>
      <c r="WKU28" s="71"/>
      <c r="WLK28" s="71"/>
      <c r="WMA28" s="71"/>
      <c r="WMQ28" s="71"/>
      <c r="WNG28" s="71"/>
      <c r="WNW28" s="71"/>
      <c r="WOM28" s="71"/>
      <c r="WPC28" s="71"/>
      <c r="WPS28" s="71"/>
      <c r="WQI28" s="71"/>
      <c r="WQY28" s="71"/>
      <c r="WRO28" s="71"/>
      <c r="WSE28" s="71"/>
      <c r="WSU28" s="71"/>
      <c r="WTK28" s="71"/>
      <c r="WUA28" s="71"/>
      <c r="WUQ28" s="71"/>
      <c r="WVG28" s="71"/>
      <c r="WVW28" s="71"/>
      <c r="WWM28" s="71"/>
      <c r="WXC28" s="71"/>
      <c r="WXS28" s="71"/>
      <c r="WYI28" s="71"/>
      <c r="WYY28" s="71"/>
      <c r="WZO28" s="71"/>
      <c r="XAE28" s="71"/>
      <c r="XAU28" s="71"/>
      <c r="XBK28" s="71"/>
      <c r="XCA28" s="71"/>
      <c r="XCQ28" s="71"/>
      <c r="XDG28" s="71"/>
      <c r="XDW28" s="71"/>
      <c r="XEM28" s="71"/>
    </row>
    <row r="29" spans="1:1023 1039:2047 2063:3071 3087:4095 4111:5119 5135:6143 6159:7167 7183:8191 8207:9215 9231:10239 10255:11263 11279:12287 12303:13311 13327:14335 14351:15359 15375:16367">
      <c r="A29" s="20" t="str">
        <f>IF(COUNTBLANK(F29)=1," ",COUNTA($F$12:F29))</f>
        <v xml:space="preserve"> </v>
      </c>
      <c r="B29" s="73" t="s">
        <v>393</v>
      </c>
      <c r="C29" s="68" t="s">
        <v>15</v>
      </c>
      <c r="D29" s="68">
        <v>24</v>
      </c>
      <c r="E29" s="95"/>
      <c r="F29" s="134"/>
      <c r="G29" s="135">
        <f t="shared" ref="G29" si="23">ROUND(E29*F29,2)</f>
        <v>0</v>
      </c>
      <c r="H29" s="116"/>
      <c r="I29" s="135">
        <f>ROUND(G29*0.07,2)*15</f>
        <v>0</v>
      </c>
      <c r="J29" s="135">
        <f t="shared" ref="J29" si="24">ROUND(G29+H29+I29,2)</f>
        <v>0</v>
      </c>
      <c r="K29" s="135">
        <f t="shared" ref="K29" si="25">ROUND(D29*E29,2)</f>
        <v>0</v>
      </c>
      <c r="L29" s="135">
        <f t="shared" ref="L29" si="26">ROUND(D29*G29,2)</f>
        <v>0</v>
      </c>
      <c r="M29" s="135">
        <f t="shared" ref="M29" si="27">ROUND(D29*H29,2)</f>
        <v>0</v>
      </c>
      <c r="N29" s="135">
        <f t="shared" ref="N29" si="28">ROUND(D29*I29,2)</f>
        <v>0</v>
      </c>
      <c r="O29" s="70">
        <f t="shared" ref="O29" si="29">ROUND(L29+M29+N29,2)</f>
        <v>0</v>
      </c>
      <c r="AE29" s="71"/>
      <c r="AU29" s="71"/>
      <c r="BK29" s="71"/>
      <c r="CA29" s="71"/>
      <c r="CQ29" s="71"/>
      <c r="DG29" s="71"/>
      <c r="DW29" s="71"/>
      <c r="EM29" s="71"/>
      <c r="FC29" s="71"/>
      <c r="FS29" s="71"/>
      <c r="GI29" s="71"/>
      <c r="GY29" s="71"/>
      <c r="HO29" s="71"/>
      <c r="IE29" s="71"/>
      <c r="IU29" s="71"/>
      <c r="JK29" s="71"/>
      <c r="KA29" s="71"/>
      <c r="KQ29" s="71"/>
      <c r="LG29" s="71"/>
      <c r="LW29" s="71"/>
      <c r="MM29" s="71"/>
      <c r="NC29" s="71"/>
      <c r="NS29" s="71"/>
      <c r="OI29" s="71"/>
      <c r="OY29" s="71"/>
      <c r="PO29" s="71"/>
      <c r="QE29" s="71"/>
      <c r="QU29" s="71"/>
      <c r="RK29" s="71"/>
      <c r="SA29" s="71"/>
      <c r="SQ29" s="71"/>
      <c r="TG29" s="71"/>
      <c r="TW29" s="71"/>
      <c r="UM29" s="71"/>
      <c r="VC29" s="71"/>
      <c r="VS29" s="71"/>
      <c r="WI29" s="71"/>
      <c r="WY29" s="71"/>
      <c r="XO29" s="71"/>
      <c r="YE29" s="71"/>
      <c r="YU29" s="71"/>
      <c r="ZK29" s="71"/>
      <c r="AAA29" s="71"/>
      <c r="AAQ29" s="71"/>
      <c r="ABG29" s="71"/>
      <c r="ABW29" s="71"/>
      <c r="ACM29" s="71"/>
      <c r="ADC29" s="71"/>
      <c r="ADS29" s="71"/>
      <c r="AEI29" s="71"/>
      <c r="AEY29" s="71"/>
      <c r="AFO29" s="71"/>
      <c r="AGE29" s="71"/>
      <c r="AGU29" s="71"/>
      <c r="AHK29" s="71"/>
      <c r="AIA29" s="71"/>
      <c r="AIQ29" s="71"/>
      <c r="AJG29" s="71"/>
      <c r="AJW29" s="71"/>
      <c r="AKM29" s="71"/>
      <c r="ALC29" s="71"/>
      <c r="ALS29" s="71"/>
      <c r="AMI29" s="71"/>
      <c r="AMY29" s="71"/>
      <c r="ANO29" s="71"/>
      <c r="AOE29" s="71"/>
      <c r="AOU29" s="71"/>
      <c r="APK29" s="71"/>
      <c r="AQA29" s="71"/>
      <c r="AQQ29" s="71"/>
      <c r="ARG29" s="71"/>
      <c r="ARW29" s="71"/>
      <c r="ASM29" s="71"/>
      <c r="ATC29" s="71"/>
      <c r="ATS29" s="71"/>
      <c r="AUI29" s="71"/>
      <c r="AUY29" s="71"/>
      <c r="AVO29" s="71"/>
      <c r="AWE29" s="71"/>
      <c r="AWU29" s="71"/>
      <c r="AXK29" s="71"/>
      <c r="AYA29" s="71"/>
      <c r="AYQ29" s="71"/>
      <c r="AZG29" s="71"/>
      <c r="AZW29" s="71"/>
      <c r="BAM29" s="71"/>
      <c r="BBC29" s="71"/>
      <c r="BBS29" s="71"/>
      <c r="BCI29" s="71"/>
      <c r="BCY29" s="71"/>
      <c r="BDO29" s="71"/>
      <c r="BEE29" s="71"/>
      <c r="BEU29" s="71"/>
      <c r="BFK29" s="71"/>
      <c r="BGA29" s="71"/>
      <c r="BGQ29" s="71"/>
      <c r="BHG29" s="71"/>
      <c r="BHW29" s="71"/>
      <c r="BIM29" s="71"/>
      <c r="BJC29" s="71"/>
      <c r="BJS29" s="71"/>
      <c r="BKI29" s="71"/>
      <c r="BKY29" s="71"/>
      <c r="BLO29" s="71"/>
      <c r="BME29" s="71"/>
      <c r="BMU29" s="71"/>
      <c r="BNK29" s="71"/>
      <c r="BOA29" s="71"/>
      <c r="BOQ29" s="71"/>
      <c r="BPG29" s="71"/>
      <c r="BPW29" s="71"/>
      <c r="BQM29" s="71"/>
      <c r="BRC29" s="71"/>
      <c r="BRS29" s="71"/>
      <c r="BSI29" s="71"/>
      <c r="BSY29" s="71"/>
      <c r="BTO29" s="71"/>
      <c r="BUE29" s="71"/>
      <c r="BUU29" s="71"/>
      <c r="BVK29" s="71"/>
      <c r="BWA29" s="71"/>
      <c r="BWQ29" s="71"/>
      <c r="BXG29" s="71"/>
      <c r="BXW29" s="71"/>
      <c r="BYM29" s="71"/>
      <c r="BZC29" s="71"/>
      <c r="BZS29" s="71"/>
      <c r="CAI29" s="71"/>
      <c r="CAY29" s="71"/>
      <c r="CBO29" s="71"/>
      <c r="CCE29" s="71"/>
      <c r="CCU29" s="71"/>
      <c r="CDK29" s="71"/>
      <c r="CEA29" s="71"/>
      <c r="CEQ29" s="71"/>
      <c r="CFG29" s="71"/>
      <c r="CFW29" s="71"/>
      <c r="CGM29" s="71"/>
      <c r="CHC29" s="71"/>
      <c r="CHS29" s="71"/>
      <c r="CII29" s="71"/>
      <c r="CIY29" s="71"/>
      <c r="CJO29" s="71"/>
      <c r="CKE29" s="71"/>
      <c r="CKU29" s="71"/>
      <c r="CLK29" s="71"/>
      <c r="CMA29" s="71"/>
      <c r="CMQ29" s="71"/>
      <c r="CNG29" s="71"/>
      <c r="CNW29" s="71"/>
      <c r="COM29" s="71"/>
      <c r="CPC29" s="71"/>
      <c r="CPS29" s="71"/>
      <c r="CQI29" s="71"/>
      <c r="CQY29" s="71"/>
      <c r="CRO29" s="71"/>
      <c r="CSE29" s="71"/>
      <c r="CSU29" s="71"/>
      <c r="CTK29" s="71"/>
      <c r="CUA29" s="71"/>
      <c r="CUQ29" s="71"/>
      <c r="CVG29" s="71"/>
      <c r="CVW29" s="71"/>
      <c r="CWM29" s="71"/>
      <c r="CXC29" s="71"/>
      <c r="CXS29" s="71"/>
      <c r="CYI29" s="71"/>
      <c r="CYY29" s="71"/>
      <c r="CZO29" s="71"/>
      <c r="DAE29" s="71"/>
      <c r="DAU29" s="71"/>
      <c r="DBK29" s="71"/>
      <c r="DCA29" s="71"/>
      <c r="DCQ29" s="71"/>
      <c r="DDG29" s="71"/>
      <c r="DDW29" s="71"/>
      <c r="DEM29" s="71"/>
      <c r="DFC29" s="71"/>
      <c r="DFS29" s="71"/>
      <c r="DGI29" s="71"/>
      <c r="DGY29" s="71"/>
      <c r="DHO29" s="71"/>
      <c r="DIE29" s="71"/>
      <c r="DIU29" s="71"/>
      <c r="DJK29" s="71"/>
      <c r="DKA29" s="71"/>
      <c r="DKQ29" s="71"/>
      <c r="DLG29" s="71"/>
      <c r="DLW29" s="71"/>
      <c r="DMM29" s="71"/>
      <c r="DNC29" s="71"/>
      <c r="DNS29" s="71"/>
      <c r="DOI29" s="71"/>
      <c r="DOY29" s="71"/>
      <c r="DPO29" s="71"/>
      <c r="DQE29" s="71"/>
      <c r="DQU29" s="71"/>
      <c r="DRK29" s="71"/>
      <c r="DSA29" s="71"/>
      <c r="DSQ29" s="71"/>
      <c r="DTG29" s="71"/>
      <c r="DTW29" s="71"/>
      <c r="DUM29" s="71"/>
      <c r="DVC29" s="71"/>
      <c r="DVS29" s="71"/>
      <c r="DWI29" s="71"/>
      <c r="DWY29" s="71"/>
      <c r="DXO29" s="71"/>
      <c r="DYE29" s="71"/>
      <c r="DYU29" s="71"/>
      <c r="DZK29" s="71"/>
      <c r="EAA29" s="71"/>
      <c r="EAQ29" s="71"/>
      <c r="EBG29" s="71"/>
      <c r="EBW29" s="71"/>
      <c r="ECM29" s="71"/>
      <c r="EDC29" s="71"/>
      <c r="EDS29" s="71"/>
      <c r="EEI29" s="71"/>
      <c r="EEY29" s="71"/>
      <c r="EFO29" s="71"/>
      <c r="EGE29" s="71"/>
      <c r="EGU29" s="71"/>
      <c r="EHK29" s="71"/>
      <c r="EIA29" s="71"/>
      <c r="EIQ29" s="71"/>
      <c r="EJG29" s="71"/>
      <c r="EJW29" s="71"/>
      <c r="EKM29" s="71"/>
      <c r="ELC29" s="71"/>
      <c r="ELS29" s="71"/>
      <c r="EMI29" s="71"/>
      <c r="EMY29" s="71"/>
      <c r="ENO29" s="71"/>
      <c r="EOE29" s="71"/>
      <c r="EOU29" s="71"/>
      <c r="EPK29" s="71"/>
      <c r="EQA29" s="71"/>
      <c r="EQQ29" s="71"/>
      <c r="ERG29" s="71"/>
      <c r="ERW29" s="71"/>
      <c r="ESM29" s="71"/>
      <c r="ETC29" s="71"/>
      <c r="ETS29" s="71"/>
      <c r="EUI29" s="71"/>
      <c r="EUY29" s="71"/>
      <c r="EVO29" s="71"/>
      <c r="EWE29" s="71"/>
      <c r="EWU29" s="71"/>
      <c r="EXK29" s="71"/>
      <c r="EYA29" s="71"/>
      <c r="EYQ29" s="71"/>
      <c r="EZG29" s="71"/>
      <c r="EZW29" s="71"/>
      <c r="FAM29" s="71"/>
      <c r="FBC29" s="71"/>
      <c r="FBS29" s="71"/>
      <c r="FCI29" s="71"/>
      <c r="FCY29" s="71"/>
      <c r="FDO29" s="71"/>
      <c r="FEE29" s="71"/>
      <c r="FEU29" s="71"/>
      <c r="FFK29" s="71"/>
      <c r="FGA29" s="71"/>
      <c r="FGQ29" s="71"/>
      <c r="FHG29" s="71"/>
      <c r="FHW29" s="71"/>
      <c r="FIM29" s="71"/>
      <c r="FJC29" s="71"/>
      <c r="FJS29" s="71"/>
      <c r="FKI29" s="71"/>
      <c r="FKY29" s="71"/>
      <c r="FLO29" s="71"/>
      <c r="FME29" s="71"/>
      <c r="FMU29" s="71"/>
      <c r="FNK29" s="71"/>
      <c r="FOA29" s="71"/>
      <c r="FOQ29" s="71"/>
      <c r="FPG29" s="71"/>
      <c r="FPW29" s="71"/>
      <c r="FQM29" s="71"/>
      <c r="FRC29" s="71"/>
      <c r="FRS29" s="71"/>
      <c r="FSI29" s="71"/>
      <c r="FSY29" s="71"/>
      <c r="FTO29" s="71"/>
      <c r="FUE29" s="71"/>
      <c r="FUU29" s="71"/>
      <c r="FVK29" s="71"/>
      <c r="FWA29" s="71"/>
      <c r="FWQ29" s="71"/>
      <c r="FXG29" s="71"/>
      <c r="FXW29" s="71"/>
      <c r="FYM29" s="71"/>
      <c r="FZC29" s="71"/>
      <c r="FZS29" s="71"/>
      <c r="GAI29" s="71"/>
      <c r="GAY29" s="71"/>
      <c r="GBO29" s="71"/>
      <c r="GCE29" s="71"/>
      <c r="GCU29" s="71"/>
      <c r="GDK29" s="71"/>
      <c r="GEA29" s="71"/>
      <c r="GEQ29" s="71"/>
      <c r="GFG29" s="71"/>
      <c r="GFW29" s="71"/>
      <c r="GGM29" s="71"/>
      <c r="GHC29" s="71"/>
      <c r="GHS29" s="71"/>
      <c r="GII29" s="71"/>
      <c r="GIY29" s="71"/>
      <c r="GJO29" s="71"/>
      <c r="GKE29" s="71"/>
      <c r="GKU29" s="71"/>
      <c r="GLK29" s="71"/>
      <c r="GMA29" s="71"/>
      <c r="GMQ29" s="71"/>
      <c r="GNG29" s="71"/>
      <c r="GNW29" s="71"/>
      <c r="GOM29" s="71"/>
      <c r="GPC29" s="71"/>
      <c r="GPS29" s="71"/>
      <c r="GQI29" s="71"/>
      <c r="GQY29" s="71"/>
      <c r="GRO29" s="71"/>
      <c r="GSE29" s="71"/>
      <c r="GSU29" s="71"/>
      <c r="GTK29" s="71"/>
      <c r="GUA29" s="71"/>
      <c r="GUQ29" s="71"/>
      <c r="GVG29" s="71"/>
      <c r="GVW29" s="71"/>
      <c r="GWM29" s="71"/>
      <c r="GXC29" s="71"/>
      <c r="GXS29" s="71"/>
      <c r="GYI29" s="71"/>
      <c r="GYY29" s="71"/>
      <c r="GZO29" s="71"/>
      <c r="HAE29" s="71"/>
      <c r="HAU29" s="71"/>
      <c r="HBK29" s="71"/>
      <c r="HCA29" s="71"/>
      <c r="HCQ29" s="71"/>
      <c r="HDG29" s="71"/>
      <c r="HDW29" s="71"/>
      <c r="HEM29" s="71"/>
      <c r="HFC29" s="71"/>
      <c r="HFS29" s="71"/>
      <c r="HGI29" s="71"/>
      <c r="HGY29" s="71"/>
      <c r="HHO29" s="71"/>
      <c r="HIE29" s="71"/>
      <c r="HIU29" s="71"/>
      <c r="HJK29" s="71"/>
      <c r="HKA29" s="71"/>
      <c r="HKQ29" s="71"/>
      <c r="HLG29" s="71"/>
      <c r="HLW29" s="71"/>
      <c r="HMM29" s="71"/>
      <c r="HNC29" s="71"/>
      <c r="HNS29" s="71"/>
      <c r="HOI29" s="71"/>
      <c r="HOY29" s="71"/>
      <c r="HPO29" s="71"/>
      <c r="HQE29" s="71"/>
      <c r="HQU29" s="71"/>
      <c r="HRK29" s="71"/>
      <c r="HSA29" s="71"/>
      <c r="HSQ29" s="71"/>
      <c r="HTG29" s="71"/>
      <c r="HTW29" s="71"/>
      <c r="HUM29" s="71"/>
      <c r="HVC29" s="71"/>
      <c r="HVS29" s="71"/>
      <c r="HWI29" s="71"/>
      <c r="HWY29" s="71"/>
      <c r="HXO29" s="71"/>
      <c r="HYE29" s="71"/>
      <c r="HYU29" s="71"/>
      <c r="HZK29" s="71"/>
      <c r="IAA29" s="71"/>
      <c r="IAQ29" s="71"/>
      <c r="IBG29" s="71"/>
      <c r="IBW29" s="71"/>
      <c r="ICM29" s="71"/>
      <c r="IDC29" s="71"/>
      <c r="IDS29" s="71"/>
      <c r="IEI29" s="71"/>
      <c r="IEY29" s="71"/>
      <c r="IFO29" s="71"/>
      <c r="IGE29" s="71"/>
      <c r="IGU29" s="71"/>
      <c r="IHK29" s="71"/>
      <c r="IIA29" s="71"/>
      <c r="IIQ29" s="71"/>
      <c r="IJG29" s="71"/>
      <c r="IJW29" s="71"/>
      <c r="IKM29" s="71"/>
      <c r="ILC29" s="71"/>
      <c r="ILS29" s="71"/>
      <c r="IMI29" s="71"/>
      <c r="IMY29" s="71"/>
      <c r="INO29" s="71"/>
      <c r="IOE29" s="71"/>
      <c r="IOU29" s="71"/>
      <c r="IPK29" s="71"/>
      <c r="IQA29" s="71"/>
      <c r="IQQ29" s="71"/>
      <c r="IRG29" s="71"/>
      <c r="IRW29" s="71"/>
      <c r="ISM29" s="71"/>
      <c r="ITC29" s="71"/>
      <c r="ITS29" s="71"/>
      <c r="IUI29" s="71"/>
      <c r="IUY29" s="71"/>
      <c r="IVO29" s="71"/>
      <c r="IWE29" s="71"/>
      <c r="IWU29" s="71"/>
      <c r="IXK29" s="71"/>
      <c r="IYA29" s="71"/>
      <c r="IYQ29" s="71"/>
      <c r="IZG29" s="71"/>
      <c r="IZW29" s="71"/>
      <c r="JAM29" s="71"/>
      <c r="JBC29" s="71"/>
      <c r="JBS29" s="71"/>
      <c r="JCI29" s="71"/>
      <c r="JCY29" s="71"/>
      <c r="JDO29" s="71"/>
      <c r="JEE29" s="71"/>
      <c r="JEU29" s="71"/>
      <c r="JFK29" s="71"/>
      <c r="JGA29" s="71"/>
      <c r="JGQ29" s="71"/>
      <c r="JHG29" s="71"/>
      <c r="JHW29" s="71"/>
      <c r="JIM29" s="71"/>
      <c r="JJC29" s="71"/>
      <c r="JJS29" s="71"/>
      <c r="JKI29" s="71"/>
      <c r="JKY29" s="71"/>
      <c r="JLO29" s="71"/>
      <c r="JME29" s="71"/>
      <c r="JMU29" s="71"/>
      <c r="JNK29" s="71"/>
      <c r="JOA29" s="71"/>
      <c r="JOQ29" s="71"/>
      <c r="JPG29" s="71"/>
      <c r="JPW29" s="71"/>
      <c r="JQM29" s="71"/>
      <c r="JRC29" s="71"/>
      <c r="JRS29" s="71"/>
      <c r="JSI29" s="71"/>
      <c r="JSY29" s="71"/>
      <c r="JTO29" s="71"/>
      <c r="JUE29" s="71"/>
      <c r="JUU29" s="71"/>
      <c r="JVK29" s="71"/>
      <c r="JWA29" s="71"/>
      <c r="JWQ29" s="71"/>
      <c r="JXG29" s="71"/>
      <c r="JXW29" s="71"/>
      <c r="JYM29" s="71"/>
      <c r="JZC29" s="71"/>
      <c r="JZS29" s="71"/>
      <c r="KAI29" s="71"/>
      <c r="KAY29" s="71"/>
      <c r="KBO29" s="71"/>
      <c r="KCE29" s="71"/>
      <c r="KCU29" s="71"/>
      <c r="KDK29" s="71"/>
      <c r="KEA29" s="71"/>
      <c r="KEQ29" s="71"/>
      <c r="KFG29" s="71"/>
      <c r="KFW29" s="71"/>
      <c r="KGM29" s="71"/>
      <c r="KHC29" s="71"/>
      <c r="KHS29" s="71"/>
      <c r="KII29" s="71"/>
      <c r="KIY29" s="71"/>
      <c r="KJO29" s="71"/>
      <c r="KKE29" s="71"/>
      <c r="KKU29" s="71"/>
      <c r="KLK29" s="71"/>
      <c r="KMA29" s="71"/>
      <c r="KMQ29" s="71"/>
      <c r="KNG29" s="71"/>
      <c r="KNW29" s="71"/>
      <c r="KOM29" s="71"/>
      <c r="KPC29" s="71"/>
      <c r="KPS29" s="71"/>
      <c r="KQI29" s="71"/>
      <c r="KQY29" s="71"/>
      <c r="KRO29" s="71"/>
      <c r="KSE29" s="71"/>
      <c r="KSU29" s="71"/>
      <c r="KTK29" s="71"/>
      <c r="KUA29" s="71"/>
      <c r="KUQ29" s="71"/>
      <c r="KVG29" s="71"/>
      <c r="KVW29" s="71"/>
      <c r="KWM29" s="71"/>
      <c r="KXC29" s="71"/>
      <c r="KXS29" s="71"/>
      <c r="KYI29" s="71"/>
      <c r="KYY29" s="71"/>
      <c r="KZO29" s="71"/>
      <c r="LAE29" s="71"/>
      <c r="LAU29" s="71"/>
      <c r="LBK29" s="71"/>
      <c r="LCA29" s="71"/>
      <c r="LCQ29" s="71"/>
      <c r="LDG29" s="71"/>
      <c r="LDW29" s="71"/>
      <c r="LEM29" s="71"/>
      <c r="LFC29" s="71"/>
      <c r="LFS29" s="71"/>
      <c r="LGI29" s="71"/>
      <c r="LGY29" s="71"/>
      <c r="LHO29" s="71"/>
      <c r="LIE29" s="71"/>
      <c r="LIU29" s="71"/>
      <c r="LJK29" s="71"/>
      <c r="LKA29" s="71"/>
      <c r="LKQ29" s="71"/>
      <c r="LLG29" s="71"/>
      <c r="LLW29" s="71"/>
      <c r="LMM29" s="71"/>
      <c r="LNC29" s="71"/>
      <c r="LNS29" s="71"/>
      <c r="LOI29" s="71"/>
      <c r="LOY29" s="71"/>
      <c r="LPO29" s="71"/>
      <c r="LQE29" s="71"/>
      <c r="LQU29" s="71"/>
      <c r="LRK29" s="71"/>
      <c r="LSA29" s="71"/>
      <c r="LSQ29" s="71"/>
      <c r="LTG29" s="71"/>
      <c r="LTW29" s="71"/>
      <c r="LUM29" s="71"/>
      <c r="LVC29" s="71"/>
      <c r="LVS29" s="71"/>
      <c r="LWI29" s="71"/>
      <c r="LWY29" s="71"/>
      <c r="LXO29" s="71"/>
      <c r="LYE29" s="71"/>
      <c r="LYU29" s="71"/>
      <c r="LZK29" s="71"/>
      <c r="MAA29" s="71"/>
      <c r="MAQ29" s="71"/>
      <c r="MBG29" s="71"/>
      <c r="MBW29" s="71"/>
      <c r="MCM29" s="71"/>
      <c r="MDC29" s="71"/>
      <c r="MDS29" s="71"/>
      <c r="MEI29" s="71"/>
      <c r="MEY29" s="71"/>
      <c r="MFO29" s="71"/>
      <c r="MGE29" s="71"/>
      <c r="MGU29" s="71"/>
      <c r="MHK29" s="71"/>
      <c r="MIA29" s="71"/>
      <c r="MIQ29" s="71"/>
      <c r="MJG29" s="71"/>
      <c r="MJW29" s="71"/>
      <c r="MKM29" s="71"/>
      <c r="MLC29" s="71"/>
      <c r="MLS29" s="71"/>
      <c r="MMI29" s="71"/>
      <c r="MMY29" s="71"/>
      <c r="MNO29" s="71"/>
      <c r="MOE29" s="71"/>
      <c r="MOU29" s="71"/>
      <c r="MPK29" s="71"/>
      <c r="MQA29" s="71"/>
      <c r="MQQ29" s="71"/>
      <c r="MRG29" s="71"/>
      <c r="MRW29" s="71"/>
      <c r="MSM29" s="71"/>
      <c r="MTC29" s="71"/>
      <c r="MTS29" s="71"/>
      <c r="MUI29" s="71"/>
      <c r="MUY29" s="71"/>
      <c r="MVO29" s="71"/>
      <c r="MWE29" s="71"/>
      <c r="MWU29" s="71"/>
      <c r="MXK29" s="71"/>
      <c r="MYA29" s="71"/>
      <c r="MYQ29" s="71"/>
      <c r="MZG29" s="71"/>
      <c r="MZW29" s="71"/>
      <c r="NAM29" s="71"/>
      <c r="NBC29" s="71"/>
      <c r="NBS29" s="71"/>
      <c r="NCI29" s="71"/>
      <c r="NCY29" s="71"/>
      <c r="NDO29" s="71"/>
      <c r="NEE29" s="71"/>
      <c r="NEU29" s="71"/>
      <c r="NFK29" s="71"/>
      <c r="NGA29" s="71"/>
      <c r="NGQ29" s="71"/>
      <c r="NHG29" s="71"/>
      <c r="NHW29" s="71"/>
      <c r="NIM29" s="71"/>
      <c r="NJC29" s="71"/>
      <c r="NJS29" s="71"/>
      <c r="NKI29" s="71"/>
      <c r="NKY29" s="71"/>
      <c r="NLO29" s="71"/>
      <c r="NME29" s="71"/>
      <c r="NMU29" s="71"/>
      <c r="NNK29" s="71"/>
      <c r="NOA29" s="71"/>
      <c r="NOQ29" s="71"/>
      <c r="NPG29" s="71"/>
      <c r="NPW29" s="71"/>
      <c r="NQM29" s="71"/>
      <c r="NRC29" s="71"/>
      <c r="NRS29" s="71"/>
      <c r="NSI29" s="71"/>
      <c r="NSY29" s="71"/>
      <c r="NTO29" s="71"/>
      <c r="NUE29" s="71"/>
      <c r="NUU29" s="71"/>
      <c r="NVK29" s="71"/>
      <c r="NWA29" s="71"/>
      <c r="NWQ29" s="71"/>
      <c r="NXG29" s="71"/>
      <c r="NXW29" s="71"/>
      <c r="NYM29" s="71"/>
      <c r="NZC29" s="71"/>
      <c r="NZS29" s="71"/>
      <c r="OAI29" s="71"/>
      <c r="OAY29" s="71"/>
      <c r="OBO29" s="71"/>
      <c r="OCE29" s="71"/>
      <c r="OCU29" s="71"/>
      <c r="ODK29" s="71"/>
      <c r="OEA29" s="71"/>
      <c r="OEQ29" s="71"/>
      <c r="OFG29" s="71"/>
      <c r="OFW29" s="71"/>
      <c r="OGM29" s="71"/>
      <c r="OHC29" s="71"/>
      <c r="OHS29" s="71"/>
      <c r="OII29" s="71"/>
      <c r="OIY29" s="71"/>
      <c r="OJO29" s="71"/>
      <c r="OKE29" s="71"/>
      <c r="OKU29" s="71"/>
      <c r="OLK29" s="71"/>
      <c r="OMA29" s="71"/>
      <c r="OMQ29" s="71"/>
      <c r="ONG29" s="71"/>
      <c r="ONW29" s="71"/>
      <c r="OOM29" s="71"/>
      <c r="OPC29" s="71"/>
      <c r="OPS29" s="71"/>
      <c r="OQI29" s="71"/>
      <c r="OQY29" s="71"/>
      <c r="ORO29" s="71"/>
      <c r="OSE29" s="71"/>
      <c r="OSU29" s="71"/>
      <c r="OTK29" s="71"/>
      <c r="OUA29" s="71"/>
      <c r="OUQ29" s="71"/>
      <c r="OVG29" s="71"/>
      <c r="OVW29" s="71"/>
      <c r="OWM29" s="71"/>
      <c r="OXC29" s="71"/>
      <c r="OXS29" s="71"/>
      <c r="OYI29" s="71"/>
      <c r="OYY29" s="71"/>
      <c r="OZO29" s="71"/>
      <c r="PAE29" s="71"/>
      <c r="PAU29" s="71"/>
      <c r="PBK29" s="71"/>
      <c r="PCA29" s="71"/>
      <c r="PCQ29" s="71"/>
      <c r="PDG29" s="71"/>
      <c r="PDW29" s="71"/>
      <c r="PEM29" s="71"/>
      <c r="PFC29" s="71"/>
      <c r="PFS29" s="71"/>
      <c r="PGI29" s="71"/>
      <c r="PGY29" s="71"/>
      <c r="PHO29" s="71"/>
      <c r="PIE29" s="71"/>
      <c r="PIU29" s="71"/>
      <c r="PJK29" s="71"/>
      <c r="PKA29" s="71"/>
      <c r="PKQ29" s="71"/>
      <c r="PLG29" s="71"/>
      <c r="PLW29" s="71"/>
      <c r="PMM29" s="71"/>
      <c r="PNC29" s="71"/>
      <c r="PNS29" s="71"/>
      <c r="POI29" s="71"/>
      <c r="POY29" s="71"/>
      <c r="PPO29" s="71"/>
      <c r="PQE29" s="71"/>
      <c r="PQU29" s="71"/>
      <c r="PRK29" s="71"/>
      <c r="PSA29" s="71"/>
      <c r="PSQ29" s="71"/>
      <c r="PTG29" s="71"/>
      <c r="PTW29" s="71"/>
      <c r="PUM29" s="71"/>
      <c r="PVC29" s="71"/>
      <c r="PVS29" s="71"/>
      <c r="PWI29" s="71"/>
      <c r="PWY29" s="71"/>
      <c r="PXO29" s="71"/>
      <c r="PYE29" s="71"/>
      <c r="PYU29" s="71"/>
      <c r="PZK29" s="71"/>
      <c r="QAA29" s="71"/>
      <c r="QAQ29" s="71"/>
      <c r="QBG29" s="71"/>
      <c r="QBW29" s="71"/>
      <c r="QCM29" s="71"/>
      <c r="QDC29" s="71"/>
      <c r="QDS29" s="71"/>
      <c r="QEI29" s="71"/>
      <c r="QEY29" s="71"/>
      <c r="QFO29" s="71"/>
      <c r="QGE29" s="71"/>
      <c r="QGU29" s="71"/>
      <c r="QHK29" s="71"/>
      <c r="QIA29" s="71"/>
      <c r="QIQ29" s="71"/>
      <c r="QJG29" s="71"/>
      <c r="QJW29" s="71"/>
      <c r="QKM29" s="71"/>
      <c r="QLC29" s="71"/>
      <c r="QLS29" s="71"/>
      <c r="QMI29" s="71"/>
      <c r="QMY29" s="71"/>
      <c r="QNO29" s="71"/>
      <c r="QOE29" s="71"/>
      <c r="QOU29" s="71"/>
      <c r="QPK29" s="71"/>
      <c r="QQA29" s="71"/>
      <c r="QQQ29" s="71"/>
      <c r="QRG29" s="71"/>
      <c r="QRW29" s="71"/>
      <c r="QSM29" s="71"/>
      <c r="QTC29" s="71"/>
      <c r="QTS29" s="71"/>
      <c r="QUI29" s="71"/>
      <c r="QUY29" s="71"/>
      <c r="QVO29" s="71"/>
      <c r="QWE29" s="71"/>
      <c r="QWU29" s="71"/>
      <c r="QXK29" s="71"/>
      <c r="QYA29" s="71"/>
      <c r="QYQ29" s="71"/>
      <c r="QZG29" s="71"/>
      <c r="QZW29" s="71"/>
      <c r="RAM29" s="71"/>
      <c r="RBC29" s="71"/>
      <c r="RBS29" s="71"/>
      <c r="RCI29" s="71"/>
      <c r="RCY29" s="71"/>
      <c r="RDO29" s="71"/>
      <c r="REE29" s="71"/>
      <c r="REU29" s="71"/>
      <c r="RFK29" s="71"/>
      <c r="RGA29" s="71"/>
      <c r="RGQ29" s="71"/>
      <c r="RHG29" s="71"/>
      <c r="RHW29" s="71"/>
      <c r="RIM29" s="71"/>
      <c r="RJC29" s="71"/>
      <c r="RJS29" s="71"/>
      <c r="RKI29" s="71"/>
      <c r="RKY29" s="71"/>
      <c r="RLO29" s="71"/>
      <c r="RME29" s="71"/>
      <c r="RMU29" s="71"/>
      <c r="RNK29" s="71"/>
      <c r="ROA29" s="71"/>
      <c r="ROQ29" s="71"/>
      <c r="RPG29" s="71"/>
      <c r="RPW29" s="71"/>
      <c r="RQM29" s="71"/>
      <c r="RRC29" s="71"/>
      <c r="RRS29" s="71"/>
      <c r="RSI29" s="71"/>
      <c r="RSY29" s="71"/>
      <c r="RTO29" s="71"/>
      <c r="RUE29" s="71"/>
      <c r="RUU29" s="71"/>
      <c r="RVK29" s="71"/>
      <c r="RWA29" s="71"/>
      <c r="RWQ29" s="71"/>
      <c r="RXG29" s="71"/>
      <c r="RXW29" s="71"/>
      <c r="RYM29" s="71"/>
      <c r="RZC29" s="71"/>
      <c r="RZS29" s="71"/>
      <c r="SAI29" s="71"/>
      <c r="SAY29" s="71"/>
      <c r="SBO29" s="71"/>
      <c r="SCE29" s="71"/>
      <c r="SCU29" s="71"/>
      <c r="SDK29" s="71"/>
      <c r="SEA29" s="71"/>
      <c r="SEQ29" s="71"/>
      <c r="SFG29" s="71"/>
      <c r="SFW29" s="71"/>
      <c r="SGM29" s="71"/>
      <c r="SHC29" s="71"/>
      <c r="SHS29" s="71"/>
      <c r="SII29" s="71"/>
      <c r="SIY29" s="71"/>
      <c r="SJO29" s="71"/>
      <c r="SKE29" s="71"/>
      <c r="SKU29" s="71"/>
      <c r="SLK29" s="71"/>
      <c r="SMA29" s="71"/>
      <c r="SMQ29" s="71"/>
      <c r="SNG29" s="71"/>
      <c r="SNW29" s="71"/>
      <c r="SOM29" s="71"/>
      <c r="SPC29" s="71"/>
      <c r="SPS29" s="71"/>
      <c r="SQI29" s="71"/>
      <c r="SQY29" s="71"/>
      <c r="SRO29" s="71"/>
      <c r="SSE29" s="71"/>
      <c r="SSU29" s="71"/>
      <c r="STK29" s="71"/>
      <c r="SUA29" s="71"/>
      <c r="SUQ29" s="71"/>
      <c r="SVG29" s="71"/>
      <c r="SVW29" s="71"/>
      <c r="SWM29" s="71"/>
      <c r="SXC29" s="71"/>
      <c r="SXS29" s="71"/>
      <c r="SYI29" s="71"/>
      <c r="SYY29" s="71"/>
      <c r="SZO29" s="71"/>
      <c r="TAE29" s="71"/>
      <c r="TAU29" s="71"/>
      <c r="TBK29" s="71"/>
      <c r="TCA29" s="71"/>
      <c r="TCQ29" s="71"/>
      <c r="TDG29" s="71"/>
      <c r="TDW29" s="71"/>
      <c r="TEM29" s="71"/>
      <c r="TFC29" s="71"/>
      <c r="TFS29" s="71"/>
      <c r="TGI29" s="71"/>
      <c r="TGY29" s="71"/>
      <c r="THO29" s="71"/>
      <c r="TIE29" s="71"/>
      <c r="TIU29" s="71"/>
      <c r="TJK29" s="71"/>
      <c r="TKA29" s="71"/>
      <c r="TKQ29" s="71"/>
      <c r="TLG29" s="71"/>
      <c r="TLW29" s="71"/>
      <c r="TMM29" s="71"/>
      <c r="TNC29" s="71"/>
      <c r="TNS29" s="71"/>
      <c r="TOI29" s="71"/>
      <c r="TOY29" s="71"/>
      <c r="TPO29" s="71"/>
      <c r="TQE29" s="71"/>
      <c r="TQU29" s="71"/>
      <c r="TRK29" s="71"/>
      <c r="TSA29" s="71"/>
      <c r="TSQ29" s="71"/>
      <c r="TTG29" s="71"/>
      <c r="TTW29" s="71"/>
      <c r="TUM29" s="71"/>
      <c r="TVC29" s="71"/>
      <c r="TVS29" s="71"/>
      <c r="TWI29" s="71"/>
      <c r="TWY29" s="71"/>
      <c r="TXO29" s="71"/>
      <c r="TYE29" s="71"/>
      <c r="TYU29" s="71"/>
      <c r="TZK29" s="71"/>
      <c r="UAA29" s="71"/>
      <c r="UAQ29" s="71"/>
      <c r="UBG29" s="71"/>
      <c r="UBW29" s="71"/>
      <c r="UCM29" s="71"/>
      <c r="UDC29" s="71"/>
      <c r="UDS29" s="71"/>
      <c r="UEI29" s="71"/>
      <c r="UEY29" s="71"/>
      <c r="UFO29" s="71"/>
      <c r="UGE29" s="71"/>
      <c r="UGU29" s="71"/>
      <c r="UHK29" s="71"/>
      <c r="UIA29" s="71"/>
      <c r="UIQ29" s="71"/>
      <c r="UJG29" s="71"/>
      <c r="UJW29" s="71"/>
      <c r="UKM29" s="71"/>
      <c r="ULC29" s="71"/>
      <c r="ULS29" s="71"/>
      <c r="UMI29" s="71"/>
      <c r="UMY29" s="71"/>
      <c r="UNO29" s="71"/>
      <c r="UOE29" s="71"/>
      <c r="UOU29" s="71"/>
      <c r="UPK29" s="71"/>
      <c r="UQA29" s="71"/>
      <c r="UQQ29" s="71"/>
      <c r="URG29" s="71"/>
      <c r="URW29" s="71"/>
      <c r="USM29" s="71"/>
      <c r="UTC29" s="71"/>
      <c r="UTS29" s="71"/>
      <c r="UUI29" s="71"/>
      <c r="UUY29" s="71"/>
      <c r="UVO29" s="71"/>
      <c r="UWE29" s="71"/>
      <c r="UWU29" s="71"/>
      <c r="UXK29" s="71"/>
      <c r="UYA29" s="71"/>
      <c r="UYQ29" s="71"/>
      <c r="UZG29" s="71"/>
      <c r="UZW29" s="71"/>
      <c r="VAM29" s="71"/>
      <c r="VBC29" s="71"/>
      <c r="VBS29" s="71"/>
      <c r="VCI29" s="71"/>
      <c r="VCY29" s="71"/>
      <c r="VDO29" s="71"/>
      <c r="VEE29" s="71"/>
      <c r="VEU29" s="71"/>
      <c r="VFK29" s="71"/>
      <c r="VGA29" s="71"/>
      <c r="VGQ29" s="71"/>
      <c r="VHG29" s="71"/>
      <c r="VHW29" s="71"/>
      <c r="VIM29" s="71"/>
      <c r="VJC29" s="71"/>
      <c r="VJS29" s="71"/>
      <c r="VKI29" s="71"/>
      <c r="VKY29" s="71"/>
      <c r="VLO29" s="71"/>
      <c r="VME29" s="71"/>
      <c r="VMU29" s="71"/>
      <c r="VNK29" s="71"/>
      <c r="VOA29" s="71"/>
      <c r="VOQ29" s="71"/>
      <c r="VPG29" s="71"/>
      <c r="VPW29" s="71"/>
      <c r="VQM29" s="71"/>
      <c r="VRC29" s="71"/>
      <c r="VRS29" s="71"/>
      <c r="VSI29" s="71"/>
      <c r="VSY29" s="71"/>
      <c r="VTO29" s="71"/>
      <c r="VUE29" s="71"/>
      <c r="VUU29" s="71"/>
      <c r="VVK29" s="71"/>
      <c r="VWA29" s="71"/>
      <c r="VWQ29" s="71"/>
      <c r="VXG29" s="71"/>
      <c r="VXW29" s="71"/>
      <c r="VYM29" s="71"/>
      <c r="VZC29" s="71"/>
      <c r="VZS29" s="71"/>
      <c r="WAI29" s="71"/>
      <c r="WAY29" s="71"/>
      <c r="WBO29" s="71"/>
      <c r="WCE29" s="71"/>
      <c r="WCU29" s="71"/>
      <c r="WDK29" s="71"/>
      <c r="WEA29" s="71"/>
      <c r="WEQ29" s="71"/>
      <c r="WFG29" s="71"/>
      <c r="WFW29" s="71"/>
      <c r="WGM29" s="71"/>
      <c r="WHC29" s="71"/>
      <c r="WHS29" s="71"/>
      <c r="WII29" s="71"/>
      <c r="WIY29" s="71"/>
      <c r="WJO29" s="71"/>
      <c r="WKE29" s="71"/>
      <c r="WKU29" s="71"/>
      <c r="WLK29" s="71"/>
      <c r="WMA29" s="71"/>
      <c r="WMQ29" s="71"/>
      <c r="WNG29" s="71"/>
      <c r="WNW29" s="71"/>
      <c r="WOM29" s="71"/>
      <c r="WPC29" s="71"/>
      <c r="WPS29" s="71"/>
      <c r="WQI29" s="71"/>
      <c r="WQY29" s="71"/>
      <c r="WRO29" s="71"/>
      <c r="WSE29" s="71"/>
      <c r="WSU29" s="71"/>
      <c r="WTK29" s="71"/>
      <c r="WUA29" s="71"/>
      <c r="WUQ29" s="71"/>
      <c r="WVG29" s="71"/>
      <c r="WVW29" s="71"/>
      <c r="WWM29" s="71"/>
      <c r="WXC29" s="71"/>
      <c r="WXS29" s="71"/>
      <c r="WYI29" s="71"/>
      <c r="WYY29" s="71"/>
      <c r="WZO29" s="71"/>
      <c r="XAE29" s="71"/>
      <c r="XAU29" s="71"/>
      <c r="XBK29" s="71"/>
      <c r="XCA29" s="71"/>
      <c r="XCQ29" s="71"/>
      <c r="XDG29" s="71"/>
      <c r="XDW29" s="71"/>
      <c r="XEM29" s="71"/>
    </row>
    <row r="30" spans="1:1023 1039:2047 2063:3071 3087:4095 4111:5119 5135:6143 6159:7167 7183:8191 8207:9215 9231:10239 10255:11263 11279:12287 12303:13311 13327:14335 14351:15359 15375:16367" ht="26">
      <c r="A30" s="20" t="str">
        <f>IF(COUNTBLANK(F30)=1," ",COUNTA($F$12:F30))</f>
        <v xml:space="preserve"> </v>
      </c>
      <c r="B30" s="73" t="s">
        <v>220</v>
      </c>
      <c r="C30" s="68" t="s">
        <v>15</v>
      </c>
      <c r="D30" s="68">
        <v>24</v>
      </c>
      <c r="E30" s="95"/>
      <c r="F30" s="134"/>
      <c r="G30" s="135">
        <f t="shared" si="0"/>
        <v>0</v>
      </c>
      <c r="H30" s="116"/>
      <c r="I30" s="135">
        <f t="shared" si="15"/>
        <v>0</v>
      </c>
      <c r="J30" s="135">
        <f t="shared" si="1"/>
        <v>0</v>
      </c>
      <c r="K30" s="135">
        <f t="shared" si="2"/>
        <v>0</v>
      </c>
      <c r="L30" s="135">
        <f t="shared" si="3"/>
        <v>0</v>
      </c>
      <c r="M30" s="135">
        <f t="shared" si="4"/>
        <v>0</v>
      </c>
      <c r="N30" s="135">
        <f t="shared" si="5"/>
        <v>0</v>
      </c>
      <c r="O30" s="70">
        <f t="shared" si="6"/>
        <v>0</v>
      </c>
      <c r="AE30" s="71"/>
      <c r="AU30" s="71"/>
      <c r="BK30" s="71"/>
      <c r="CA30" s="71"/>
      <c r="CQ30" s="71"/>
      <c r="DG30" s="71"/>
      <c r="DW30" s="71"/>
      <c r="EM30" s="71"/>
      <c r="FC30" s="71"/>
      <c r="FS30" s="71"/>
      <c r="GI30" s="71"/>
      <c r="GY30" s="71"/>
      <c r="HO30" s="71"/>
      <c r="IE30" s="71"/>
      <c r="IU30" s="71"/>
      <c r="JK30" s="71"/>
      <c r="KA30" s="71"/>
      <c r="KQ30" s="71"/>
      <c r="LG30" s="71"/>
      <c r="LW30" s="71"/>
      <c r="MM30" s="71"/>
      <c r="NC30" s="71"/>
      <c r="NS30" s="71"/>
      <c r="OI30" s="71"/>
      <c r="OY30" s="71"/>
      <c r="PO30" s="71"/>
      <c r="QE30" s="71"/>
      <c r="QU30" s="71"/>
      <c r="RK30" s="71"/>
      <c r="SA30" s="71"/>
      <c r="SQ30" s="71"/>
      <c r="TG30" s="71"/>
      <c r="TW30" s="71"/>
      <c r="UM30" s="71"/>
      <c r="VC30" s="71"/>
      <c r="VS30" s="71"/>
      <c r="WI30" s="71"/>
      <c r="WY30" s="71"/>
      <c r="XO30" s="71"/>
      <c r="YE30" s="71"/>
      <c r="YU30" s="71"/>
      <c r="ZK30" s="71"/>
      <c r="AAA30" s="71"/>
      <c r="AAQ30" s="71"/>
      <c r="ABG30" s="71"/>
      <c r="ABW30" s="71"/>
      <c r="ACM30" s="71"/>
      <c r="ADC30" s="71"/>
      <c r="ADS30" s="71"/>
      <c r="AEI30" s="71"/>
      <c r="AEY30" s="71"/>
      <c r="AFO30" s="71"/>
      <c r="AGE30" s="71"/>
      <c r="AGU30" s="71"/>
      <c r="AHK30" s="71"/>
      <c r="AIA30" s="71"/>
      <c r="AIQ30" s="71"/>
      <c r="AJG30" s="71"/>
      <c r="AJW30" s="71"/>
      <c r="AKM30" s="71"/>
      <c r="ALC30" s="71"/>
      <c r="ALS30" s="71"/>
      <c r="AMI30" s="71"/>
      <c r="AMY30" s="71"/>
      <c r="ANO30" s="71"/>
      <c r="AOE30" s="71"/>
      <c r="AOU30" s="71"/>
      <c r="APK30" s="71"/>
      <c r="AQA30" s="71"/>
      <c r="AQQ30" s="71"/>
      <c r="ARG30" s="71"/>
      <c r="ARW30" s="71"/>
      <c r="ASM30" s="71"/>
      <c r="ATC30" s="71"/>
      <c r="ATS30" s="71"/>
      <c r="AUI30" s="71"/>
      <c r="AUY30" s="71"/>
      <c r="AVO30" s="71"/>
      <c r="AWE30" s="71"/>
      <c r="AWU30" s="71"/>
      <c r="AXK30" s="71"/>
      <c r="AYA30" s="71"/>
      <c r="AYQ30" s="71"/>
      <c r="AZG30" s="71"/>
      <c r="AZW30" s="71"/>
      <c r="BAM30" s="71"/>
      <c r="BBC30" s="71"/>
      <c r="BBS30" s="71"/>
      <c r="BCI30" s="71"/>
      <c r="BCY30" s="71"/>
      <c r="BDO30" s="71"/>
      <c r="BEE30" s="71"/>
      <c r="BEU30" s="71"/>
      <c r="BFK30" s="71"/>
      <c r="BGA30" s="71"/>
      <c r="BGQ30" s="71"/>
      <c r="BHG30" s="71"/>
      <c r="BHW30" s="71"/>
      <c r="BIM30" s="71"/>
      <c r="BJC30" s="71"/>
      <c r="BJS30" s="71"/>
      <c r="BKI30" s="71"/>
      <c r="BKY30" s="71"/>
      <c r="BLO30" s="71"/>
      <c r="BME30" s="71"/>
      <c r="BMU30" s="71"/>
      <c r="BNK30" s="71"/>
      <c r="BOA30" s="71"/>
      <c r="BOQ30" s="71"/>
      <c r="BPG30" s="71"/>
      <c r="BPW30" s="71"/>
      <c r="BQM30" s="71"/>
      <c r="BRC30" s="71"/>
      <c r="BRS30" s="71"/>
      <c r="BSI30" s="71"/>
      <c r="BSY30" s="71"/>
      <c r="BTO30" s="71"/>
      <c r="BUE30" s="71"/>
      <c r="BUU30" s="71"/>
      <c r="BVK30" s="71"/>
      <c r="BWA30" s="71"/>
      <c r="BWQ30" s="71"/>
      <c r="BXG30" s="71"/>
      <c r="BXW30" s="71"/>
      <c r="BYM30" s="71"/>
      <c r="BZC30" s="71"/>
      <c r="BZS30" s="71"/>
      <c r="CAI30" s="71"/>
      <c r="CAY30" s="71"/>
      <c r="CBO30" s="71"/>
      <c r="CCE30" s="71"/>
      <c r="CCU30" s="71"/>
      <c r="CDK30" s="71"/>
      <c r="CEA30" s="71"/>
      <c r="CEQ30" s="71"/>
      <c r="CFG30" s="71"/>
      <c r="CFW30" s="71"/>
      <c r="CGM30" s="71"/>
      <c r="CHC30" s="71"/>
      <c r="CHS30" s="71"/>
      <c r="CII30" s="71"/>
      <c r="CIY30" s="71"/>
      <c r="CJO30" s="71"/>
      <c r="CKE30" s="71"/>
      <c r="CKU30" s="71"/>
      <c r="CLK30" s="71"/>
      <c r="CMA30" s="71"/>
      <c r="CMQ30" s="71"/>
      <c r="CNG30" s="71"/>
      <c r="CNW30" s="71"/>
      <c r="COM30" s="71"/>
      <c r="CPC30" s="71"/>
      <c r="CPS30" s="71"/>
      <c r="CQI30" s="71"/>
      <c r="CQY30" s="71"/>
      <c r="CRO30" s="71"/>
      <c r="CSE30" s="71"/>
      <c r="CSU30" s="71"/>
      <c r="CTK30" s="71"/>
      <c r="CUA30" s="71"/>
      <c r="CUQ30" s="71"/>
      <c r="CVG30" s="71"/>
      <c r="CVW30" s="71"/>
      <c r="CWM30" s="71"/>
      <c r="CXC30" s="71"/>
      <c r="CXS30" s="71"/>
      <c r="CYI30" s="71"/>
      <c r="CYY30" s="71"/>
      <c r="CZO30" s="71"/>
      <c r="DAE30" s="71"/>
      <c r="DAU30" s="71"/>
      <c r="DBK30" s="71"/>
      <c r="DCA30" s="71"/>
      <c r="DCQ30" s="71"/>
      <c r="DDG30" s="71"/>
      <c r="DDW30" s="71"/>
      <c r="DEM30" s="71"/>
      <c r="DFC30" s="71"/>
      <c r="DFS30" s="71"/>
      <c r="DGI30" s="71"/>
      <c r="DGY30" s="71"/>
      <c r="DHO30" s="71"/>
      <c r="DIE30" s="71"/>
      <c r="DIU30" s="71"/>
      <c r="DJK30" s="71"/>
      <c r="DKA30" s="71"/>
      <c r="DKQ30" s="71"/>
      <c r="DLG30" s="71"/>
      <c r="DLW30" s="71"/>
      <c r="DMM30" s="71"/>
      <c r="DNC30" s="71"/>
      <c r="DNS30" s="71"/>
      <c r="DOI30" s="71"/>
      <c r="DOY30" s="71"/>
      <c r="DPO30" s="71"/>
      <c r="DQE30" s="71"/>
      <c r="DQU30" s="71"/>
      <c r="DRK30" s="71"/>
      <c r="DSA30" s="71"/>
      <c r="DSQ30" s="71"/>
      <c r="DTG30" s="71"/>
      <c r="DTW30" s="71"/>
      <c r="DUM30" s="71"/>
      <c r="DVC30" s="71"/>
      <c r="DVS30" s="71"/>
      <c r="DWI30" s="71"/>
      <c r="DWY30" s="71"/>
      <c r="DXO30" s="71"/>
      <c r="DYE30" s="71"/>
      <c r="DYU30" s="71"/>
      <c r="DZK30" s="71"/>
      <c r="EAA30" s="71"/>
      <c r="EAQ30" s="71"/>
      <c r="EBG30" s="71"/>
      <c r="EBW30" s="71"/>
      <c r="ECM30" s="71"/>
      <c r="EDC30" s="71"/>
      <c r="EDS30" s="71"/>
      <c r="EEI30" s="71"/>
      <c r="EEY30" s="71"/>
      <c r="EFO30" s="71"/>
      <c r="EGE30" s="71"/>
      <c r="EGU30" s="71"/>
      <c r="EHK30" s="71"/>
      <c r="EIA30" s="71"/>
      <c r="EIQ30" s="71"/>
      <c r="EJG30" s="71"/>
      <c r="EJW30" s="71"/>
      <c r="EKM30" s="71"/>
      <c r="ELC30" s="71"/>
      <c r="ELS30" s="71"/>
      <c r="EMI30" s="71"/>
      <c r="EMY30" s="71"/>
      <c r="ENO30" s="71"/>
      <c r="EOE30" s="71"/>
      <c r="EOU30" s="71"/>
      <c r="EPK30" s="71"/>
      <c r="EQA30" s="71"/>
      <c r="EQQ30" s="71"/>
      <c r="ERG30" s="71"/>
      <c r="ERW30" s="71"/>
      <c r="ESM30" s="71"/>
      <c r="ETC30" s="71"/>
      <c r="ETS30" s="71"/>
      <c r="EUI30" s="71"/>
      <c r="EUY30" s="71"/>
      <c r="EVO30" s="71"/>
      <c r="EWE30" s="71"/>
      <c r="EWU30" s="71"/>
      <c r="EXK30" s="71"/>
      <c r="EYA30" s="71"/>
      <c r="EYQ30" s="71"/>
      <c r="EZG30" s="71"/>
      <c r="EZW30" s="71"/>
      <c r="FAM30" s="71"/>
      <c r="FBC30" s="71"/>
      <c r="FBS30" s="71"/>
      <c r="FCI30" s="71"/>
      <c r="FCY30" s="71"/>
      <c r="FDO30" s="71"/>
      <c r="FEE30" s="71"/>
      <c r="FEU30" s="71"/>
      <c r="FFK30" s="71"/>
      <c r="FGA30" s="71"/>
      <c r="FGQ30" s="71"/>
      <c r="FHG30" s="71"/>
      <c r="FHW30" s="71"/>
      <c r="FIM30" s="71"/>
      <c r="FJC30" s="71"/>
      <c r="FJS30" s="71"/>
      <c r="FKI30" s="71"/>
      <c r="FKY30" s="71"/>
      <c r="FLO30" s="71"/>
      <c r="FME30" s="71"/>
      <c r="FMU30" s="71"/>
      <c r="FNK30" s="71"/>
      <c r="FOA30" s="71"/>
      <c r="FOQ30" s="71"/>
      <c r="FPG30" s="71"/>
      <c r="FPW30" s="71"/>
      <c r="FQM30" s="71"/>
      <c r="FRC30" s="71"/>
      <c r="FRS30" s="71"/>
      <c r="FSI30" s="71"/>
      <c r="FSY30" s="71"/>
      <c r="FTO30" s="71"/>
      <c r="FUE30" s="71"/>
      <c r="FUU30" s="71"/>
      <c r="FVK30" s="71"/>
      <c r="FWA30" s="71"/>
      <c r="FWQ30" s="71"/>
      <c r="FXG30" s="71"/>
      <c r="FXW30" s="71"/>
      <c r="FYM30" s="71"/>
      <c r="FZC30" s="71"/>
      <c r="FZS30" s="71"/>
      <c r="GAI30" s="71"/>
      <c r="GAY30" s="71"/>
      <c r="GBO30" s="71"/>
      <c r="GCE30" s="71"/>
      <c r="GCU30" s="71"/>
      <c r="GDK30" s="71"/>
      <c r="GEA30" s="71"/>
      <c r="GEQ30" s="71"/>
      <c r="GFG30" s="71"/>
      <c r="GFW30" s="71"/>
      <c r="GGM30" s="71"/>
      <c r="GHC30" s="71"/>
      <c r="GHS30" s="71"/>
      <c r="GII30" s="71"/>
      <c r="GIY30" s="71"/>
      <c r="GJO30" s="71"/>
      <c r="GKE30" s="71"/>
      <c r="GKU30" s="71"/>
      <c r="GLK30" s="71"/>
      <c r="GMA30" s="71"/>
      <c r="GMQ30" s="71"/>
      <c r="GNG30" s="71"/>
      <c r="GNW30" s="71"/>
      <c r="GOM30" s="71"/>
      <c r="GPC30" s="71"/>
      <c r="GPS30" s="71"/>
      <c r="GQI30" s="71"/>
      <c r="GQY30" s="71"/>
      <c r="GRO30" s="71"/>
      <c r="GSE30" s="71"/>
      <c r="GSU30" s="71"/>
      <c r="GTK30" s="71"/>
      <c r="GUA30" s="71"/>
      <c r="GUQ30" s="71"/>
      <c r="GVG30" s="71"/>
      <c r="GVW30" s="71"/>
      <c r="GWM30" s="71"/>
      <c r="GXC30" s="71"/>
      <c r="GXS30" s="71"/>
      <c r="GYI30" s="71"/>
      <c r="GYY30" s="71"/>
      <c r="GZO30" s="71"/>
      <c r="HAE30" s="71"/>
      <c r="HAU30" s="71"/>
      <c r="HBK30" s="71"/>
      <c r="HCA30" s="71"/>
      <c r="HCQ30" s="71"/>
      <c r="HDG30" s="71"/>
      <c r="HDW30" s="71"/>
      <c r="HEM30" s="71"/>
      <c r="HFC30" s="71"/>
      <c r="HFS30" s="71"/>
      <c r="HGI30" s="71"/>
      <c r="HGY30" s="71"/>
      <c r="HHO30" s="71"/>
      <c r="HIE30" s="71"/>
      <c r="HIU30" s="71"/>
      <c r="HJK30" s="71"/>
      <c r="HKA30" s="71"/>
      <c r="HKQ30" s="71"/>
      <c r="HLG30" s="71"/>
      <c r="HLW30" s="71"/>
      <c r="HMM30" s="71"/>
      <c r="HNC30" s="71"/>
      <c r="HNS30" s="71"/>
      <c r="HOI30" s="71"/>
      <c r="HOY30" s="71"/>
      <c r="HPO30" s="71"/>
      <c r="HQE30" s="71"/>
      <c r="HQU30" s="71"/>
      <c r="HRK30" s="71"/>
      <c r="HSA30" s="71"/>
      <c r="HSQ30" s="71"/>
      <c r="HTG30" s="71"/>
      <c r="HTW30" s="71"/>
      <c r="HUM30" s="71"/>
      <c r="HVC30" s="71"/>
      <c r="HVS30" s="71"/>
      <c r="HWI30" s="71"/>
      <c r="HWY30" s="71"/>
      <c r="HXO30" s="71"/>
      <c r="HYE30" s="71"/>
      <c r="HYU30" s="71"/>
      <c r="HZK30" s="71"/>
      <c r="IAA30" s="71"/>
      <c r="IAQ30" s="71"/>
      <c r="IBG30" s="71"/>
      <c r="IBW30" s="71"/>
      <c r="ICM30" s="71"/>
      <c r="IDC30" s="71"/>
      <c r="IDS30" s="71"/>
      <c r="IEI30" s="71"/>
      <c r="IEY30" s="71"/>
      <c r="IFO30" s="71"/>
      <c r="IGE30" s="71"/>
      <c r="IGU30" s="71"/>
      <c r="IHK30" s="71"/>
      <c r="IIA30" s="71"/>
      <c r="IIQ30" s="71"/>
      <c r="IJG30" s="71"/>
      <c r="IJW30" s="71"/>
      <c r="IKM30" s="71"/>
      <c r="ILC30" s="71"/>
      <c r="ILS30" s="71"/>
      <c r="IMI30" s="71"/>
      <c r="IMY30" s="71"/>
      <c r="INO30" s="71"/>
      <c r="IOE30" s="71"/>
      <c r="IOU30" s="71"/>
      <c r="IPK30" s="71"/>
      <c r="IQA30" s="71"/>
      <c r="IQQ30" s="71"/>
      <c r="IRG30" s="71"/>
      <c r="IRW30" s="71"/>
      <c r="ISM30" s="71"/>
      <c r="ITC30" s="71"/>
      <c r="ITS30" s="71"/>
      <c r="IUI30" s="71"/>
      <c r="IUY30" s="71"/>
      <c r="IVO30" s="71"/>
      <c r="IWE30" s="71"/>
      <c r="IWU30" s="71"/>
      <c r="IXK30" s="71"/>
      <c r="IYA30" s="71"/>
      <c r="IYQ30" s="71"/>
      <c r="IZG30" s="71"/>
      <c r="IZW30" s="71"/>
      <c r="JAM30" s="71"/>
      <c r="JBC30" s="71"/>
      <c r="JBS30" s="71"/>
      <c r="JCI30" s="71"/>
      <c r="JCY30" s="71"/>
      <c r="JDO30" s="71"/>
      <c r="JEE30" s="71"/>
      <c r="JEU30" s="71"/>
      <c r="JFK30" s="71"/>
      <c r="JGA30" s="71"/>
      <c r="JGQ30" s="71"/>
      <c r="JHG30" s="71"/>
      <c r="JHW30" s="71"/>
      <c r="JIM30" s="71"/>
      <c r="JJC30" s="71"/>
      <c r="JJS30" s="71"/>
      <c r="JKI30" s="71"/>
      <c r="JKY30" s="71"/>
      <c r="JLO30" s="71"/>
      <c r="JME30" s="71"/>
      <c r="JMU30" s="71"/>
      <c r="JNK30" s="71"/>
      <c r="JOA30" s="71"/>
      <c r="JOQ30" s="71"/>
      <c r="JPG30" s="71"/>
      <c r="JPW30" s="71"/>
      <c r="JQM30" s="71"/>
      <c r="JRC30" s="71"/>
      <c r="JRS30" s="71"/>
      <c r="JSI30" s="71"/>
      <c r="JSY30" s="71"/>
      <c r="JTO30" s="71"/>
      <c r="JUE30" s="71"/>
      <c r="JUU30" s="71"/>
      <c r="JVK30" s="71"/>
      <c r="JWA30" s="71"/>
      <c r="JWQ30" s="71"/>
      <c r="JXG30" s="71"/>
      <c r="JXW30" s="71"/>
      <c r="JYM30" s="71"/>
      <c r="JZC30" s="71"/>
      <c r="JZS30" s="71"/>
      <c r="KAI30" s="71"/>
      <c r="KAY30" s="71"/>
      <c r="KBO30" s="71"/>
      <c r="KCE30" s="71"/>
      <c r="KCU30" s="71"/>
      <c r="KDK30" s="71"/>
      <c r="KEA30" s="71"/>
      <c r="KEQ30" s="71"/>
      <c r="KFG30" s="71"/>
      <c r="KFW30" s="71"/>
      <c r="KGM30" s="71"/>
      <c r="KHC30" s="71"/>
      <c r="KHS30" s="71"/>
      <c r="KII30" s="71"/>
      <c r="KIY30" s="71"/>
      <c r="KJO30" s="71"/>
      <c r="KKE30" s="71"/>
      <c r="KKU30" s="71"/>
      <c r="KLK30" s="71"/>
      <c r="KMA30" s="71"/>
      <c r="KMQ30" s="71"/>
      <c r="KNG30" s="71"/>
      <c r="KNW30" s="71"/>
      <c r="KOM30" s="71"/>
      <c r="KPC30" s="71"/>
      <c r="KPS30" s="71"/>
      <c r="KQI30" s="71"/>
      <c r="KQY30" s="71"/>
      <c r="KRO30" s="71"/>
      <c r="KSE30" s="71"/>
      <c r="KSU30" s="71"/>
      <c r="KTK30" s="71"/>
      <c r="KUA30" s="71"/>
      <c r="KUQ30" s="71"/>
      <c r="KVG30" s="71"/>
      <c r="KVW30" s="71"/>
      <c r="KWM30" s="71"/>
      <c r="KXC30" s="71"/>
      <c r="KXS30" s="71"/>
      <c r="KYI30" s="71"/>
      <c r="KYY30" s="71"/>
      <c r="KZO30" s="71"/>
      <c r="LAE30" s="71"/>
      <c r="LAU30" s="71"/>
      <c r="LBK30" s="71"/>
      <c r="LCA30" s="71"/>
      <c r="LCQ30" s="71"/>
      <c r="LDG30" s="71"/>
      <c r="LDW30" s="71"/>
      <c r="LEM30" s="71"/>
      <c r="LFC30" s="71"/>
      <c r="LFS30" s="71"/>
      <c r="LGI30" s="71"/>
      <c r="LGY30" s="71"/>
      <c r="LHO30" s="71"/>
      <c r="LIE30" s="71"/>
      <c r="LIU30" s="71"/>
      <c r="LJK30" s="71"/>
      <c r="LKA30" s="71"/>
      <c r="LKQ30" s="71"/>
      <c r="LLG30" s="71"/>
      <c r="LLW30" s="71"/>
      <c r="LMM30" s="71"/>
      <c r="LNC30" s="71"/>
      <c r="LNS30" s="71"/>
      <c r="LOI30" s="71"/>
      <c r="LOY30" s="71"/>
      <c r="LPO30" s="71"/>
      <c r="LQE30" s="71"/>
      <c r="LQU30" s="71"/>
      <c r="LRK30" s="71"/>
      <c r="LSA30" s="71"/>
      <c r="LSQ30" s="71"/>
      <c r="LTG30" s="71"/>
      <c r="LTW30" s="71"/>
      <c r="LUM30" s="71"/>
      <c r="LVC30" s="71"/>
      <c r="LVS30" s="71"/>
      <c r="LWI30" s="71"/>
      <c r="LWY30" s="71"/>
      <c r="LXO30" s="71"/>
      <c r="LYE30" s="71"/>
      <c r="LYU30" s="71"/>
      <c r="LZK30" s="71"/>
      <c r="MAA30" s="71"/>
      <c r="MAQ30" s="71"/>
      <c r="MBG30" s="71"/>
      <c r="MBW30" s="71"/>
      <c r="MCM30" s="71"/>
      <c r="MDC30" s="71"/>
      <c r="MDS30" s="71"/>
      <c r="MEI30" s="71"/>
      <c r="MEY30" s="71"/>
      <c r="MFO30" s="71"/>
      <c r="MGE30" s="71"/>
      <c r="MGU30" s="71"/>
      <c r="MHK30" s="71"/>
      <c r="MIA30" s="71"/>
      <c r="MIQ30" s="71"/>
      <c r="MJG30" s="71"/>
      <c r="MJW30" s="71"/>
      <c r="MKM30" s="71"/>
      <c r="MLC30" s="71"/>
      <c r="MLS30" s="71"/>
      <c r="MMI30" s="71"/>
      <c r="MMY30" s="71"/>
      <c r="MNO30" s="71"/>
      <c r="MOE30" s="71"/>
      <c r="MOU30" s="71"/>
      <c r="MPK30" s="71"/>
      <c r="MQA30" s="71"/>
      <c r="MQQ30" s="71"/>
      <c r="MRG30" s="71"/>
      <c r="MRW30" s="71"/>
      <c r="MSM30" s="71"/>
      <c r="MTC30" s="71"/>
      <c r="MTS30" s="71"/>
      <c r="MUI30" s="71"/>
      <c r="MUY30" s="71"/>
      <c r="MVO30" s="71"/>
      <c r="MWE30" s="71"/>
      <c r="MWU30" s="71"/>
      <c r="MXK30" s="71"/>
      <c r="MYA30" s="71"/>
      <c r="MYQ30" s="71"/>
      <c r="MZG30" s="71"/>
      <c r="MZW30" s="71"/>
      <c r="NAM30" s="71"/>
      <c r="NBC30" s="71"/>
      <c r="NBS30" s="71"/>
      <c r="NCI30" s="71"/>
      <c r="NCY30" s="71"/>
      <c r="NDO30" s="71"/>
      <c r="NEE30" s="71"/>
      <c r="NEU30" s="71"/>
      <c r="NFK30" s="71"/>
      <c r="NGA30" s="71"/>
      <c r="NGQ30" s="71"/>
      <c r="NHG30" s="71"/>
      <c r="NHW30" s="71"/>
      <c r="NIM30" s="71"/>
      <c r="NJC30" s="71"/>
      <c r="NJS30" s="71"/>
      <c r="NKI30" s="71"/>
      <c r="NKY30" s="71"/>
      <c r="NLO30" s="71"/>
      <c r="NME30" s="71"/>
      <c r="NMU30" s="71"/>
      <c r="NNK30" s="71"/>
      <c r="NOA30" s="71"/>
      <c r="NOQ30" s="71"/>
      <c r="NPG30" s="71"/>
      <c r="NPW30" s="71"/>
      <c r="NQM30" s="71"/>
      <c r="NRC30" s="71"/>
      <c r="NRS30" s="71"/>
      <c r="NSI30" s="71"/>
      <c r="NSY30" s="71"/>
      <c r="NTO30" s="71"/>
      <c r="NUE30" s="71"/>
      <c r="NUU30" s="71"/>
      <c r="NVK30" s="71"/>
      <c r="NWA30" s="71"/>
      <c r="NWQ30" s="71"/>
      <c r="NXG30" s="71"/>
      <c r="NXW30" s="71"/>
      <c r="NYM30" s="71"/>
      <c r="NZC30" s="71"/>
      <c r="NZS30" s="71"/>
      <c r="OAI30" s="71"/>
      <c r="OAY30" s="71"/>
      <c r="OBO30" s="71"/>
      <c r="OCE30" s="71"/>
      <c r="OCU30" s="71"/>
      <c r="ODK30" s="71"/>
      <c r="OEA30" s="71"/>
      <c r="OEQ30" s="71"/>
      <c r="OFG30" s="71"/>
      <c r="OFW30" s="71"/>
      <c r="OGM30" s="71"/>
      <c r="OHC30" s="71"/>
      <c r="OHS30" s="71"/>
      <c r="OII30" s="71"/>
      <c r="OIY30" s="71"/>
      <c r="OJO30" s="71"/>
      <c r="OKE30" s="71"/>
      <c r="OKU30" s="71"/>
      <c r="OLK30" s="71"/>
      <c r="OMA30" s="71"/>
      <c r="OMQ30" s="71"/>
      <c r="ONG30" s="71"/>
      <c r="ONW30" s="71"/>
      <c r="OOM30" s="71"/>
      <c r="OPC30" s="71"/>
      <c r="OPS30" s="71"/>
      <c r="OQI30" s="71"/>
      <c r="OQY30" s="71"/>
      <c r="ORO30" s="71"/>
      <c r="OSE30" s="71"/>
      <c r="OSU30" s="71"/>
      <c r="OTK30" s="71"/>
      <c r="OUA30" s="71"/>
      <c r="OUQ30" s="71"/>
      <c r="OVG30" s="71"/>
      <c r="OVW30" s="71"/>
      <c r="OWM30" s="71"/>
      <c r="OXC30" s="71"/>
      <c r="OXS30" s="71"/>
      <c r="OYI30" s="71"/>
      <c r="OYY30" s="71"/>
      <c r="OZO30" s="71"/>
      <c r="PAE30" s="71"/>
      <c r="PAU30" s="71"/>
      <c r="PBK30" s="71"/>
      <c r="PCA30" s="71"/>
      <c r="PCQ30" s="71"/>
      <c r="PDG30" s="71"/>
      <c r="PDW30" s="71"/>
      <c r="PEM30" s="71"/>
      <c r="PFC30" s="71"/>
      <c r="PFS30" s="71"/>
      <c r="PGI30" s="71"/>
      <c r="PGY30" s="71"/>
      <c r="PHO30" s="71"/>
      <c r="PIE30" s="71"/>
      <c r="PIU30" s="71"/>
      <c r="PJK30" s="71"/>
      <c r="PKA30" s="71"/>
      <c r="PKQ30" s="71"/>
      <c r="PLG30" s="71"/>
      <c r="PLW30" s="71"/>
      <c r="PMM30" s="71"/>
      <c r="PNC30" s="71"/>
      <c r="PNS30" s="71"/>
      <c r="POI30" s="71"/>
      <c r="POY30" s="71"/>
      <c r="PPO30" s="71"/>
      <c r="PQE30" s="71"/>
      <c r="PQU30" s="71"/>
      <c r="PRK30" s="71"/>
      <c r="PSA30" s="71"/>
      <c r="PSQ30" s="71"/>
      <c r="PTG30" s="71"/>
      <c r="PTW30" s="71"/>
      <c r="PUM30" s="71"/>
      <c r="PVC30" s="71"/>
      <c r="PVS30" s="71"/>
      <c r="PWI30" s="71"/>
      <c r="PWY30" s="71"/>
      <c r="PXO30" s="71"/>
      <c r="PYE30" s="71"/>
      <c r="PYU30" s="71"/>
      <c r="PZK30" s="71"/>
      <c r="QAA30" s="71"/>
      <c r="QAQ30" s="71"/>
      <c r="QBG30" s="71"/>
      <c r="QBW30" s="71"/>
      <c r="QCM30" s="71"/>
      <c r="QDC30" s="71"/>
      <c r="QDS30" s="71"/>
      <c r="QEI30" s="71"/>
      <c r="QEY30" s="71"/>
      <c r="QFO30" s="71"/>
      <c r="QGE30" s="71"/>
      <c r="QGU30" s="71"/>
      <c r="QHK30" s="71"/>
      <c r="QIA30" s="71"/>
      <c r="QIQ30" s="71"/>
      <c r="QJG30" s="71"/>
      <c r="QJW30" s="71"/>
      <c r="QKM30" s="71"/>
      <c r="QLC30" s="71"/>
      <c r="QLS30" s="71"/>
      <c r="QMI30" s="71"/>
      <c r="QMY30" s="71"/>
      <c r="QNO30" s="71"/>
      <c r="QOE30" s="71"/>
      <c r="QOU30" s="71"/>
      <c r="QPK30" s="71"/>
      <c r="QQA30" s="71"/>
      <c r="QQQ30" s="71"/>
      <c r="QRG30" s="71"/>
      <c r="QRW30" s="71"/>
      <c r="QSM30" s="71"/>
      <c r="QTC30" s="71"/>
      <c r="QTS30" s="71"/>
      <c r="QUI30" s="71"/>
      <c r="QUY30" s="71"/>
      <c r="QVO30" s="71"/>
      <c r="QWE30" s="71"/>
      <c r="QWU30" s="71"/>
      <c r="QXK30" s="71"/>
      <c r="QYA30" s="71"/>
      <c r="QYQ30" s="71"/>
      <c r="QZG30" s="71"/>
      <c r="QZW30" s="71"/>
      <c r="RAM30" s="71"/>
      <c r="RBC30" s="71"/>
      <c r="RBS30" s="71"/>
      <c r="RCI30" s="71"/>
      <c r="RCY30" s="71"/>
      <c r="RDO30" s="71"/>
      <c r="REE30" s="71"/>
      <c r="REU30" s="71"/>
      <c r="RFK30" s="71"/>
      <c r="RGA30" s="71"/>
      <c r="RGQ30" s="71"/>
      <c r="RHG30" s="71"/>
      <c r="RHW30" s="71"/>
      <c r="RIM30" s="71"/>
      <c r="RJC30" s="71"/>
      <c r="RJS30" s="71"/>
      <c r="RKI30" s="71"/>
      <c r="RKY30" s="71"/>
      <c r="RLO30" s="71"/>
      <c r="RME30" s="71"/>
      <c r="RMU30" s="71"/>
      <c r="RNK30" s="71"/>
      <c r="ROA30" s="71"/>
      <c r="ROQ30" s="71"/>
      <c r="RPG30" s="71"/>
      <c r="RPW30" s="71"/>
      <c r="RQM30" s="71"/>
      <c r="RRC30" s="71"/>
      <c r="RRS30" s="71"/>
      <c r="RSI30" s="71"/>
      <c r="RSY30" s="71"/>
      <c r="RTO30" s="71"/>
      <c r="RUE30" s="71"/>
      <c r="RUU30" s="71"/>
      <c r="RVK30" s="71"/>
      <c r="RWA30" s="71"/>
      <c r="RWQ30" s="71"/>
      <c r="RXG30" s="71"/>
      <c r="RXW30" s="71"/>
      <c r="RYM30" s="71"/>
      <c r="RZC30" s="71"/>
      <c r="RZS30" s="71"/>
      <c r="SAI30" s="71"/>
      <c r="SAY30" s="71"/>
      <c r="SBO30" s="71"/>
      <c r="SCE30" s="71"/>
      <c r="SCU30" s="71"/>
      <c r="SDK30" s="71"/>
      <c r="SEA30" s="71"/>
      <c r="SEQ30" s="71"/>
      <c r="SFG30" s="71"/>
      <c r="SFW30" s="71"/>
      <c r="SGM30" s="71"/>
      <c r="SHC30" s="71"/>
      <c r="SHS30" s="71"/>
      <c r="SII30" s="71"/>
      <c r="SIY30" s="71"/>
      <c r="SJO30" s="71"/>
      <c r="SKE30" s="71"/>
      <c r="SKU30" s="71"/>
      <c r="SLK30" s="71"/>
      <c r="SMA30" s="71"/>
      <c r="SMQ30" s="71"/>
      <c r="SNG30" s="71"/>
      <c r="SNW30" s="71"/>
      <c r="SOM30" s="71"/>
      <c r="SPC30" s="71"/>
      <c r="SPS30" s="71"/>
      <c r="SQI30" s="71"/>
      <c r="SQY30" s="71"/>
      <c r="SRO30" s="71"/>
      <c r="SSE30" s="71"/>
      <c r="SSU30" s="71"/>
      <c r="STK30" s="71"/>
      <c r="SUA30" s="71"/>
      <c r="SUQ30" s="71"/>
      <c r="SVG30" s="71"/>
      <c r="SVW30" s="71"/>
      <c r="SWM30" s="71"/>
      <c r="SXC30" s="71"/>
      <c r="SXS30" s="71"/>
      <c r="SYI30" s="71"/>
      <c r="SYY30" s="71"/>
      <c r="SZO30" s="71"/>
      <c r="TAE30" s="71"/>
      <c r="TAU30" s="71"/>
      <c r="TBK30" s="71"/>
      <c r="TCA30" s="71"/>
      <c r="TCQ30" s="71"/>
      <c r="TDG30" s="71"/>
      <c r="TDW30" s="71"/>
      <c r="TEM30" s="71"/>
      <c r="TFC30" s="71"/>
      <c r="TFS30" s="71"/>
      <c r="TGI30" s="71"/>
      <c r="TGY30" s="71"/>
      <c r="THO30" s="71"/>
      <c r="TIE30" s="71"/>
      <c r="TIU30" s="71"/>
      <c r="TJK30" s="71"/>
      <c r="TKA30" s="71"/>
      <c r="TKQ30" s="71"/>
      <c r="TLG30" s="71"/>
      <c r="TLW30" s="71"/>
      <c r="TMM30" s="71"/>
      <c r="TNC30" s="71"/>
      <c r="TNS30" s="71"/>
      <c r="TOI30" s="71"/>
      <c r="TOY30" s="71"/>
      <c r="TPO30" s="71"/>
      <c r="TQE30" s="71"/>
      <c r="TQU30" s="71"/>
      <c r="TRK30" s="71"/>
      <c r="TSA30" s="71"/>
      <c r="TSQ30" s="71"/>
      <c r="TTG30" s="71"/>
      <c r="TTW30" s="71"/>
      <c r="TUM30" s="71"/>
      <c r="TVC30" s="71"/>
      <c r="TVS30" s="71"/>
      <c r="TWI30" s="71"/>
      <c r="TWY30" s="71"/>
      <c r="TXO30" s="71"/>
      <c r="TYE30" s="71"/>
      <c r="TYU30" s="71"/>
      <c r="TZK30" s="71"/>
      <c r="UAA30" s="71"/>
      <c r="UAQ30" s="71"/>
      <c r="UBG30" s="71"/>
      <c r="UBW30" s="71"/>
      <c r="UCM30" s="71"/>
      <c r="UDC30" s="71"/>
      <c r="UDS30" s="71"/>
      <c r="UEI30" s="71"/>
      <c r="UEY30" s="71"/>
      <c r="UFO30" s="71"/>
      <c r="UGE30" s="71"/>
      <c r="UGU30" s="71"/>
      <c r="UHK30" s="71"/>
      <c r="UIA30" s="71"/>
      <c r="UIQ30" s="71"/>
      <c r="UJG30" s="71"/>
      <c r="UJW30" s="71"/>
      <c r="UKM30" s="71"/>
      <c r="ULC30" s="71"/>
      <c r="ULS30" s="71"/>
      <c r="UMI30" s="71"/>
      <c r="UMY30" s="71"/>
      <c r="UNO30" s="71"/>
      <c r="UOE30" s="71"/>
      <c r="UOU30" s="71"/>
      <c r="UPK30" s="71"/>
      <c r="UQA30" s="71"/>
      <c r="UQQ30" s="71"/>
      <c r="URG30" s="71"/>
      <c r="URW30" s="71"/>
      <c r="USM30" s="71"/>
      <c r="UTC30" s="71"/>
      <c r="UTS30" s="71"/>
      <c r="UUI30" s="71"/>
      <c r="UUY30" s="71"/>
      <c r="UVO30" s="71"/>
      <c r="UWE30" s="71"/>
      <c r="UWU30" s="71"/>
      <c r="UXK30" s="71"/>
      <c r="UYA30" s="71"/>
      <c r="UYQ30" s="71"/>
      <c r="UZG30" s="71"/>
      <c r="UZW30" s="71"/>
      <c r="VAM30" s="71"/>
      <c r="VBC30" s="71"/>
      <c r="VBS30" s="71"/>
      <c r="VCI30" s="71"/>
      <c r="VCY30" s="71"/>
      <c r="VDO30" s="71"/>
      <c r="VEE30" s="71"/>
      <c r="VEU30" s="71"/>
      <c r="VFK30" s="71"/>
      <c r="VGA30" s="71"/>
      <c r="VGQ30" s="71"/>
      <c r="VHG30" s="71"/>
      <c r="VHW30" s="71"/>
      <c r="VIM30" s="71"/>
      <c r="VJC30" s="71"/>
      <c r="VJS30" s="71"/>
      <c r="VKI30" s="71"/>
      <c r="VKY30" s="71"/>
      <c r="VLO30" s="71"/>
      <c r="VME30" s="71"/>
      <c r="VMU30" s="71"/>
      <c r="VNK30" s="71"/>
      <c r="VOA30" s="71"/>
      <c r="VOQ30" s="71"/>
      <c r="VPG30" s="71"/>
      <c r="VPW30" s="71"/>
      <c r="VQM30" s="71"/>
      <c r="VRC30" s="71"/>
      <c r="VRS30" s="71"/>
      <c r="VSI30" s="71"/>
      <c r="VSY30" s="71"/>
      <c r="VTO30" s="71"/>
      <c r="VUE30" s="71"/>
      <c r="VUU30" s="71"/>
      <c r="VVK30" s="71"/>
      <c r="VWA30" s="71"/>
      <c r="VWQ30" s="71"/>
      <c r="VXG30" s="71"/>
      <c r="VXW30" s="71"/>
      <c r="VYM30" s="71"/>
      <c r="VZC30" s="71"/>
      <c r="VZS30" s="71"/>
      <c r="WAI30" s="71"/>
      <c r="WAY30" s="71"/>
      <c r="WBO30" s="71"/>
      <c r="WCE30" s="71"/>
      <c r="WCU30" s="71"/>
      <c r="WDK30" s="71"/>
      <c r="WEA30" s="71"/>
      <c r="WEQ30" s="71"/>
      <c r="WFG30" s="71"/>
      <c r="WFW30" s="71"/>
      <c r="WGM30" s="71"/>
      <c r="WHC30" s="71"/>
      <c r="WHS30" s="71"/>
      <c r="WII30" s="71"/>
      <c r="WIY30" s="71"/>
      <c r="WJO30" s="71"/>
      <c r="WKE30" s="71"/>
      <c r="WKU30" s="71"/>
      <c r="WLK30" s="71"/>
      <c r="WMA30" s="71"/>
      <c r="WMQ30" s="71"/>
      <c r="WNG30" s="71"/>
      <c r="WNW30" s="71"/>
      <c r="WOM30" s="71"/>
      <c r="WPC30" s="71"/>
      <c r="WPS30" s="71"/>
      <c r="WQI30" s="71"/>
      <c r="WQY30" s="71"/>
      <c r="WRO30" s="71"/>
      <c r="WSE30" s="71"/>
      <c r="WSU30" s="71"/>
      <c r="WTK30" s="71"/>
      <c r="WUA30" s="71"/>
      <c r="WUQ30" s="71"/>
      <c r="WVG30" s="71"/>
      <c r="WVW30" s="71"/>
      <c r="WWM30" s="71"/>
      <c r="WXC30" s="71"/>
      <c r="WXS30" s="71"/>
      <c r="WYI30" s="71"/>
      <c r="WYY30" s="71"/>
      <c r="WZO30" s="71"/>
      <c r="XAE30" s="71"/>
      <c r="XAU30" s="71"/>
      <c r="XBK30" s="71"/>
      <c r="XCA30" s="71"/>
      <c r="XCQ30" s="71"/>
      <c r="XDG30" s="71"/>
      <c r="XDW30" s="71"/>
      <c r="XEM30" s="71"/>
    </row>
    <row r="31" spans="1:1023 1039:2047 2063:3071 3087:4095 4111:5119 5135:6143 6159:7167 7183:8191 8207:9215 9231:10239 10255:11263 11279:12287 12303:13311 13327:14335 14351:15359 15375:16367">
      <c r="A31" s="20" t="str">
        <f>IF(COUNTBLANK(F31)=1," ",COUNTA($F$12:F31))</f>
        <v xml:space="preserve"> </v>
      </c>
      <c r="B31" s="73" t="s">
        <v>221</v>
      </c>
      <c r="C31" s="68" t="s">
        <v>127</v>
      </c>
      <c r="D31" s="68">
        <v>4</v>
      </c>
      <c r="E31" s="95"/>
      <c r="F31" s="134"/>
      <c r="G31" s="135">
        <f t="shared" si="0"/>
        <v>0</v>
      </c>
      <c r="H31" s="116"/>
      <c r="I31" s="135">
        <f t="shared" si="15"/>
        <v>0</v>
      </c>
      <c r="J31" s="135">
        <f t="shared" si="1"/>
        <v>0</v>
      </c>
      <c r="K31" s="135">
        <f t="shared" si="2"/>
        <v>0</v>
      </c>
      <c r="L31" s="135">
        <f t="shared" si="3"/>
        <v>0</v>
      </c>
      <c r="M31" s="135">
        <f t="shared" si="4"/>
        <v>0</v>
      </c>
      <c r="N31" s="135">
        <f t="shared" si="5"/>
        <v>0</v>
      </c>
      <c r="O31" s="70">
        <f t="shared" si="6"/>
        <v>0</v>
      </c>
      <c r="AE31" s="71"/>
      <c r="AU31" s="71"/>
      <c r="BK31" s="71"/>
      <c r="CA31" s="71"/>
      <c r="CQ31" s="71"/>
      <c r="DG31" s="71"/>
      <c r="DW31" s="71"/>
      <c r="EM31" s="71"/>
      <c r="FC31" s="71"/>
      <c r="FS31" s="71"/>
      <c r="GI31" s="71"/>
      <c r="GY31" s="71"/>
      <c r="HO31" s="71"/>
      <c r="IE31" s="71"/>
      <c r="IU31" s="71"/>
      <c r="JK31" s="71"/>
      <c r="KA31" s="71"/>
      <c r="KQ31" s="71"/>
      <c r="LG31" s="71"/>
      <c r="LW31" s="71"/>
      <c r="MM31" s="71"/>
      <c r="NC31" s="71"/>
      <c r="NS31" s="71"/>
      <c r="OI31" s="71"/>
      <c r="OY31" s="71"/>
      <c r="PO31" s="71"/>
      <c r="QE31" s="71"/>
      <c r="QU31" s="71"/>
      <c r="RK31" s="71"/>
      <c r="SA31" s="71"/>
      <c r="SQ31" s="71"/>
      <c r="TG31" s="71"/>
      <c r="TW31" s="71"/>
      <c r="UM31" s="71"/>
      <c r="VC31" s="71"/>
      <c r="VS31" s="71"/>
      <c r="WI31" s="71"/>
      <c r="WY31" s="71"/>
      <c r="XO31" s="71"/>
      <c r="YE31" s="71"/>
      <c r="YU31" s="71"/>
      <c r="ZK31" s="71"/>
      <c r="AAA31" s="71"/>
      <c r="AAQ31" s="71"/>
      <c r="ABG31" s="71"/>
      <c r="ABW31" s="71"/>
      <c r="ACM31" s="71"/>
      <c r="ADC31" s="71"/>
      <c r="ADS31" s="71"/>
      <c r="AEI31" s="71"/>
      <c r="AEY31" s="71"/>
      <c r="AFO31" s="71"/>
      <c r="AGE31" s="71"/>
      <c r="AGU31" s="71"/>
      <c r="AHK31" s="71"/>
      <c r="AIA31" s="71"/>
      <c r="AIQ31" s="71"/>
      <c r="AJG31" s="71"/>
      <c r="AJW31" s="71"/>
      <c r="AKM31" s="71"/>
      <c r="ALC31" s="71"/>
      <c r="ALS31" s="71"/>
      <c r="AMI31" s="71"/>
      <c r="AMY31" s="71"/>
      <c r="ANO31" s="71"/>
      <c r="AOE31" s="71"/>
      <c r="AOU31" s="71"/>
      <c r="APK31" s="71"/>
      <c r="AQA31" s="71"/>
      <c r="AQQ31" s="71"/>
      <c r="ARG31" s="71"/>
      <c r="ARW31" s="71"/>
      <c r="ASM31" s="71"/>
      <c r="ATC31" s="71"/>
      <c r="ATS31" s="71"/>
      <c r="AUI31" s="71"/>
      <c r="AUY31" s="71"/>
      <c r="AVO31" s="71"/>
      <c r="AWE31" s="71"/>
      <c r="AWU31" s="71"/>
      <c r="AXK31" s="71"/>
      <c r="AYA31" s="71"/>
      <c r="AYQ31" s="71"/>
      <c r="AZG31" s="71"/>
      <c r="AZW31" s="71"/>
      <c r="BAM31" s="71"/>
      <c r="BBC31" s="71"/>
      <c r="BBS31" s="71"/>
      <c r="BCI31" s="71"/>
      <c r="BCY31" s="71"/>
      <c r="BDO31" s="71"/>
      <c r="BEE31" s="71"/>
      <c r="BEU31" s="71"/>
      <c r="BFK31" s="71"/>
      <c r="BGA31" s="71"/>
      <c r="BGQ31" s="71"/>
      <c r="BHG31" s="71"/>
      <c r="BHW31" s="71"/>
      <c r="BIM31" s="71"/>
      <c r="BJC31" s="71"/>
      <c r="BJS31" s="71"/>
      <c r="BKI31" s="71"/>
      <c r="BKY31" s="71"/>
      <c r="BLO31" s="71"/>
      <c r="BME31" s="71"/>
      <c r="BMU31" s="71"/>
      <c r="BNK31" s="71"/>
      <c r="BOA31" s="71"/>
      <c r="BOQ31" s="71"/>
      <c r="BPG31" s="71"/>
      <c r="BPW31" s="71"/>
      <c r="BQM31" s="71"/>
      <c r="BRC31" s="71"/>
      <c r="BRS31" s="71"/>
      <c r="BSI31" s="71"/>
      <c r="BSY31" s="71"/>
      <c r="BTO31" s="71"/>
      <c r="BUE31" s="71"/>
      <c r="BUU31" s="71"/>
      <c r="BVK31" s="71"/>
      <c r="BWA31" s="71"/>
      <c r="BWQ31" s="71"/>
      <c r="BXG31" s="71"/>
      <c r="BXW31" s="71"/>
      <c r="BYM31" s="71"/>
      <c r="BZC31" s="71"/>
      <c r="BZS31" s="71"/>
      <c r="CAI31" s="71"/>
      <c r="CAY31" s="71"/>
      <c r="CBO31" s="71"/>
      <c r="CCE31" s="71"/>
      <c r="CCU31" s="71"/>
      <c r="CDK31" s="71"/>
      <c r="CEA31" s="71"/>
      <c r="CEQ31" s="71"/>
      <c r="CFG31" s="71"/>
      <c r="CFW31" s="71"/>
      <c r="CGM31" s="71"/>
      <c r="CHC31" s="71"/>
      <c r="CHS31" s="71"/>
      <c r="CII31" s="71"/>
      <c r="CIY31" s="71"/>
      <c r="CJO31" s="71"/>
      <c r="CKE31" s="71"/>
      <c r="CKU31" s="71"/>
      <c r="CLK31" s="71"/>
      <c r="CMA31" s="71"/>
      <c r="CMQ31" s="71"/>
      <c r="CNG31" s="71"/>
      <c r="CNW31" s="71"/>
      <c r="COM31" s="71"/>
      <c r="CPC31" s="71"/>
      <c r="CPS31" s="71"/>
      <c r="CQI31" s="71"/>
      <c r="CQY31" s="71"/>
      <c r="CRO31" s="71"/>
      <c r="CSE31" s="71"/>
      <c r="CSU31" s="71"/>
      <c r="CTK31" s="71"/>
      <c r="CUA31" s="71"/>
      <c r="CUQ31" s="71"/>
      <c r="CVG31" s="71"/>
      <c r="CVW31" s="71"/>
      <c r="CWM31" s="71"/>
      <c r="CXC31" s="71"/>
      <c r="CXS31" s="71"/>
      <c r="CYI31" s="71"/>
      <c r="CYY31" s="71"/>
      <c r="CZO31" s="71"/>
      <c r="DAE31" s="71"/>
      <c r="DAU31" s="71"/>
      <c r="DBK31" s="71"/>
      <c r="DCA31" s="71"/>
      <c r="DCQ31" s="71"/>
      <c r="DDG31" s="71"/>
      <c r="DDW31" s="71"/>
      <c r="DEM31" s="71"/>
      <c r="DFC31" s="71"/>
      <c r="DFS31" s="71"/>
      <c r="DGI31" s="71"/>
      <c r="DGY31" s="71"/>
      <c r="DHO31" s="71"/>
      <c r="DIE31" s="71"/>
      <c r="DIU31" s="71"/>
      <c r="DJK31" s="71"/>
      <c r="DKA31" s="71"/>
      <c r="DKQ31" s="71"/>
      <c r="DLG31" s="71"/>
      <c r="DLW31" s="71"/>
      <c r="DMM31" s="71"/>
      <c r="DNC31" s="71"/>
      <c r="DNS31" s="71"/>
      <c r="DOI31" s="71"/>
      <c r="DOY31" s="71"/>
      <c r="DPO31" s="71"/>
      <c r="DQE31" s="71"/>
      <c r="DQU31" s="71"/>
      <c r="DRK31" s="71"/>
      <c r="DSA31" s="71"/>
      <c r="DSQ31" s="71"/>
      <c r="DTG31" s="71"/>
      <c r="DTW31" s="71"/>
      <c r="DUM31" s="71"/>
      <c r="DVC31" s="71"/>
      <c r="DVS31" s="71"/>
      <c r="DWI31" s="71"/>
      <c r="DWY31" s="71"/>
      <c r="DXO31" s="71"/>
      <c r="DYE31" s="71"/>
      <c r="DYU31" s="71"/>
      <c r="DZK31" s="71"/>
      <c r="EAA31" s="71"/>
      <c r="EAQ31" s="71"/>
      <c r="EBG31" s="71"/>
      <c r="EBW31" s="71"/>
      <c r="ECM31" s="71"/>
      <c r="EDC31" s="71"/>
      <c r="EDS31" s="71"/>
      <c r="EEI31" s="71"/>
      <c r="EEY31" s="71"/>
      <c r="EFO31" s="71"/>
      <c r="EGE31" s="71"/>
      <c r="EGU31" s="71"/>
      <c r="EHK31" s="71"/>
      <c r="EIA31" s="71"/>
      <c r="EIQ31" s="71"/>
      <c r="EJG31" s="71"/>
      <c r="EJW31" s="71"/>
      <c r="EKM31" s="71"/>
      <c r="ELC31" s="71"/>
      <c r="ELS31" s="71"/>
      <c r="EMI31" s="71"/>
      <c r="EMY31" s="71"/>
      <c r="ENO31" s="71"/>
      <c r="EOE31" s="71"/>
      <c r="EOU31" s="71"/>
      <c r="EPK31" s="71"/>
      <c r="EQA31" s="71"/>
      <c r="EQQ31" s="71"/>
      <c r="ERG31" s="71"/>
      <c r="ERW31" s="71"/>
      <c r="ESM31" s="71"/>
      <c r="ETC31" s="71"/>
      <c r="ETS31" s="71"/>
      <c r="EUI31" s="71"/>
      <c r="EUY31" s="71"/>
      <c r="EVO31" s="71"/>
      <c r="EWE31" s="71"/>
      <c r="EWU31" s="71"/>
      <c r="EXK31" s="71"/>
      <c r="EYA31" s="71"/>
      <c r="EYQ31" s="71"/>
      <c r="EZG31" s="71"/>
      <c r="EZW31" s="71"/>
      <c r="FAM31" s="71"/>
      <c r="FBC31" s="71"/>
      <c r="FBS31" s="71"/>
      <c r="FCI31" s="71"/>
      <c r="FCY31" s="71"/>
      <c r="FDO31" s="71"/>
      <c r="FEE31" s="71"/>
      <c r="FEU31" s="71"/>
      <c r="FFK31" s="71"/>
      <c r="FGA31" s="71"/>
      <c r="FGQ31" s="71"/>
      <c r="FHG31" s="71"/>
      <c r="FHW31" s="71"/>
      <c r="FIM31" s="71"/>
      <c r="FJC31" s="71"/>
      <c r="FJS31" s="71"/>
      <c r="FKI31" s="71"/>
      <c r="FKY31" s="71"/>
      <c r="FLO31" s="71"/>
      <c r="FME31" s="71"/>
      <c r="FMU31" s="71"/>
      <c r="FNK31" s="71"/>
      <c r="FOA31" s="71"/>
      <c r="FOQ31" s="71"/>
      <c r="FPG31" s="71"/>
      <c r="FPW31" s="71"/>
      <c r="FQM31" s="71"/>
      <c r="FRC31" s="71"/>
      <c r="FRS31" s="71"/>
      <c r="FSI31" s="71"/>
      <c r="FSY31" s="71"/>
      <c r="FTO31" s="71"/>
      <c r="FUE31" s="71"/>
      <c r="FUU31" s="71"/>
      <c r="FVK31" s="71"/>
      <c r="FWA31" s="71"/>
      <c r="FWQ31" s="71"/>
      <c r="FXG31" s="71"/>
      <c r="FXW31" s="71"/>
      <c r="FYM31" s="71"/>
      <c r="FZC31" s="71"/>
      <c r="FZS31" s="71"/>
      <c r="GAI31" s="71"/>
      <c r="GAY31" s="71"/>
      <c r="GBO31" s="71"/>
      <c r="GCE31" s="71"/>
      <c r="GCU31" s="71"/>
      <c r="GDK31" s="71"/>
      <c r="GEA31" s="71"/>
      <c r="GEQ31" s="71"/>
      <c r="GFG31" s="71"/>
      <c r="GFW31" s="71"/>
      <c r="GGM31" s="71"/>
      <c r="GHC31" s="71"/>
      <c r="GHS31" s="71"/>
      <c r="GII31" s="71"/>
      <c r="GIY31" s="71"/>
      <c r="GJO31" s="71"/>
      <c r="GKE31" s="71"/>
      <c r="GKU31" s="71"/>
      <c r="GLK31" s="71"/>
      <c r="GMA31" s="71"/>
      <c r="GMQ31" s="71"/>
      <c r="GNG31" s="71"/>
      <c r="GNW31" s="71"/>
      <c r="GOM31" s="71"/>
      <c r="GPC31" s="71"/>
      <c r="GPS31" s="71"/>
      <c r="GQI31" s="71"/>
      <c r="GQY31" s="71"/>
      <c r="GRO31" s="71"/>
      <c r="GSE31" s="71"/>
      <c r="GSU31" s="71"/>
      <c r="GTK31" s="71"/>
      <c r="GUA31" s="71"/>
      <c r="GUQ31" s="71"/>
      <c r="GVG31" s="71"/>
      <c r="GVW31" s="71"/>
      <c r="GWM31" s="71"/>
      <c r="GXC31" s="71"/>
      <c r="GXS31" s="71"/>
      <c r="GYI31" s="71"/>
      <c r="GYY31" s="71"/>
      <c r="GZO31" s="71"/>
      <c r="HAE31" s="71"/>
      <c r="HAU31" s="71"/>
      <c r="HBK31" s="71"/>
      <c r="HCA31" s="71"/>
      <c r="HCQ31" s="71"/>
      <c r="HDG31" s="71"/>
      <c r="HDW31" s="71"/>
      <c r="HEM31" s="71"/>
      <c r="HFC31" s="71"/>
      <c r="HFS31" s="71"/>
      <c r="HGI31" s="71"/>
      <c r="HGY31" s="71"/>
      <c r="HHO31" s="71"/>
      <c r="HIE31" s="71"/>
      <c r="HIU31" s="71"/>
      <c r="HJK31" s="71"/>
      <c r="HKA31" s="71"/>
      <c r="HKQ31" s="71"/>
      <c r="HLG31" s="71"/>
      <c r="HLW31" s="71"/>
      <c r="HMM31" s="71"/>
      <c r="HNC31" s="71"/>
      <c r="HNS31" s="71"/>
      <c r="HOI31" s="71"/>
      <c r="HOY31" s="71"/>
      <c r="HPO31" s="71"/>
      <c r="HQE31" s="71"/>
      <c r="HQU31" s="71"/>
      <c r="HRK31" s="71"/>
      <c r="HSA31" s="71"/>
      <c r="HSQ31" s="71"/>
      <c r="HTG31" s="71"/>
      <c r="HTW31" s="71"/>
      <c r="HUM31" s="71"/>
      <c r="HVC31" s="71"/>
      <c r="HVS31" s="71"/>
      <c r="HWI31" s="71"/>
      <c r="HWY31" s="71"/>
      <c r="HXO31" s="71"/>
      <c r="HYE31" s="71"/>
      <c r="HYU31" s="71"/>
      <c r="HZK31" s="71"/>
      <c r="IAA31" s="71"/>
      <c r="IAQ31" s="71"/>
      <c r="IBG31" s="71"/>
      <c r="IBW31" s="71"/>
      <c r="ICM31" s="71"/>
      <c r="IDC31" s="71"/>
      <c r="IDS31" s="71"/>
      <c r="IEI31" s="71"/>
      <c r="IEY31" s="71"/>
      <c r="IFO31" s="71"/>
      <c r="IGE31" s="71"/>
      <c r="IGU31" s="71"/>
      <c r="IHK31" s="71"/>
      <c r="IIA31" s="71"/>
      <c r="IIQ31" s="71"/>
      <c r="IJG31" s="71"/>
      <c r="IJW31" s="71"/>
      <c r="IKM31" s="71"/>
      <c r="ILC31" s="71"/>
      <c r="ILS31" s="71"/>
      <c r="IMI31" s="71"/>
      <c r="IMY31" s="71"/>
      <c r="INO31" s="71"/>
      <c r="IOE31" s="71"/>
      <c r="IOU31" s="71"/>
      <c r="IPK31" s="71"/>
      <c r="IQA31" s="71"/>
      <c r="IQQ31" s="71"/>
      <c r="IRG31" s="71"/>
      <c r="IRW31" s="71"/>
      <c r="ISM31" s="71"/>
      <c r="ITC31" s="71"/>
      <c r="ITS31" s="71"/>
      <c r="IUI31" s="71"/>
      <c r="IUY31" s="71"/>
      <c r="IVO31" s="71"/>
      <c r="IWE31" s="71"/>
      <c r="IWU31" s="71"/>
      <c r="IXK31" s="71"/>
      <c r="IYA31" s="71"/>
      <c r="IYQ31" s="71"/>
      <c r="IZG31" s="71"/>
      <c r="IZW31" s="71"/>
      <c r="JAM31" s="71"/>
      <c r="JBC31" s="71"/>
      <c r="JBS31" s="71"/>
      <c r="JCI31" s="71"/>
      <c r="JCY31" s="71"/>
      <c r="JDO31" s="71"/>
      <c r="JEE31" s="71"/>
      <c r="JEU31" s="71"/>
      <c r="JFK31" s="71"/>
      <c r="JGA31" s="71"/>
      <c r="JGQ31" s="71"/>
      <c r="JHG31" s="71"/>
      <c r="JHW31" s="71"/>
      <c r="JIM31" s="71"/>
      <c r="JJC31" s="71"/>
      <c r="JJS31" s="71"/>
      <c r="JKI31" s="71"/>
      <c r="JKY31" s="71"/>
      <c r="JLO31" s="71"/>
      <c r="JME31" s="71"/>
      <c r="JMU31" s="71"/>
      <c r="JNK31" s="71"/>
      <c r="JOA31" s="71"/>
      <c r="JOQ31" s="71"/>
      <c r="JPG31" s="71"/>
      <c r="JPW31" s="71"/>
      <c r="JQM31" s="71"/>
      <c r="JRC31" s="71"/>
      <c r="JRS31" s="71"/>
      <c r="JSI31" s="71"/>
      <c r="JSY31" s="71"/>
      <c r="JTO31" s="71"/>
      <c r="JUE31" s="71"/>
      <c r="JUU31" s="71"/>
      <c r="JVK31" s="71"/>
      <c r="JWA31" s="71"/>
      <c r="JWQ31" s="71"/>
      <c r="JXG31" s="71"/>
      <c r="JXW31" s="71"/>
      <c r="JYM31" s="71"/>
      <c r="JZC31" s="71"/>
      <c r="JZS31" s="71"/>
      <c r="KAI31" s="71"/>
      <c r="KAY31" s="71"/>
      <c r="KBO31" s="71"/>
      <c r="KCE31" s="71"/>
      <c r="KCU31" s="71"/>
      <c r="KDK31" s="71"/>
      <c r="KEA31" s="71"/>
      <c r="KEQ31" s="71"/>
      <c r="KFG31" s="71"/>
      <c r="KFW31" s="71"/>
      <c r="KGM31" s="71"/>
      <c r="KHC31" s="71"/>
      <c r="KHS31" s="71"/>
      <c r="KII31" s="71"/>
      <c r="KIY31" s="71"/>
      <c r="KJO31" s="71"/>
      <c r="KKE31" s="71"/>
      <c r="KKU31" s="71"/>
      <c r="KLK31" s="71"/>
      <c r="KMA31" s="71"/>
      <c r="KMQ31" s="71"/>
      <c r="KNG31" s="71"/>
      <c r="KNW31" s="71"/>
      <c r="KOM31" s="71"/>
      <c r="KPC31" s="71"/>
      <c r="KPS31" s="71"/>
      <c r="KQI31" s="71"/>
      <c r="KQY31" s="71"/>
      <c r="KRO31" s="71"/>
      <c r="KSE31" s="71"/>
      <c r="KSU31" s="71"/>
      <c r="KTK31" s="71"/>
      <c r="KUA31" s="71"/>
      <c r="KUQ31" s="71"/>
      <c r="KVG31" s="71"/>
      <c r="KVW31" s="71"/>
      <c r="KWM31" s="71"/>
      <c r="KXC31" s="71"/>
      <c r="KXS31" s="71"/>
      <c r="KYI31" s="71"/>
      <c r="KYY31" s="71"/>
      <c r="KZO31" s="71"/>
      <c r="LAE31" s="71"/>
      <c r="LAU31" s="71"/>
      <c r="LBK31" s="71"/>
      <c r="LCA31" s="71"/>
      <c r="LCQ31" s="71"/>
      <c r="LDG31" s="71"/>
      <c r="LDW31" s="71"/>
      <c r="LEM31" s="71"/>
      <c r="LFC31" s="71"/>
      <c r="LFS31" s="71"/>
      <c r="LGI31" s="71"/>
      <c r="LGY31" s="71"/>
      <c r="LHO31" s="71"/>
      <c r="LIE31" s="71"/>
      <c r="LIU31" s="71"/>
      <c r="LJK31" s="71"/>
      <c r="LKA31" s="71"/>
      <c r="LKQ31" s="71"/>
      <c r="LLG31" s="71"/>
      <c r="LLW31" s="71"/>
      <c r="LMM31" s="71"/>
      <c r="LNC31" s="71"/>
      <c r="LNS31" s="71"/>
      <c r="LOI31" s="71"/>
      <c r="LOY31" s="71"/>
      <c r="LPO31" s="71"/>
      <c r="LQE31" s="71"/>
      <c r="LQU31" s="71"/>
      <c r="LRK31" s="71"/>
      <c r="LSA31" s="71"/>
      <c r="LSQ31" s="71"/>
      <c r="LTG31" s="71"/>
      <c r="LTW31" s="71"/>
      <c r="LUM31" s="71"/>
      <c r="LVC31" s="71"/>
      <c r="LVS31" s="71"/>
      <c r="LWI31" s="71"/>
      <c r="LWY31" s="71"/>
      <c r="LXO31" s="71"/>
      <c r="LYE31" s="71"/>
      <c r="LYU31" s="71"/>
      <c r="LZK31" s="71"/>
      <c r="MAA31" s="71"/>
      <c r="MAQ31" s="71"/>
      <c r="MBG31" s="71"/>
      <c r="MBW31" s="71"/>
      <c r="MCM31" s="71"/>
      <c r="MDC31" s="71"/>
      <c r="MDS31" s="71"/>
      <c r="MEI31" s="71"/>
      <c r="MEY31" s="71"/>
      <c r="MFO31" s="71"/>
      <c r="MGE31" s="71"/>
      <c r="MGU31" s="71"/>
      <c r="MHK31" s="71"/>
      <c r="MIA31" s="71"/>
      <c r="MIQ31" s="71"/>
      <c r="MJG31" s="71"/>
      <c r="MJW31" s="71"/>
      <c r="MKM31" s="71"/>
      <c r="MLC31" s="71"/>
      <c r="MLS31" s="71"/>
      <c r="MMI31" s="71"/>
      <c r="MMY31" s="71"/>
      <c r="MNO31" s="71"/>
      <c r="MOE31" s="71"/>
      <c r="MOU31" s="71"/>
      <c r="MPK31" s="71"/>
      <c r="MQA31" s="71"/>
      <c r="MQQ31" s="71"/>
      <c r="MRG31" s="71"/>
      <c r="MRW31" s="71"/>
      <c r="MSM31" s="71"/>
      <c r="MTC31" s="71"/>
      <c r="MTS31" s="71"/>
      <c r="MUI31" s="71"/>
      <c r="MUY31" s="71"/>
      <c r="MVO31" s="71"/>
      <c r="MWE31" s="71"/>
      <c r="MWU31" s="71"/>
      <c r="MXK31" s="71"/>
      <c r="MYA31" s="71"/>
      <c r="MYQ31" s="71"/>
      <c r="MZG31" s="71"/>
      <c r="MZW31" s="71"/>
      <c r="NAM31" s="71"/>
      <c r="NBC31" s="71"/>
      <c r="NBS31" s="71"/>
      <c r="NCI31" s="71"/>
      <c r="NCY31" s="71"/>
      <c r="NDO31" s="71"/>
      <c r="NEE31" s="71"/>
      <c r="NEU31" s="71"/>
      <c r="NFK31" s="71"/>
      <c r="NGA31" s="71"/>
      <c r="NGQ31" s="71"/>
      <c r="NHG31" s="71"/>
      <c r="NHW31" s="71"/>
      <c r="NIM31" s="71"/>
      <c r="NJC31" s="71"/>
      <c r="NJS31" s="71"/>
      <c r="NKI31" s="71"/>
      <c r="NKY31" s="71"/>
      <c r="NLO31" s="71"/>
      <c r="NME31" s="71"/>
      <c r="NMU31" s="71"/>
      <c r="NNK31" s="71"/>
      <c r="NOA31" s="71"/>
      <c r="NOQ31" s="71"/>
      <c r="NPG31" s="71"/>
      <c r="NPW31" s="71"/>
      <c r="NQM31" s="71"/>
      <c r="NRC31" s="71"/>
      <c r="NRS31" s="71"/>
      <c r="NSI31" s="71"/>
      <c r="NSY31" s="71"/>
      <c r="NTO31" s="71"/>
      <c r="NUE31" s="71"/>
      <c r="NUU31" s="71"/>
      <c r="NVK31" s="71"/>
      <c r="NWA31" s="71"/>
      <c r="NWQ31" s="71"/>
      <c r="NXG31" s="71"/>
      <c r="NXW31" s="71"/>
      <c r="NYM31" s="71"/>
      <c r="NZC31" s="71"/>
      <c r="NZS31" s="71"/>
      <c r="OAI31" s="71"/>
      <c r="OAY31" s="71"/>
      <c r="OBO31" s="71"/>
      <c r="OCE31" s="71"/>
      <c r="OCU31" s="71"/>
      <c r="ODK31" s="71"/>
      <c r="OEA31" s="71"/>
      <c r="OEQ31" s="71"/>
      <c r="OFG31" s="71"/>
      <c r="OFW31" s="71"/>
      <c r="OGM31" s="71"/>
      <c r="OHC31" s="71"/>
      <c r="OHS31" s="71"/>
      <c r="OII31" s="71"/>
      <c r="OIY31" s="71"/>
      <c r="OJO31" s="71"/>
      <c r="OKE31" s="71"/>
      <c r="OKU31" s="71"/>
      <c r="OLK31" s="71"/>
      <c r="OMA31" s="71"/>
      <c r="OMQ31" s="71"/>
      <c r="ONG31" s="71"/>
      <c r="ONW31" s="71"/>
      <c r="OOM31" s="71"/>
      <c r="OPC31" s="71"/>
      <c r="OPS31" s="71"/>
      <c r="OQI31" s="71"/>
      <c r="OQY31" s="71"/>
      <c r="ORO31" s="71"/>
      <c r="OSE31" s="71"/>
      <c r="OSU31" s="71"/>
      <c r="OTK31" s="71"/>
      <c r="OUA31" s="71"/>
      <c r="OUQ31" s="71"/>
      <c r="OVG31" s="71"/>
      <c r="OVW31" s="71"/>
      <c r="OWM31" s="71"/>
      <c r="OXC31" s="71"/>
      <c r="OXS31" s="71"/>
      <c r="OYI31" s="71"/>
      <c r="OYY31" s="71"/>
      <c r="OZO31" s="71"/>
      <c r="PAE31" s="71"/>
      <c r="PAU31" s="71"/>
      <c r="PBK31" s="71"/>
      <c r="PCA31" s="71"/>
      <c r="PCQ31" s="71"/>
      <c r="PDG31" s="71"/>
      <c r="PDW31" s="71"/>
      <c r="PEM31" s="71"/>
      <c r="PFC31" s="71"/>
      <c r="PFS31" s="71"/>
      <c r="PGI31" s="71"/>
      <c r="PGY31" s="71"/>
      <c r="PHO31" s="71"/>
      <c r="PIE31" s="71"/>
      <c r="PIU31" s="71"/>
      <c r="PJK31" s="71"/>
      <c r="PKA31" s="71"/>
      <c r="PKQ31" s="71"/>
      <c r="PLG31" s="71"/>
      <c r="PLW31" s="71"/>
      <c r="PMM31" s="71"/>
      <c r="PNC31" s="71"/>
      <c r="PNS31" s="71"/>
      <c r="POI31" s="71"/>
      <c r="POY31" s="71"/>
      <c r="PPO31" s="71"/>
      <c r="PQE31" s="71"/>
      <c r="PQU31" s="71"/>
      <c r="PRK31" s="71"/>
      <c r="PSA31" s="71"/>
      <c r="PSQ31" s="71"/>
      <c r="PTG31" s="71"/>
      <c r="PTW31" s="71"/>
      <c r="PUM31" s="71"/>
      <c r="PVC31" s="71"/>
      <c r="PVS31" s="71"/>
      <c r="PWI31" s="71"/>
      <c r="PWY31" s="71"/>
      <c r="PXO31" s="71"/>
      <c r="PYE31" s="71"/>
      <c r="PYU31" s="71"/>
      <c r="PZK31" s="71"/>
      <c r="QAA31" s="71"/>
      <c r="QAQ31" s="71"/>
      <c r="QBG31" s="71"/>
      <c r="QBW31" s="71"/>
      <c r="QCM31" s="71"/>
      <c r="QDC31" s="71"/>
      <c r="QDS31" s="71"/>
      <c r="QEI31" s="71"/>
      <c r="QEY31" s="71"/>
      <c r="QFO31" s="71"/>
      <c r="QGE31" s="71"/>
      <c r="QGU31" s="71"/>
      <c r="QHK31" s="71"/>
      <c r="QIA31" s="71"/>
      <c r="QIQ31" s="71"/>
      <c r="QJG31" s="71"/>
      <c r="QJW31" s="71"/>
      <c r="QKM31" s="71"/>
      <c r="QLC31" s="71"/>
      <c r="QLS31" s="71"/>
      <c r="QMI31" s="71"/>
      <c r="QMY31" s="71"/>
      <c r="QNO31" s="71"/>
      <c r="QOE31" s="71"/>
      <c r="QOU31" s="71"/>
      <c r="QPK31" s="71"/>
      <c r="QQA31" s="71"/>
      <c r="QQQ31" s="71"/>
      <c r="QRG31" s="71"/>
      <c r="QRW31" s="71"/>
      <c r="QSM31" s="71"/>
      <c r="QTC31" s="71"/>
      <c r="QTS31" s="71"/>
      <c r="QUI31" s="71"/>
      <c r="QUY31" s="71"/>
      <c r="QVO31" s="71"/>
      <c r="QWE31" s="71"/>
      <c r="QWU31" s="71"/>
      <c r="QXK31" s="71"/>
      <c r="QYA31" s="71"/>
      <c r="QYQ31" s="71"/>
      <c r="QZG31" s="71"/>
      <c r="QZW31" s="71"/>
      <c r="RAM31" s="71"/>
      <c r="RBC31" s="71"/>
      <c r="RBS31" s="71"/>
      <c r="RCI31" s="71"/>
      <c r="RCY31" s="71"/>
      <c r="RDO31" s="71"/>
      <c r="REE31" s="71"/>
      <c r="REU31" s="71"/>
      <c r="RFK31" s="71"/>
      <c r="RGA31" s="71"/>
      <c r="RGQ31" s="71"/>
      <c r="RHG31" s="71"/>
      <c r="RHW31" s="71"/>
      <c r="RIM31" s="71"/>
      <c r="RJC31" s="71"/>
      <c r="RJS31" s="71"/>
      <c r="RKI31" s="71"/>
      <c r="RKY31" s="71"/>
      <c r="RLO31" s="71"/>
      <c r="RME31" s="71"/>
      <c r="RMU31" s="71"/>
      <c r="RNK31" s="71"/>
      <c r="ROA31" s="71"/>
      <c r="ROQ31" s="71"/>
      <c r="RPG31" s="71"/>
      <c r="RPW31" s="71"/>
      <c r="RQM31" s="71"/>
      <c r="RRC31" s="71"/>
      <c r="RRS31" s="71"/>
      <c r="RSI31" s="71"/>
      <c r="RSY31" s="71"/>
      <c r="RTO31" s="71"/>
      <c r="RUE31" s="71"/>
      <c r="RUU31" s="71"/>
      <c r="RVK31" s="71"/>
      <c r="RWA31" s="71"/>
      <c r="RWQ31" s="71"/>
      <c r="RXG31" s="71"/>
      <c r="RXW31" s="71"/>
      <c r="RYM31" s="71"/>
      <c r="RZC31" s="71"/>
      <c r="RZS31" s="71"/>
      <c r="SAI31" s="71"/>
      <c r="SAY31" s="71"/>
      <c r="SBO31" s="71"/>
      <c r="SCE31" s="71"/>
      <c r="SCU31" s="71"/>
      <c r="SDK31" s="71"/>
      <c r="SEA31" s="71"/>
      <c r="SEQ31" s="71"/>
      <c r="SFG31" s="71"/>
      <c r="SFW31" s="71"/>
      <c r="SGM31" s="71"/>
      <c r="SHC31" s="71"/>
      <c r="SHS31" s="71"/>
      <c r="SII31" s="71"/>
      <c r="SIY31" s="71"/>
      <c r="SJO31" s="71"/>
      <c r="SKE31" s="71"/>
      <c r="SKU31" s="71"/>
      <c r="SLK31" s="71"/>
      <c r="SMA31" s="71"/>
      <c r="SMQ31" s="71"/>
      <c r="SNG31" s="71"/>
      <c r="SNW31" s="71"/>
      <c r="SOM31" s="71"/>
      <c r="SPC31" s="71"/>
      <c r="SPS31" s="71"/>
      <c r="SQI31" s="71"/>
      <c r="SQY31" s="71"/>
      <c r="SRO31" s="71"/>
      <c r="SSE31" s="71"/>
      <c r="SSU31" s="71"/>
      <c r="STK31" s="71"/>
      <c r="SUA31" s="71"/>
      <c r="SUQ31" s="71"/>
      <c r="SVG31" s="71"/>
      <c r="SVW31" s="71"/>
      <c r="SWM31" s="71"/>
      <c r="SXC31" s="71"/>
      <c r="SXS31" s="71"/>
      <c r="SYI31" s="71"/>
      <c r="SYY31" s="71"/>
      <c r="SZO31" s="71"/>
      <c r="TAE31" s="71"/>
      <c r="TAU31" s="71"/>
      <c r="TBK31" s="71"/>
      <c r="TCA31" s="71"/>
      <c r="TCQ31" s="71"/>
      <c r="TDG31" s="71"/>
      <c r="TDW31" s="71"/>
      <c r="TEM31" s="71"/>
      <c r="TFC31" s="71"/>
      <c r="TFS31" s="71"/>
      <c r="TGI31" s="71"/>
      <c r="TGY31" s="71"/>
      <c r="THO31" s="71"/>
      <c r="TIE31" s="71"/>
      <c r="TIU31" s="71"/>
      <c r="TJK31" s="71"/>
      <c r="TKA31" s="71"/>
      <c r="TKQ31" s="71"/>
      <c r="TLG31" s="71"/>
      <c r="TLW31" s="71"/>
      <c r="TMM31" s="71"/>
      <c r="TNC31" s="71"/>
      <c r="TNS31" s="71"/>
      <c r="TOI31" s="71"/>
      <c r="TOY31" s="71"/>
      <c r="TPO31" s="71"/>
      <c r="TQE31" s="71"/>
      <c r="TQU31" s="71"/>
      <c r="TRK31" s="71"/>
      <c r="TSA31" s="71"/>
      <c r="TSQ31" s="71"/>
      <c r="TTG31" s="71"/>
      <c r="TTW31" s="71"/>
      <c r="TUM31" s="71"/>
      <c r="TVC31" s="71"/>
      <c r="TVS31" s="71"/>
      <c r="TWI31" s="71"/>
      <c r="TWY31" s="71"/>
      <c r="TXO31" s="71"/>
      <c r="TYE31" s="71"/>
      <c r="TYU31" s="71"/>
      <c r="TZK31" s="71"/>
      <c r="UAA31" s="71"/>
      <c r="UAQ31" s="71"/>
      <c r="UBG31" s="71"/>
      <c r="UBW31" s="71"/>
      <c r="UCM31" s="71"/>
      <c r="UDC31" s="71"/>
      <c r="UDS31" s="71"/>
      <c r="UEI31" s="71"/>
      <c r="UEY31" s="71"/>
      <c r="UFO31" s="71"/>
      <c r="UGE31" s="71"/>
      <c r="UGU31" s="71"/>
      <c r="UHK31" s="71"/>
      <c r="UIA31" s="71"/>
      <c r="UIQ31" s="71"/>
      <c r="UJG31" s="71"/>
      <c r="UJW31" s="71"/>
      <c r="UKM31" s="71"/>
      <c r="ULC31" s="71"/>
      <c r="ULS31" s="71"/>
      <c r="UMI31" s="71"/>
      <c r="UMY31" s="71"/>
      <c r="UNO31" s="71"/>
      <c r="UOE31" s="71"/>
      <c r="UOU31" s="71"/>
      <c r="UPK31" s="71"/>
      <c r="UQA31" s="71"/>
      <c r="UQQ31" s="71"/>
      <c r="URG31" s="71"/>
      <c r="URW31" s="71"/>
      <c r="USM31" s="71"/>
      <c r="UTC31" s="71"/>
      <c r="UTS31" s="71"/>
      <c r="UUI31" s="71"/>
      <c r="UUY31" s="71"/>
      <c r="UVO31" s="71"/>
      <c r="UWE31" s="71"/>
      <c r="UWU31" s="71"/>
      <c r="UXK31" s="71"/>
      <c r="UYA31" s="71"/>
      <c r="UYQ31" s="71"/>
      <c r="UZG31" s="71"/>
      <c r="UZW31" s="71"/>
      <c r="VAM31" s="71"/>
      <c r="VBC31" s="71"/>
      <c r="VBS31" s="71"/>
      <c r="VCI31" s="71"/>
      <c r="VCY31" s="71"/>
      <c r="VDO31" s="71"/>
      <c r="VEE31" s="71"/>
      <c r="VEU31" s="71"/>
      <c r="VFK31" s="71"/>
      <c r="VGA31" s="71"/>
      <c r="VGQ31" s="71"/>
      <c r="VHG31" s="71"/>
      <c r="VHW31" s="71"/>
      <c r="VIM31" s="71"/>
      <c r="VJC31" s="71"/>
      <c r="VJS31" s="71"/>
      <c r="VKI31" s="71"/>
      <c r="VKY31" s="71"/>
      <c r="VLO31" s="71"/>
      <c r="VME31" s="71"/>
      <c r="VMU31" s="71"/>
      <c r="VNK31" s="71"/>
      <c r="VOA31" s="71"/>
      <c r="VOQ31" s="71"/>
      <c r="VPG31" s="71"/>
      <c r="VPW31" s="71"/>
      <c r="VQM31" s="71"/>
      <c r="VRC31" s="71"/>
      <c r="VRS31" s="71"/>
      <c r="VSI31" s="71"/>
      <c r="VSY31" s="71"/>
      <c r="VTO31" s="71"/>
      <c r="VUE31" s="71"/>
      <c r="VUU31" s="71"/>
      <c r="VVK31" s="71"/>
      <c r="VWA31" s="71"/>
      <c r="VWQ31" s="71"/>
      <c r="VXG31" s="71"/>
      <c r="VXW31" s="71"/>
      <c r="VYM31" s="71"/>
      <c r="VZC31" s="71"/>
      <c r="VZS31" s="71"/>
      <c r="WAI31" s="71"/>
      <c r="WAY31" s="71"/>
      <c r="WBO31" s="71"/>
      <c r="WCE31" s="71"/>
      <c r="WCU31" s="71"/>
      <c r="WDK31" s="71"/>
      <c r="WEA31" s="71"/>
      <c r="WEQ31" s="71"/>
      <c r="WFG31" s="71"/>
      <c r="WFW31" s="71"/>
      <c r="WGM31" s="71"/>
      <c r="WHC31" s="71"/>
      <c r="WHS31" s="71"/>
      <c r="WII31" s="71"/>
      <c r="WIY31" s="71"/>
      <c r="WJO31" s="71"/>
      <c r="WKE31" s="71"/>
      <c r="WKU31" s="71"/>
      <c r="WLK31" s="71"/>
      <c r="WMA31" s="71"/>
      <c r="WMQ31" s="71"/>
      <c r="WNG31" s="71"/>
      <c r="WNW31" s="71"/>
      <c r="WOM31" s="71"/>
      <c r="WPC31" s="71"/>
      <c r="WPS31" s="71"/>
      <c r="WQI31" s="71"/>
      <c r="WQY31" s="71"/>
      <c r="WRO31" s="71"/>
      <c r="WSE31" s="71"/>
      <c r="WSU31" s="71"/>
      <c r="WTK31" s="71"/>
      <c r="WUA31" s="71"/>
      <c r="WUQ31" s="71"/>
      <c r="WVG31" s="71"/>
      <c r="WVW31" s="71"/>
      <c r="WWM31" s="71"/>
      <c r="WXC31" s="71"/>
      <c r="WXS31" s="71"/>
      <c r="WYI31" s="71"/>
      <c r="WYY31" s="71"/>
      <c r="WZO31" s="71"/>
      <c r="XAE31" s="71"/>
      <c r="XAU31" s="71"/>
      <c r="XBK31" s="71"/>
      <c r="XCA31" s="71"/>
      <c r="XCQ31" s="71"/>
      <c r="XDG31" s="71"/>
      <c r="XDW31" s="71"/>
      <c r="XEM31" s="71"/>
    </row>
    <row r="32" spans="1:1023 1039:2047 2063:3071 3087:4095 4111:5119 5135:6143 6159:7167 7183:8191 8207:9215 9231:10239 10255:11263 11279:12287 12303:13311 13327:14335 14351:15359 15375:16367">
      <c r="A32" s="20" t="str">
        <f>IF(COUNTBLANK(F32)=1," ",COUNTA($F$12:F32))</f>
        <v xml:space="preserve"> </v>
      </c>
      <c r="B32" s="73" t="s">
        <v>222</v>
      </c>
      <c r="C32" s="68" t="s">
        <v>127</v>
      </c>
      <c r="D32" s="68">
        <v>16</v>
      </c>
      <c r="E32" s="95"/>
      <c r="F32" s="134"/>
      <c r="G32" s="135">
        <f t="shared" si="0"/>
        <v>0</v>
      </c>
      <c r="H32" s="116"/>
      <c r="I32" s="135">
        <f t="shared" si="15"/>
        <v>0</v>
      </c>
      <c r="J32" s="135">
        <f t="shared" si="1"/>
        <v>0</v>
      </c>
      <c r="K32" s="135">
        <f t="shared" si="2"/>
        <v>0</v>
      </c>
      <c r="L32" s="135">
        <f t="shared" si="3"/>
        <v>0</v>
      </c>
      <c r="M32" s="135">
        <f t="shared" si="4"/>
        <v>0</v>
      </c>
      <c r="N32" s="135">
        <f t="shared" si="5"/>
        <v>0</v>
      </c>
      <c r="O32" s="70">
        <f t="shared" si="6"/>
        <v>0</v>
      </c>
      <c r="AE32" s="71"/>
      <c r="AU32" s="71"/>
      <c r="BK32" s="71"/>
      <c r="CA32" s="71"/>
      <c r="CQ32" s="71"/>
      <c r="DG32" s="71"/>
      <c r="DW32" s="71"/>
      <c r="EM32" s="71"/>
      <c r="FC32" s="71"/>
      <c r="FS32" s="71"/>
      <c r="GI32" s="71"/>
      <c r="GY32" s="71"/>
      <c r="HO32" s="71"/>
      <c r="IE32" s="71"/>
      <c r="IU32" s="71"/>
      <c r="JK32" s="71"/>
      <c r="KA32" s="71"/>
      <c r="KQ32" s="71"/>
      <c r="LG32" s="71"/>
      <c r="LW32" s="71"/>
      <c r="MM32" s="71"/>
      <c r="NC32" s="71"/>
      <c r="NS32" s="71"/>
      <c r="OI32" s="71"/>
      <c r="OY32" s="71"/>
      <c r="PO32" s="71"/>
      <c r="QE32" s="71"/>
      <c r="QU32" s="71"/>
      <c r="RK32" s="71"/>
      <c r="SA32" s="71"/>
      <c r="SQ32" s="71"/>
      <c r="TG32" s="71"/>
      <c r="TW32" s="71"/>
      <c r="UM32" s="71"/>
      <c r="VC32" s="71"/>
      <c r="VS32" s="71"/>
      <c r="WI32" s="71"/>
      <c r="WY32" s="71"/>
      <c r="XO32" s="71"/>
      <c r="YE32" s="71"/>
      <c r="YU32" s="71"/>
      <c r="ZK32" s="71"/>
      <c r="AAA32" s="71"/>
      <c r="AAQ32" s="71"/>
      <c r="ABG32" s="71"/>
      <c r="ABW32" s="71"/>
      <c r="ACM32" s="71"/>
      <c r="ADC32" s="71"/>
      <c r="ADS32" s="71"/>
      <c r="AEI32" s="71"/>
      <c r="AEY32" s="71"/>
      <c r="AFO32" s="71"/>
      <c r="AGE32" s="71"/>
      <c r="AGU32" s="71"/>
      <c r="AHK32" s="71"/>
      <c r="AIA32" s="71"/>
      <c r="AIQ32" s="71"/>
      <c r="AJG32" s="71"/>
      <c r="AJW32" s="71"/>
      <c r="AKM32" s="71"/>
      <c r="ALC32" s="71"/>
      <c r="ALS32" s="71"/>
      <c r="AMI32" s="71"/>
      <c r="AMY32" s="71"/>
      <c r="ANO32" s="71"/>
      <c r="AOE32" s="71"/>
      <c r="AOU32" s="71"/>
      <c r="APK32" s="71"/>
      <c r="AQA32" s="71"/>
      <c r="AQQ32" s="71"/>
      <c r="ARG32" s="71"/>
      <c r="ARW32" s="71"/>
      <c r="ASM32" s="71"/>
      <c r="ATC32" s="71"/>
      <c r="ATS32" s="71"/>
      <c r="AUI32" s="71"/>
      <c r="AUY32" s="71"/>
      <c r="AVO32" s="71"/>
      <c r="AWE32" s="71"/>
      <c r="AWU32" s="71"/>
      <c r="AXK32" s="71"/>
      <c r="AYA32" s="71"/>
      <c r="AYQ32" s="71"/>
      <c r="AZG32" s="71"/>
      <c r="AZW32" s="71"/>
      <c r="BAM32" s="71"/>
      <c r="BBC32" s="71"/>
      <c r="BBS32" s="71"/>
      <c r="BCI32" s="71"/>
      <c r="BCY32" s="71"/>
      <c r="BDO32" s="71"/>
      <c r="BEE32" s="71"/>
      <c r="BEU32" s="71"/>
      <c r="BFK32" s="71"/>
      <c r="BGA32" s="71"/>
      <c r="BGQ32" s="71"/>
      <c r="BHG32" s="71"/>
      <c r="BHW32" s="71"/>
      <c r="BIM32" s="71"/>
      <c r="BJC32" s="71"/>
      <c r="BJS32" s="71"/>
      <c r="BKI32" s="71"/>
      <c r="BKY32" s="71"/>
      <c r="BLO32" s="71"/>
      <c r="BME32" s="71"/>
      <c r="BMU32" s="71"/>
      <c r="BNK32" s="71"/>
      <c r="BOA32" s="71"/>
      <c r="BOQ32" s="71"/>
      <c r="BPG32" s="71"/>
      <c r="BPW32" s="71"/>
      <c r="BQM32" s="71"/>
      <c r="BRC32" s="71"/>
      <c r="BRS32" s="71"/>
      <c r="BSI32" s="71"/>
      <c r="BSY32" s="71"/>
      <c r="BTO32" s="71"/>
      <c r="BUE32" s="71"/>
      <c r="BUU32" s="71"/>
      <c r="BVK32" s="71"/>
      <c r="BWA32" s="71"/>
      <c r="BWQ32" s="71"/>
      <c r="BXG32" s="71"/>
      <c r="BXW32" s="71"/>
      <c r="BYM32" s="71"/>
      <c r="BZC32" s="71"/>
      <c r="BZS32" s="71"/>
      <c r="CAI32" s="71"/>
      <c r="CAY32" s="71"/>
      <c r="CBO32" s="71"/>
      <c r="CCE32" s="71"/>
      <c r="CCU32" s="71"/>
      <c r="CDK32" s="71"/>
      <c r="CEA32" s="71"/>
      <c r="CEQ32" s="71"/>
      <c r="CFG32" s="71"/>
      <c r="CFW32" s="71"/>
      <c r="CGM32" s="71"/>
      <c r="CHC32" s="71"/>
      <c r="CHS32" s="71"/>
      <c r="CII32" s="71"/>
      <c r="CIY32" s="71"/>
      <c r="CJO32" s="71"/>
      <c r="CKE32" s="71"/>
      <c r="CKU32" s="71"/>
      <c r="CLK32" s="71"/>
      <c r="CMA32" s="71"/>
      <c r="CMQ32" s="71"/>
      <c r="CNG32" s="71"/>
      <c r="CNW32" s="71"/>
      <c r="COM32" s="71"/>
      <c r="CPC32" s="71"/>
      <c r="CPS32" s="71"/>
      <c r="CQI32" s="71"/>
      <c r="CQY32" s="71"/>
      <c r="CRO32" s="71"/>
      <c r="CSE32" s="71"/>
      <c r="CSU32" s="71"/>
      <c r="CTK32" s="71"/>
      <c r="CUA32" s="71"/>
      <c r="CUQ32" s="71"/>
      <c r="CVG32" s="71"/>
      <c r="CVW32" s="71"/>
      <c r="CWM32" s="71"/>
      <c r="CXC32" s="71"/>
      <c r="CXS32" s="71"/>
      <c r="CYI32" s="71"/>
      <c r="CYY32" s="71"/>
      <c r="CZO32" s="71"/>
      <c r="DAE32" s="71"/>
      <c r="DAU32" s="71"/>
      <c r="DBK32" s="71"/>
      <c r="DCA32" s="71"/>
      <c r="DCQ32" s="71"/>
      <c r="DDG32" s="71"/>
      <c r="DDW32" s="71"/>
      <c r="DEM32" s="71"/>
      <c r="DFC32" s="71"/>
      <c r="DFS32" s="71"/>
      <c r="DGI32" s="71"/>
      <c r="DGY32" s="71"/>
      <c r="DHO32" s="71"/>
      <c r="DIE32" s="71"/>
      <c r="DIU32" s="71"/>
      <c r="DJK32" s="71"/>
      <c r="DKA32" s="71"/>
      <c r="DKQ32" s="71"/>
      <c r="DLG32" s="71"/>
      <c r="DLW32" s="71"/>
      <c r="DMM32" s="71"/>
      <c r="DNC32" s="71"/>
      <c r="DNS32" s="71"/>
      <c r="DOI32" s="71"/>
      <c r="DOY32" s="71"/>
      <c r="DPO32" s="71"/>
      <c r="DQE32" s="71"/>
      <c r="DQU32" s="71"/>
      <c r="DRK32" s="71"/>
      <c r="DSA32" s="71"/>
      <c r="DSQ32" s="71"/>
      <c r="DTG32" s="71"/>
      <c r="DTW32" s="71"/>
      <c r="DUM32" s="71"/>
      <c r="DVC32" s="71"/>
      <c r="DVS32" s="71"/>
      <c r="DWI32" s="71"/>
      <c r="DWY32" s="71"/>
      <c r="DXO32" s="71"/>
      <c r="DYE32" s="71"/>
      <c r="DYU32" s="71"/>
      <c r="DZK32" s="71"/>
      <c r="EAA32" s="71"/>
      <c r="EAQ32" s="71"/>
      <c r="EBG32" s="71"/>
      <c r="EBW32" s="71"/>
      <c r="ECM32" s="71"/>
      <c r="EDC32" s="71"/>
      <c r="EDS32" s="71"/>
      <c r="EEI32" s="71"/>
      <c r="EEY32" s="71"/>
      <c r="EFO32" s="71"/>
      <c r="EGE32" s="71"/>
      <c r="EGU32" s="71"/>
      <c r="EHK32" s="71"/>
      <c r="EIA32" s="71"/>
      <c r="EIQ32" s="71"/>
      <c r="EJG32" s="71"/>
      <c r="EJW32" s="71"/>
      <c r="EKM32" s="71"/>
      <c r="ELC32" s="71"/>
      <c r="ELS32" s="71"/>
      <c r="EMI32" s="71"/>
      <c r="EMY32" s="71"/>
      <c r="ENO32" s="71"/>
      <c r="EOE32" s="71"/>
      <c r="EOU32" s="71"/>
      <c r="EPK32" s="71"/>
      <c r="EQA32" s="71"/>
      <c r="EQQ32" s="71"/>
      <c r="ERG32" s="71"/>
      <c r="ERW32" s="71"/>
      <c r="ESM32" s="71"/>
      <c r="ETC32" s="71"/>
      <c r="ETS32" s="71"/>
      <c r="EUI32" s="71"/>
      <c r="EUY32" s="71"/>
      <c r="EVO32" s="71"/>
      <c r="EWE32" s="71"/>
      <c r="EWU32" s="71"/>
      <c r="EXK32" s="71"/>
      <c r="EYA32" s="71"/>
      <c r="EYQ32" s="71"/>
      <c r="EZG32" s="71"/>
      <c r="EZW32" s="71"/>
      <c r="FAM32" s="71"/>
      <c r="FBC32" s="71"/>
      <c r="FBS32" s="71"/>
      <c r="FCI32" s="71"/>
      <c r="FCY32" s="71"/>
      <c r="FDO32" s="71"/>
      <c r="FEE32" s="71"/>
      <c r="FEU32" s="71"/>
      <c r="FFK32" s="71"/>
      <c r="FGA32" s="71"/>
      <c r="FGQ32" s="71"/>
      <c r="FHG32" s="71"/>
      <c r="FHW32" s="71"/>
      <c r="FIM32" s="71"/>
      <c r="FJC32" s="71"/>
      <c r="FJS32" s="71"/>
      <c r="FKI32" s="71"/>
      <c r="FKY32" s="71"/>
      <c r="FLO32" s="71"/>
      <c r="FME32" s="71"/>
      <c r="FMU32" s="71"/>
      <c r="FNK32" s="71"/>
      <c r="FOA32" s="71"/>
      <c r="FOQ32" s="71"/>
      <c r="FPG32" s="71"/>
      <c r="FPW32" s="71"/>
      <c r="FQM32" s="71"/>
      <c r="FRC32" s="71"/>
      <c r="FRS32" s="71"/>
      <c r="FSI32" s="71"/>
      <c r="FSY32" s="71"/>
      <c r="FTO32" s="71"/>
      <c r="FUE32" s="71"/>
      <c r="FUU32" s="71"/>
      <c r="FVK32" s="71"/>
      <c r="FWA32" s="71"/>
      <c r="FWQ32" s="71"/>
      <c r="FXG32" s="71"/>
      <c r="FXW32" s="71"/>
      <c r="FYM32" s="71"/>
      <c r="FZC32" s="71"/>
      <c r="FZS32" s="71"/>
      <c r="GAI32" s="71"/>
      <c r="GAY32" s="71"/>
      <c r="GBO32" s="71"/>
      <c r="GCE32" s="71"/>
      <c r="GCU32" s="71"/>
      <c r="GDK32" s="71"/>
      <c r="GEA32" s="71"/>
      <c r="GEQ32" s="71"/>
      <c r="GFG32" s="71"/>
      <c r="GFW32" s="71"/>
      <c r="GGM32" s="71"/>
      <c r="GHC32" s="71"/>
      <c r="GHS32" s="71"/>
      <c r="GII32" s="71"/>
      <c r="GIY32" s="71"/>
      <c r="GJO32" s="71"/>
      <c r="GKE32" s="71"/>
      <c r="GKU32" s="71"/>
      <c r="GLK32" s="71"/>
      <c r="GMA32" s="71"/>
      <c r="GMQ32" s="71"/>
      <c r="GNG32" s="71"/>
      <c r="GNW32" s="71"/>
      <c r="GOM32" s="71"/>
      <c r="GPC32" s="71"/>
      <c r="GPS32" s="71"/>
      <c r="GQI32" s="71"/>
      <c r="GQY32" s="71"/>
      <c r="GRO32" s="71"/>
      <c r="GSE32" s="71"/>
      <c r="GSU32" s="71"/>
      <c r="GTK32" s="71"/>
      <c r="GUA32" s="71"/>
      <c r="GUQ32" s="71"/>
      <c r="GVG32" s="71"/>
      <c r="GVW32" s="71"/>
      <c r="GWM32" s="71"/>
      <c r="GXC32" s="71"/>
      <c r="GXS32" s="71"/>
      <c r="GYI32" s="71"/>
      <c r="GYY32" s="71"/>
      <c r="GZO32" s="71"/>
      <c r="HAE32" s="71"/>
      <c r="HAU32" s="71"/>
      <c r="HBK32" s="71"/>
      <c r="HCA32" s="71"/>
      <c r="HCQ32" s="71"/>
      <c r="HDG32" s="71"/>
      <c r="HDW32" s="71"/>
      <c r="HEM32" s="71"/>
      <c r="HFC32" s="71"/>
      <c r="HFS32" s="71"/>
      <c r="HGI32" s="71"/>
      <c r="HGY32" s="71"/>
      <c r="HHO32" s="71"/>
      <c r="HIE32" s="71"/>
      <c r="HIU32" s="71"/>
      <c r="HJK32" s="71"/>
      <c r="HKA32" s="71"/>
      <c r="HKQ32" s="71"/>
      <c r="HLG32" s="71"/>
      <c r="HLW32" s="71"/>
      <c r="HMM32" s="71"/>
      <c r="HNC32" s="71"/>
      <c r="HNS32" s="71"/>
      <c r="HOI32" s="71"/>
      <c r="HOY32" s="71"/>
      <c r="HPO32" s="71"/>
      <c r="HQE32" s="71"/>
      <c r="HQU32" s="71"/>
      <c r="HRK32" s="71"/>
      <c r="HSA32" s="71"/>
      <c r="HSQ32" s="71"/>
      <c r="HTG32" s="71"/>
      <c r="HTW32" s="71"/>
      <c r="HUM32" s="71"/>
      <c r="HVC32" s="71"/>
      <c r="HVS32" s="71"/>
      <c r="HWI32" s="71"/>
      <c r="HWY32" s="71"/>
      <c r="HXO32" s="71"/>
      <c r="HYE32" s="71"/>
      <c r="HYU32" s="71"/>
      <c r="HZK32" s="71"/>
      <c r="IAA32" s="71"/>
      <c r="IAQ32" s="71"/>
      <c r="IBG32" s="71"/>
      <c r="IBW32" s="71"/>
      <c r="ICM32" s="71"/>
      <c r="IDC32" s="71"/>
      <c r="IDS32" s="71"/>
      <c r="IEI32" s="71"/>
      <c r="IEY32" s="71"/>
      <c r="IFO32" s="71"/>
      <c r="IGE32" s="71"/>
      <c r="IGU32" s="71"/>
      <c r="IHK32" s="71"/>
      <c r="IIA32" s="71"/>
      <c r="IIQ32" s="71"/>
      <c r="IJG32" s="71"/>
      <c r="IJW32" s="71"/>
      <c r="IKM32" s="71"/>
      <c r="ILC32" s="71"/>
      <c r="ILS32" s="71"/>
      <c r="IMI32" s="71"/>
      <c r="IMY32" s="71"/>
      <c r="INO32" s="71"/>
      <c r="IOE32" s="71"/>
      <c r="IOU32" s="71"/>
      <c r="IPK32" s="71"/>
      <c r="IQA32" s="71"/>
      <c r="IQQ32" s="71"/>
      <c r="IRG32" s="71"/>
      <c r="IRW32" s="71"/>
      <c r="ISM32" s="71"/>
      <c r="ITC32" s="71"/>
      <c r="ITS32" s="71"/>
      <c r="IUI32" s="71"/>
      <c r="IUY32" s="71"/>
      <c r="IVO32" s="71"/>
      <c r="IWE32" s="71"/>
      <c r="IWU32" s="71"/>
      <c r="IXK32" s="71"/>
      <c r="IYA32" s="71"/>
      <c r="IYQ32" s="71"/>
      <c r="IZG32" s="71"/>
      <c r="IZW32" s="71"/>
      <c r="JAM32" s="71"/>
      <c r="JBC32" s="71"/>
      <c r="JBS32" s="71"/>
      <c r="JCI32" s="71"/>
      <c r="JCY32" s="71"/>
      <c r="JDO32" s="71"/>
      <c r="JEE32" s="71"/>
      <c r="JEU32" s="71"/>
      <c r="JFK32" s="71"/>
      <c r="JGA32" s="71"/>
      <c r="JGQ32" s="71"/>
      <c r="JHG32" s="71"/>
      <c r="JHW32" s="71"/>
      <c r="JIM32" s="71"/>
      <c r="JJC32" s="71"/>
      <c r="JJS32" s="71"/>
      <c r="JKI32" s="71"/>
      <c r="JKY32" s="71"/>
      <c r="JLO32" s="71"/>
      <c r="JME32" s="71"/>
      <c r="JMU32" s="71"/>
      <c r="JNK32" s="71"/>
      <c r="JOA32" s="71"/>
      <c r="JOQ32" s="71"/>
      <c r="JPG32" s="71"/>
      <c r="JPW32" s="71"/>
      <c r="JQM32" s="71"/>
      <c r="JRC32" s="71"/>
      <c r="JRS32" s="71"/>
      <c r="JSI32" s="71"/>
      <c r="JSY32" s="71"/>
      <c r="JTO32" s="71"/>
      <c r="JUE32" s="71"/>
      <c r="JUU32" s="71"/>
      <c r="JVK32" s="71"/>
      <c r="JWA32" s="71"/>
      <c r="JWQ32" s="71"/>
      <c r="JXG32" s="71"/>
      <c r="JXW32" s="71"/>
      <c r="JYM32" s="71"/>
      <c r="JZC32" s="71"/>
      <c r="JZS32" s="71"/>
      <c r="KAI32" s="71"/>
      <c r="KAY32" s="71"/>
      <c r="KBO32" s="71"/>
      <c r="KCE32" s="71"/>
      <c r="KCU32" s="71"/>
      <c r="KDK32" s="71"/>
      <c r="KEA32" s="71"/>
      <c r="KEQ32" s="71"/>
      <c r="KFG32" s="71"/>
      <c r="KFW32" s="71"/>
      <c r="KGM32" s="71"/>
      <c r="KHC32" s="71"/>
      <c r="KHS32" s="71"/>
      <c r="KII32" s="71"/>
      <c r="KIY32" s="71"/>
      <c r="KJO32" s="71"/>
      <c r="KKE32" s="71"/>
      <c r="KKU32" s="71"/>
      <c r="KLK32" s="71"/>
      <c r="KMA32" s="71"/>
      <c r="KMQ32" s="71"/>
      <c r="KNG32" s="71"/>
      <c r="KNW32" s="71"/>
      <c r="KOM32" s="71"/>
      <c r="KPC32" s="71"/>
      <c r="KPS32" s="71"/>
      <c r="KQI32" s="71"/>
      <c r="KQY32" s="71"/>
      <c r="KRO32" s="71"/>
      <c r="KSE32" s="71"/>
      <c r="KSU32" s="71"/>
      <c r="KTK32" s="71"/>
      <c r="KUA32" s="71"/>
      <c r="KUQ32" s="71"/>
      <c r="KVG32" s="71"/>
      <c r="KVW32" s="71"/>
      <c r="KWM32" s="71"/>
      <c r="KXC32" s="71"/>
      <c r="KXS32" s="71"/>
      <c r="KYI32" s="71"/>
      <c r="KYY32" s="71"/>
      <c r="KZO32" s="71"/>
      <c r="LAE32" s="71"/>
      <c r="LAU32" s="71"/>
      <c r="LBK32" s="71"/>
      <c r="LCA32" s="71"/>
      <c r="LCQ32" s="71"/>
      <c r="LDG32" s="71"/>
      <c r="LDW32" s="71"/>
      <c r="LEM32" s="71"/>
      <c r="LFC32" s="71"/>
      <c r="LFS32" s="71"/>
      <c r="LGI32" s="71"/>
      <c r="LGY32" s="71"/>
      <c r="LHO32" s="71"/>
      <c r="LIE32" s="71"/>
      <c r="LIU32" s="71"/>
      <c r="LJK32" s="71"/>
      <c r="LKA32" s="71"/>
      <c r="LKQ32" s="71"/>
      <c r="LLG32" s="71"/>
      <c r="LLW32" s="71"/>
      <c r="LMM32" s="71"/>
      <c r="LNC32" s="71"/>
      <c r="LNS32" s="71"/>
      <c r="LOI32" s="71"/>
      <c r="LOY32" s="71"/>
      <c r="LPO32" s="71"/>
      <c r="LQE32" s="71"/>
      <c r="LQU32" s="71"/>
      <c r="LRK32" s="71"/>
      <c r="LSA32" s="71"/>
      <c r="LSQ32" s="71"/>
      <c r="LTG32" s="71"/>
      <c r="LTW32" s="71"/>
      <c r="LUM32" s="71"/>
      <c r="LVC32" s="71"/>
      <c r="LVS32" s="71"/>
      <c r="LWI32" s="71"/>
      <c r="LWY32" s="71"/>
      <c r="LXO32" s="71"/>
      <c r="LYE32" s="71"/>
      <c r="LYU32" s="71"/>
      <c r="LZK32" s="71"/>
      <c r="MAA32" s="71"/>
      <c r="MAQ32" s="71"/>
      <c r="MBG32" s="71"/>
      <c r="MBW32" s="71"/>
      <c r="MCM32" s="71"/>
      <c r="MDC32" s="71"/>
      <c r="MDS32" s="71"/>
      <c r="MEI32" s="71"/>
      <c r="MEY32" s="71"/>
      <c r="MFO32" s="71"/>
      <c r="MGE32" s="71"/>
      <c r="MGU32" s="71"/>
      <c r="MHK32" s="71"/>
      <c r="MIA32" s="71"/>
      <c r="MIQ32" s="71"/>
      <c r="MJG32" s="71"/>
      <c r="MJW32" s="71"/>
      <c r="MKM32" s="71"/>
      <c r="MLC32" s="71"/>
      <c r="MLS32" s="71"/>
      <c r="MMI32" s="71"/>
      <c r="MMY32" s="71"/>
      <c r="MNO32" s="71"/>
      <c r="MOE32" s="71"/>
      <c r="MOU32" s="71"/>
      <c r="MPK32" s="71"/>
      <c r="MQA32" s="71"/>
      <c r="MQQ32" s="71"/>
      <c r="MRG32" s="71"/>
      <c r="MRW32" s="71"/>
      <c r="MSM32" s="71"/>
      <c r="MTC32" s="71"/>
      <c r="MTS32" s="71"/>
      <c r="MUI32" s="71"/>
      <c r="MUY32" s="71"/>
      <c r="MVO32" s="71"/>
      <c r="MWE32" s="71"/>
      <c r="MWU32" s="71"/>
      <c r="MXK32" s="71"/>
      <c r="MYA32" s="71"/>
      <c r="MYQ32" s="71"/>
      <c r="MZG32" s="71"/>
      <c r="MZW32" s="71"/>
      <c r="NAM32" s="71"/>
      <c r="NBC32" s="71"/>
      <c r="NBS32" s="71"/>
      <c r="NCI32" s="71"/>
      <c r="NCY32" s="71"/>
      <c r="NDO32" s="71"/>
      <c r="NEE32" s="71"/>
      <c r="NEU32" s="71"/>
      <c r="NFK32" s="71"/>
      <c r="NGA32" s="71"/>
      <c r="NGQ32" s="71"/>
      <c r="NHG32" s="71"/>
      <c r="NHW32" s="71"/>
      <c r="NIM32" s="71"/>
      <c r="NJC32" s="71"/>
      <c r="NJS32" s="71"/>
      <c r="NKI32" s="71"/>
      <c r="NKY32" s="71"/>
      <c r="NLO32" s="71"/>
      <c r="NME32" s="71"/>
      <c r="NMU32" s="71"/>
      <c r="NNK32" s="71"/>
      <c r="NOA32" s="71"/>
      <c r="NOQ32" s="71"/>
      <c r="NPG32" s="71"/>
      <c r="NPW32" s="71"/>
      <c r="NQM32" s="71"/>
      <c r="NRC32" s="71"/>
      <c r="NRS32" s="71"/>
      <c r="NSI32" s="71"/>
      <c r="NSY32" s="71"/>
      <c r="NTO32" s="71"/>
      <c r="NUE32" s="71"/>
      <c r="NUU32" s="71"/>
      <c r="NVK32" s="71"/>
      <c r="NWA32" s="71"/>
      <c r="NWQ32" s="71"/>
      <c r="NXG32" s="71"/>
      <c r="NXW32" s="71"/>
      <c r="NYM32" s="71"/>
      <c r="NZC32" s="71"/>
      <c r="NZS32" s="71"/>
      <c r="OAI32" s="71"/>
      <c r="OAY32" s="71"/>
      <c r="OBO32" s="71"/>
      <c r="OCE32" s="71"/>
      <c r="OCU32" s="71"/>
      <c r="ODK32" s="71"/>
      <c r="OEA32" s="71"/>
      <c r="OEQ32" s="71"/>
      <c r="OFG32" s="71"/>
      <c r="OFW32" s="71"/>
      <c r="OGM32" s="71"/>
      <c r="OHC32" s="71"/>
      <c r="OHS32" s="71"/>
      <c r="OII32" s="71"/>
      <c r="OIY32" s="71"/>
      <c r="OJO32" s="71"/>
      <c r="OKE32" s="71"/>
      <c r="OKU32" s="71"/>
      <c r="OLK32" s="71"/>
      <c r="OMA32" s="71"/>
      <c r="OMQ32" s="71"/>
      <c r="ONG32" s="71"/>
      <c r="ONW32" s="71"/>
      <c r="OOM32" s="71"/>
      <c r="OPC32" s="71"/>
      <c r="OPS32" s="71"/>
      <c r="OQI32" s="71"/>
      <c r="OQY32" s="71"/>
      <c r="ORO32" s="71"/>
      <c r="OSE32" s="71"/>
      <c r="OSU32" s="71"/>
      <c r="OTK32" s="71"/>
      <c r="OUA32" s="71"/>
      <c r="OUQ32" s="71"/>
      <c r="OVG32" s="71"/>
      <c r="OVW32" s="71"/>
      <c r="OWM32" s="71"/>
      <c r="OXC32" s="71"/>
      <c r="OXS32" s="71"/>
      <c r="OYI32" s="71"/>
      <c r="OYY32" s="71"/>
      <c r="OZO32" s="71"/>
      <c r="PAE32" s="71"/>
      <c r="PAU32" s="71"/>
      <c r="PBK32" s="71"/>
      <c r="PCA32" s="71"/>
      <c r="PCQ32" s="71"/>
      <c r="PDG32" s="71"/>
      <c r="PDW32" s="71"/>
      <c r="PEM32" s="71"/>
      <c r="PFC32" s="71"/>
      <c r="PFS32" s="71"/>
      <c r="PGI32" s="71"/>
      <c r="PGY32" s="71"/>
      <c r="PHO32" s="71"/>
      <c r="PIE32" s="71"/>
      <c r="PIU32" s="71"/>
      <c r="PJK32" s="71"/>
      <c r="PKA32" s="71"/>
      <c r="PKQ32" s="71"/>
      <c r="PLG32" s="71"/>
      <c r="PLW32" s="71"/>
      <c r="PMM32" s="71"/>
      <c r="PNC32" s="71"/>
      <c r="PNS32" s="71"/>
      <c r="POI32" s="71"/>
      <c r="POY32" s="71"/>
      <c r="PPO32" s="71"/>
      <c r="PQE32" s="71"/>
      <c r="PQU32" s="71"/>
      <c r="PRK32" s="71"/>
      <c r="PSA32" s="71"/>
      <c r="PSQ32" s="71"/>
      <c r="PTG32" s="71"/>
      <c r="PTW32" s="71"/>
      <c r="PUM32" s="71"/>
      <c r="PVC32" s="71"/>
      <c r="PVS32" s="71"/>
      <c r="PWI32" s="71"/>
      <c r="PWY32" s="71"/>
      <c r="PXO32" s="71"/>
      <c r="PYE32" s="71"/>
      <c r="PYU32" s="71"/>
      <c r="PZK32" s="71"/>
      <c r="QAA32" s="71"/>
      <c r="QAQ32" s="71"/>
      <c r="QBG32" s="71"/>
      <c r="QBW32" s="71"/>
      <c r="QCM32" s="71"/>
      <c r="QDC32" s="71"/>
      <c r="QDS32" s="71"/>
      <c r="QEI32" s="71"/>
      <c r="QEY32" s="71"/>
      <c r="QFO32" s="71"/>
      <c r="QGE32" s="71"/>
      <c r="QGU32" s="71"/>
      <c r="QHK32" s="71"/>
      <c r="QIA32" s="71"/>
      <c r="QIQ32" s="71"/>
      <c r="QJG32" s="71"/>
      <c r="QJW32" s="71"/>
      <c r="QKM32" s="71"/>
      <c r="QLC32" s="71"/>
      <c r="QLS32" s="71"/>
      <c r="QMI32" s="71"/>
      <c r="QMY32" s="71"/>
      <c r="QNO32" s="71"/>
      <c r="QOE32" s="71"/>
      <c r="QOU32" s="71"/>
      <c r="QPK32" s="71"/>
      <c r="QQA32" s="71"/>
      <c r="QQQ32" s="71"/>
      <c r="QRG32" s="71"/>
      <c r="QRW32" s="71"/>
      <c r="QSM32" s="71"/>
      <c r="QTC32" s="71"/>
      <c r="QTS32" s="71"/>
      <c r="QUI32" s="71"/>
      <c r="QUY32" s="71"/>
      <c r="QVO32" s="71"/>
      <c r="QWE32" s="71"/>
      <c r="QWU32" s="71"/>
      <c r="QXK32" s="71"/>
      <c r="QYA32" s="71"/>
      <c r="QYQ32" s="71"/>
      <c r="QZG32" s="71"/>
      <c r="QZW32" s="71"/>
      <c r="RAM32" s="71"/>
      <c r="RBC32" s="71"/>
      <c r="RBS32" s="71"/>
      <c r="RCI32" s="71"/>
      <c r="RCY32" s="71"/>
      <c r="RDO32" s="71"/>
      <c r="REE32" s="71"/>
      <c r="REU32" s="71"/>
      <c r="RFK32" s="71"/>
      <c r="RGA32" s="71"/>
      <c r="RGQ32" s="71"/>
      <c r="RHG32" s="71"/>
      <c r="RHW32" s="71"/>
      <c r="RIM32" s="71"/>
      <c r="RJC32" s="71"/>
      <c r="RJS32" s="71"/>
      <c r="RKI32" s="71"/>
      <c r="RKY32" s="71"/>
      <c r="RLO32" s="71"/>
      <c r="RME32" s="71"/>
      <c r="RMU32" s="71"/>
      <c r="RNK32" s="71"/>
      <c r="ROA32" s="71"/>
      <c r="ROQ32" s="71"/>
      <c r="RPG32" s="71"/>
      <c r="RPW32" s="71"/>
      <c r="RQM32" s="71"/>
      <c r="RRC32" s="71"/>
      <c r="RRS32" s="71"/>
      <c r="RSI32" s="71"/>
      <c r="RSY32" s="71"/>
      <c r="RTO32" s="71"/>
      <c r="RUE32" s="71"/>
      <c r="RUU32" s="71"/>
      <c r="RVK32" s="71"/>
      <c r="RWA32" s="71"/>
      <c r="RWQ32" s="71"/>
      <c r="RXG32" s="71"/>
      <c r="RXW32" s="71"/>
      <c r="RYM32" s="71"/>
      <c r="RZC32" s="71"/>
      <c r="RZS32" s="71"/>
      <c r="SAI32" s="71"/>
      <c r="SAY32" s="71"/>
      <c r="SBO32" s="71"/>
      <c r="SCE32" s="71"/>
      <c r="SCU32" s="71"/>
      <c r="SDK32" s="71"/>
      <c r="SEA32" s="71"/>
      <c r="SEQ32" s="71"/>
      <c r="SFG32" s="71"/>
      <c r="SFW32" s="71"/>
      <c r="SGM32" s="71"/>
      <c r="SHC32" s="71"/>
      <c r="SHS32" s="71"/>
      <c r="SII32" s="71"/>
      <c r="SIY32" s="71"/>
      <c r="SJO32" s="71"/>
      <c r="SKE32" s="71"/>
      <c r="SKU32" s="71"/>
      <c r="SLK32" s="71"/>
      <c r="SMA32" s="71"/>
      <c r="SMQ32" s="71"/>
      <c r="SNG32" s="71"/>
      <c r="SNW32" s="71"/>
      <c r="SOM32" s="71"/>
      <c r="SPC32" s="71"/>
      <c r="SPS32" s="71"/>
      <c r="SQI32" s="71"/>
      <c r="SQY32" s="71"/>
      <c r="SRO32" s="71"/>
      <c r="SSE32" s="71"/>
      <c r="SSU32" s="71"/>
      <c r="STK32" s="71"/>
      <c r="SUA32" s="71"/>
      <c r="SUQ32" s="71"/>
      <c r="SVG32" s="71"/>
      <c r="SVW32" s="71"/>
      <c r="SWM32" s="71"/>
      <c r="SXC32" s="71"/>
      <c r="SXS32" s="71"/>
      <c r="SYI32" s="71"/>
      <c r="SYY32" s="71"/>
      <c r="SZO32" s="71"/>
      <c r="TAE32" s="71"/>
      <c r="TAU32" s="71"/>
      <c r="TBK32" s="71"/>
      <c r="TCA32" s="71"/>
      <c r="TCQ32" s="71"/>
      <c r="TDG32" s="71"/>
      <c r="TDW32" s="71"/>
      <c r="TEM32" s="71"/>
      <c r="TFC32" s="71"/>
      <c r="TFS32" s="71"/>
      <c r="TGI32" s="71"/>
      <c r="TGY32" s="71"/>
      <c r="THO32" s="71"/>
      <c r="TIE32" s="71"/>
      <c r="TIU32" s="71"/>
      <c r="TJK32" s="71"/>
      <c r="TKA32" s="71"/>
      <c r="TKQ32" s="71"/>
      <c r="TLG32" s="71"/>
      <c r="TLW32" s="71"/>
      <c r="TMM32" s="71"/>
      <c r="TNC32" s="71"/>
      <c r="TNS32" s="71"/>
      <c r="TOI32" s="71"/>
      <c r="TOY32" s="71"/>
      <c r="TPO32" s="71"/>
      <c r="TQE32" s="71"/>
      <c r="TQU32" s="71"/>
      <c r="TRK32" s="71"/>
      <c r="TSA32" s="71"/>
      <c r="TSQ32" s="71"/>
      <c r="TTG32" s="71"/>
      <c r="TTW32" s="71"/>
      <c r="TUM32" s="71"/>
      <c r="TVC32" s="71"/>
      <c r="TVS32" s="71"/>
      <c r="TWI32" s="71"/>
      <c r="TWY32" s="71"/>
      <c r="TXO32" s="71"/>
      <c r="TYE32" s="71"/>
      <c r="TYU32" s="71"/>
      <c r="TZK32" s="71"/>
      <c r="UAA32" s="71"/>
      <c r="UAQ32" s="71"/>
      <c r="UBG32" s="71"/>
      <c r="UBW32" s="71"/>
      <c r="UCM32" s="71"/>
      <c r="UDC32" s="71"/>
      <c r="UDS32" s="71"/>
      <c r="UEI32" s="71"/>
      <c r="UEY32" s="71"/>
      <c r="UFO32" s="71"/>
      <c r="UGE32" s="71"/>
      <c r="UGU32" s="71"/>
      <c r="UHK32" s="71"/>
      <c r="UIA32" s="71"/>
      <c r="UIQ32" s="71"/>
      <c r="UJG32" s="71"/>
      <c r="UJW32" s="71"/>
      <c r="UKM32" s="71"/>
      <c r="ULC32" s="71"/>
      <c r="ULS32" s="71"/>
      <c r="UMI32" s="71"/>
      <c r="UMY32" s="71"/>
      <c r="UNO32" s="71"/>
      <c r="UOE32" s="71"/>
      <c r="UOU32" s="71"/>
      <c r="UPK32" s="71"/>
      <c r="UQA32" s="71"/>
      <c r="UQQ32" s="71"/>
      <c r="URG32" s="71"/>
      <c r="URW32" s="71"/>
      <c r="USM32" s="71"/>
      <c r="UTC32" s="71"/>
      <c r="UTS32" s="71"/>
      <c r="UUI32" s="71"/>
      <c r="UUY32" s="71"/>
      <c r="UVO32" s="71"/>
      <c r="UWE32" s="71"/>
      <c r="UWU32" s="71"/>
      <c r="UXK32" s="71"/>
      <c r="UYA32" s="71"/>
      <c r="UYQ32" s="71"/>
      <c r="UZG32" s="71"/>
      <c r="UZW32" s="71"/>
      <c r="VAM32" s="71"/>
      <c r="VBC32" s="71"/>
      <c r="VBS32" s="71"/>
      <c r="VCI32" s="71"/>
      <c r="VCY32" s="71"/>
      <c r="VDO32" s="71"/>
      <c r="VEE32" s="71"/>
      <c r="VEU32" s="71"/>
      <c r="VFK32" s="71"/>
      <c r="VGA32" s="71"/>
      <c r="VGQ32" s="71"/>
      <c r="VHG32" s="71"/>
      <c r="VHW32" s="71"/>
      <c r="VIM32" s="71"/>
      <c r="VJC32" s="71"/>
      <c r="VJS32" s="71"/>
      <c r="VKI32" s="71"/>
      <c r="VKY32" s="71"/>
      <c r="VLO32" s="71"/>
      <c r="VME32" s="71"/>
      <c r="VMU32" s="71"/>
      <c r="VNK32" s="71"/>
      <c r="VOA32" s="71"/>
      <c r="VOQ32" s="71"/>
      <c r="VPG32" s="71"/>
      <c r="VPW32" s="71"/>
      <c r="VQM32" s="71"/>
      <c r="VRC32" s="71"/>
      <c r="VRS32" s="71"/>
      <c r="VSI32" s="71"/>
      <c r="VSY32" s="71"/>
      <c r="VTO32" s="71"/>
      <c r="VUE32" s="71"/>
      <c r="VUU32" s="71"/>
      <c r="VVK32" s="71"/>
      <c r="VWA32" s="71"/>
      <c r="VWQ32" s="71"/>
      <c r="VXG32" s="71"/>
      <c r="VXW32" s="71"/>
      <c r="VYM32" s="71"/>
      <c r="VZC32" s="71"/>
      <c r="VZS32" s="71"/>
      <c r="WAI32" s="71"/>
      <c r="WAY32" s="71"/>
      <c r="WBO32" s="71"/>
      <c r="WCE32" s="71"/>
      <c r="WCU32" s="71"/>
      <c r="WDK32" s="71"/>
      <c r="WEA32" s="71"/>
      <c r="WEQ32" s="71"/>
      <c r="WFG32" s="71"/>
      <c r="WFW32" s="71"/>
      <c r="WGM32" s="71"/>
      <c r="WHC32" s="71"/>
      <c r="WHS32" s="71"/>
      <c r="WII32" s="71"/>
      <c r="WIY32" s="71"/>
      <c r="WJO32" s="71"/>
      <c r="WKE32" s="71"/>
      <c r="WKU32" s="71"/>
      <c r="WLK32" s="71"/>
      <c r="WMA32" s="71"/>
      <c r="WMQ32" s="71"/>
      <c r="WNG32" s="71"/>
      <c r="WNW32" s="71"/>
      <c r="WOM32" s="71"/>
      <c r="WPC32" s="71"/>
      <c r="WPS32" s="71"/>
      <c r="WQI32" s="71"/>
      <c r="WQY32" s="71"/>
      <c r="WRO32" s="71"/>
      <c r="WSE32" s="71"/>
      <c r="WSU32" s="71"/>
      <c r="WTK32" s="71"/>
      <c r="WUA32" s="71"/>
      <c r="WUQ32" s="71"/>
      <c r="WVG32" s="71"/>
      <c r="WVW32" s="71"/>
      <c r="WWM32" s="71"/>
      <c r="WXC32" s="71"/>
      <c r="WXS32" s="71"/>
      <c r="WYI32" s="71"/>
      <c r="WYY32" s="71"/>
      <c r="WZO32" s="71"/>
      <c r="XAE32" s="71"/>
      <c r="XAU32" s="71"/>
      <c r="XBK32" s="71"/>
      <c r="XCA32" s="71"/>
      <c r="XCQ32" s="71"/>
      <c r="XDG32" s="71"/>
      <c r="XDW32" s="71"/>
      <c r="XEM32" s="71"/>
    </row>
    <row r="33" spans="1:1023 1039:2047 2063:3071 3087:4095 4111:5119 5135:6143 6159:7167 7183:8191 8207:9215 9231:10239 10255:11263 11279:12287 12303:13311 13327:14335 14351:15359 15375:16367" ht="26">
      <c r="A33" s="20" t="str">
        <f>IF(COUNTBLANK(F33)=1," ",COUNTA($F$12:F33))</f>
        <v xml:space="preserve"> </v>
      </c>
      <c r="B33" s="73" t="s">
        <v>223</v>
      </c>
      <c r="C33" s="68" t="s">
        <v>112</v>
      </c>
      <c r="D33" s="68">
        <v>2</v>
      </c>
      <c r="E33" s="95"/>
      <c r="F33" s="134"/>
      <c r="G33" s="135">
        <f t="shared" si="0"/>
        <v>0</v>
      </c>
      <c r="H33" s="116"/>
      <c r="I33" s="135">
        <f t="shared" si="15"/>
        <v>0</v>
      </c>
      <c r="J33" s="135">
        <f t="shared" si="1"/>
        <v>0</v>
      </c>
      <c r="K33" s="135">
        <f t="shared" si="2"/>
        <v>0</v>
      </c>
      <c r="L33" s="135">
        <f t="shared" si="3"/>
        <v>0</v>
      </c>
      <c r="M33" s="135">
        <f t="shared" si="4"/>
        <v>0</v>
      </c>
      <c r="N33" s="135">
        <f t="shared" si="5"/>
        <v>0</v>
      </c>
      <c r="O33" s="70">
        <f t="shared" si="6"/>
        <v>0</v>
      </c>
      <c r="AE33" s="71"/>
      <c r="AU33" s="71"/>
      <c r="BK33" s="71"/>
      <c r="CA33" s="71"/>
      <c r="CQ33" s="71"/>
      <c r="DG33" s="71"/>
      <c r="DW33" s="71"/>
      <c r="EM33" s="71"/>
      <c r="FC33" s="71"/>
      <c r="FS33" s="71"/>
      <c r="GI33" s="71"/>
      <c r="GY33" s="71"/>
      <c r="HO33" s="71"/>
      <c r="IE33" s="71"/>
      <c r="IU33" s="71"/>
      <c r="JK33" s="71"/>
      <c r="KA33" s="71"/>
      <c r="KQ33" s="71"/>
      <c r="LG33" s="71"/>
      <c r="LW33" s="71"/>
      <c r="MM33" s="71"/>
      <c r="NC33" s="71"/>
      <c r="NS33" s="71"/>
      <c r="OI33" s="71"/>
      <c r="OY33" s="71"/>
      <c r="PO33" s="71"/>
      <c r="QE33" s="71"/>
      <c r="QU33" s="71"/>
      <c r="RK33" s="71"/>
      <c r="SA33" s="71"/>
      <c r="SQ33" s="71"/>
      <c r="TG33" s="71"/>
      <c r="TW33" s="71"/>
      <c r="UM33" s="71"/>
      <c r="VC33" s="71"/>
      <c r="VS33" s="71"/>
      <c r="WI33" s="71"/>
      <c r="WY33" s="71"/>
      <c r="XO33" s="71"/>
      <c r="YE33" s="71"/>
      <c r="YU33" s="71"/>
      <c r="ZK33" s="71"/>
      <c r="AAA33" s="71"/>
      <c r="AAQ33" s="71"/>
      <c r="ABG33" s="71"/>
      <c r="ABW33" s="71"/>
      <c r="ACM33" s="71"/>
      <c r="ADC33" s="71"/>
      <c r="ADS33" s="71"/>
      <c r="AEI33" s="71"/>
      <c r="AEY33" s="71"/>
      <c r="AFO33" s="71"/>
      <c r="AGE33" s="71"/>
      <c r="AGU33" s="71"/>
      <c r="AHK33" s="71"/>
      <c r="AIA33" s="71"/>
      <c r="AIQ33" s="71"/>
      <c r="AJG33" s="71"/>
      <c r="AJW33" s="71"/>
      <c r="AKM33" s="71"/>
      <c r="ALC33" s="71"/>
      <c r="ALS33" s="71"/>
      <c r="AMI33" s="71"/>
      <c r="AMY33" s="71"/>
      <c r="ANO33" s="71"/>
      <c r="AOE33" s="71"/>
      <c r="AOU33" s="71"/>
      <c r="APK33" s="71"/>
      <c r="AQA33" s="71"/>
      <c r="AQQ33" s="71"/>
      <c r="ARG33" s="71"/>
      <c r="ARW33" s="71"/>
      <c r="ASM33" s="71"/>
      <c r="ATC33" s="71"/>
      <c r="ATS33" s="71"/>
      <c r="AUI33" s="71"/>
      <c r="AUY33" s="71"/>
      <c r="AVO33" s="71"/>
      <c r="AWE33" s="71"/>
      <c r="AWU33" s="71"/>
      <c r="AXK33" s="71"/>
      <c r="AYA33" s="71"/>
      <c r="AYQ33" s="71"/>
      <c r="AZG33" s="71"/>
      <c r="AZW33" s="71"/>
      <c r="BAM33" s="71"/>
      <c r="BBC33" s="71"/>
      <c r="BBS33" s="71"/>
      <c r="BCI33" s="71"/>
      <c r="BCY33" s="71"/>
      <c r="BDO33" s="71"/>
      <c r="BEE33" s="71"/>
      <c r="BEU33" s="71"/>
      <c r="BFK33" s="71"/>
      <c r="BGA33" s="71"/>
      <c r="BGQ33" s="71"/>
      <c r="BHG33" s="71"/>
      <c r="BHW33" s="71"/>
      <c r="BIM33" s="71"/>
      <c r="BJC33" s="71"/>
      <c r="BJS33" s="71"/>
      <c r="BKI33" s="71"/>
      <c r="BKY33" s="71"/>
      <c r="BLO33" s="71"/>
      <c r="BME33" s="71"/>
      <c r="BMU33" s="71"/>
      <c r="BNK33" s="71"/>
      <c r="BOA33" s="71"/>
      <c r="BOQ33" s="71"/>
      <c r="BPG33" s="71"/>
      <c r="BPW33" s="71"/>
      <c r="BQM33" s="71"/>
      <c r="BRC33" s="71"/>
      <c r="BRS33" s="71"/>
      <c r="BSI33" s="71"/>
      <c r="BSY33" s="71"/>
      <c r="BTO33" s="71"/>
      <c r="BUE33" s="71"/>
      <c r="BUU33" s="71"/>
      <c r="BVK33" s="71"/>
      <c r="BWA33" s="71"/>
      <c r="BWQ33" s="71"/>
      <c r="BXG33" s="71"/>
      <c r="BXW33" s="71"/>
      <c r="BYM33" s="71"/>
      <c r="BZC33" s="71"/>
      <c r="BZS33" s="71"/>
      <c r="CAI33" s="71"/>
      <c r="CAY33" s="71"/>
      <c r="CBO33" s="71"/>
      <c r="CCE33" s="71"/>
      <c r="CCU33" s="71"/>
      <c r="CDK33" s="71"/>
      <c r="CEA33" s="71"/>
      <c r="CEQ33" s="71"/>
      <c r="CFG33" s="71"/>
      <c r="CFW33" s="71"/>
      <c r="CGM33" s="71"/>
      <c r="CHC33" s="71"/>
      <c r="CHS33" s="71"/>
      <c r="CII33" s="71"/>
      <c r="CIY33" s="71"/>
      <c r="CJO33" s="71"/>
      <c r="CKE33" s="71"/>
      <c r="CKU33" s="71"/>
      <c r="CLK33" s="71"/>
      <c r="CMA33" s="71"/>
      <c r="CMQ33" s="71"/>
      <c r="CNG33" s="71"/>
      <c r="CNW33" s="71"/>
      <c r="COM33" s="71"/>
      <c r="CPC33" s="71"/>
      <c r="CPS33" s="71"/>
      <c r="CQI33" s="71"/>
      <c r="CQY33" s="71"/>
      <c r="CRO33" s="71"/>
      <c r="CSE33" s="71"/>
      <c r="CSU33" s="71"/>
      <c r="CTK33" s="71"/>
      <c r="CUA33" s="71"/>
      <c r="CUQ33" s="71"/>
      <c r="CVG33" s="71"/>
      <c r="CVW33" s="71"/>
      <c r="CWM33" s="71"/>
      <c r="CXC33" s="71"/>
      <c r="CXS33" s="71"/>
      <c r="CYI33" s="71"/>
      <c r="CYY33" s="71"/>
      <c r="CZO33" s="71"/>
      <c r="DAE33" s="71"/>
      <c r="DAU33" s="71"/>
      <c r="DBK33" s="71"/>
      <c r="DCA33" s="71"/>
      <c r="DCQ33" s="71"/>
      <c r="DDG33" s="71"/>
      <c r="DDW33" s="71"/>
      <c r="DEM33" s="71"/>
      <c r="DFC33" s="71"/>
      <c r="DFS33" s="71"/>
      <c r="DGI33" s="71"/>
      <c r="DGY33" s="71"/>
      <c r="DHO33" s="71"/>
      <c r="DIE33" s="71"/>
      <c r="DIU33" s="71"/>
      <c r="DJK33" s="71"/>
      <c r="DKA33" s="71"/>
      <c r="DKQ33" s="71"/>
      <c r="DLG33" s="71"/>
      <c r="DLW33" s="71"/>
      <c r="DMM33" s="71"/>
      <c r="DNC33" s="71"/>
      <c r="DNS33" s="71"/>
      <c r="DOI33" s="71"/>
      <c r="DOY33" s="71"/>
      <c r="DPO33" s="71"/>
      <c r="DQE33" s="71"/>
      <c r="DQU33" s="71"/>
      <c r="DRK33" s="71"/>
      <c r="DSA33" s="71"/>
      <c r="DSQ33" s="71"/>
      <c r="DTG33" s="71"/>
      <c r="DTW33" s="71"/>
      <c r="DUM33" s="71"/>
      <c r="DVC33" s="71"/>
      <c r="DVS33" s="71"/>
      <c r="DWI33" s="71"/>
      <c r="DWY33" s="71"/>
      <c r="DXO33" s="71"/>
      <c r="DYE33" s="71"/>
      <c r="DYU33" s="71"/>
      <c r="DZK33" s="71"/>
      <c r="EAA33" s="71"/>
      <c r="EAQ33" s="71"/>
      <c r="EBG33" s="71"/>
      <c r="EBW33" s="71"/>
      <c r="ECM33" s="71"/>
      <c r="EDC33" s="71"/>
      <c r="EDS33" s="71"/>
      <c r="EEI33" s="71"/>
      <c r="EEY33" s="71"/>
      <c r="EFO33" s="71"/>
      <c r="EGE33" s="71"/>
      <c r="EGU33" s="71"/>
      <c r="EHK33" s="71"/>
      <c r="EIA33" s="71"/>
      <c r="EIQ33" s="71"/>
      <c r="EJG33" s="71"/>
      <c r="EJW33" s="71"/>
      <c r="EKM33" s="71"/>
      <c r="ELC33" s="71"/>
      <c r="ELS33" s="71"/>
      <c r="EMI33" s="71"/>
      <c r="EMY33" s="71"/>
      <c r="ENO33" s="71"/>
      <c r="EOE33" s="71"/>
      <c r="EOU33" s="71"/>
      <c r="EPK33" s="71"/>
      <c r="EQA33" s="71"/>
      <c r="EQQ33" s="71"/>
      <c r="ERG33" s="71"/>
      <c r="ERW33" s="71"/>
      <c r="ESM33" s="71"/>
      <c r="ETC33" s="71"/>
      <c r="ETS33" s="71"/>
      <c r="EUI33" s="71"/>
      <c r="EUY33" s="71"/>
      <c r="EVO33" s="71"/>
      <c r="EWE33" s="71"/>
      <c r="EWU33" s="71"/>
      <c r="EXK33" s="71"/>
      <c r="EYA33" s="71"/>
      <c r="EYQ33" s="71"/>
      <c r="EZG33" s="71"/>
      <c r="EZW33" s="71"/>
      <c r="FAM33" s="71"/>
      <c r="FBC33" s="71"/>
      <c r="FBS33" s="71"/>
      <c r="FCI33" s="71"/>
      <c r="FCY33" s="71"/>
      <c r="FDO33" s="71"/>
      <c r="FEE33" s="71"/>
      <c r="FEU33" s="71"/>
      <c r="FFK33" s="71"/>
      <c r="FGA33" s="71"/>
      <c r="FGQ33" s="71"/>
      <c r="FHG33" s="71"/>
      <c r="FHW33" s="71"/>
      <c r="FIM33" s="71"/>
      <c r="FJC33" s="71"/>
      <c r="FJS33" s="71"/>
      <c r="FKI33" s="71"/>
      <c r="FKY33" s="71"/>
      <c r="FLO33" s="71"/>
      <c r="FME33" s="71"/>
      <c r="FMU33" s="71"/>
      <c r="FNK33" s="71"/>
      <c r="FOA33" s="71"/>
      <c r="FOQ33" s="71"/>
      <c r="FPG33" s="71"/>
      <c r="FPW33" s="71"/>
      <c r="FQM33" s="71"/>
      <c r="FRC33" s="71"/>
      <c r="FRS33" s="71"/>
      <c r="FSI33" s="71"/>
      <c r="FSY33" s="71"/>
      <c r="FTO33" s="71"/>
      <c r="FUE33" s="71"/>
      <c r="FUU33" s="71"/>
      <c r="FVK33" s="71"/>
      <c r="FWA33" s="71"/>
      <c r="FWQ33" s="71"/>
      <c r="FXG33" s="71"/>
      <c r="FXW33" s="71"/>
      <c r="FYM33" s="71"/>
      <c r="FZC33" s="71"/>
      <c r="FZS33" s="71"/>
      <c r="GAI33" s="71"/>
      <c r="GAY33" s="71"/>
      <c r="GBO33" s="71"/>
      <c r="GCE33" s="71"/>
      <c r="GCU33" s="71"/>
      <c r="GDK33" s="71"/>
      <c r="GEA33" s="71"/>
      <c r="GEQ33" s="71"/>
      <c r="GFG33" s="71"/>
      <c r="GFW33" s="71"/>
      <c r="GGM33" s="71"/>
      <c r="GHC33" s="71"/>
      <c r="GHS33" s="71"/>
      <c r="GII33" s="71"/>
      <c r="GIY33" s="71"/>
      <c r="GJO33" s="71"/>
      <c r="GKE33" s="71"/>
      <c r="GKU33" s="71"/>
      <c r="GLK33" s="71"/>
      <c r="GMA33" s="71"/>
      <c r="GMQ33" s="71"/>
      <c r="GNG33" s="71"/>
      <c r="GNW33" s="71"/>
      <c r="GOM33" s="71"/>
      <c r="GPC33" s="71"/>
      <c r="GPS33" s="71"/>
      <c r="GQI33" s="71"/>
      <c r="GQY33" s="71"/>
      <c r="GRO33" s="71"/>
      <c r="GSE33" s="71"/>
      <c r="GSU33" s="71"/>
      <c r="GTK33" s="71"/>
      <c r="GUA33" s="71"/>
      <c r="GUQ33" s="71"/>
      <c r="GVG33" s="71"/>
      <c r="GVW33" s="71"/>
      <c r="GWM33" s="71"/>
      <c r="GXC33" s="71"/>
      <c r="GXS33" s="71"/>
      <c r="GYI33" s="71"/>
      <c r="GYY33" s="71"/>
      <c r="GZO33" s="71"/>
      <c r="HAE33" s="71"/>
      <c r="HAU33" s="71"/>
      <c r="HBK33" s="71"/>
      <c r="HCA33" s="71"/>
      <c r="HCQ33" s="71"/>
      <c r="HDG33" s="71"/>
      <c r="HDW33" s="71"/>
      <c r="HEM33" s="71"/>
      <c r="HFC33" s="71"/>
      <c r="HFS33" s="71"/>
      <c r="HGI33" s="71"/>
      <c r="HGY33" s="71"/>
      <c r="HHO33" s="71"/>
      <c r="HIE33" s="71"/>
      <c r="HIU33" s="71"/>
      <c r="HJK33" s="71"/>
      <c r="HKA33" s="71"/>
      <c r="HKQ33" s="71"/>
      <c r="HLG33" s="71"/>
      <c r="HLW33" s="71"/>
      <c r="HMM33" s="71"/>
      <c r="HNC33" s="71"/>
      <c r="HNS33" s="71"/>
      <c r="HOI33" s="71"/>
      <c r="HOY33" s="71"/>
      <c r="HPO33" s="71"/>
      <c r="HQE33" s="71"/>
      <c r="HQU33" s="71"/>
      <c r="HRK33" s="71"/>
      <c r="HSA33" s="71"/>
      <c r="HSQ33" s="71"/>
      <c r="HTG33" s="71"/>
      <c r="HTW33" s="71"/>
      <c r="HUM33" s="71"/>
      <c r="HVC33" s="71"/>
      <c r="HVS33" s="71"/>
      <c r="HWI33" s="71"/>
      <c r="HWY33" s="71"/>
      <c r="HXO33" s="71"/>
      <c r="HYE33" s="71"/>
      <c r="HYU33" s="71"/>
      <c r="HZK33" s="71"/>
      <c r="IAA33" s="71"/>
      <c r="IAQ33" s="71"/>
      <c r="IBG33" s="71"/>
      <c r="IBW33" s="71"/>
      <c r="ICM33" s="71"/>
      <c r="IDC33" s="71"/>
      <c r="IDS33" s="71"/>
      <c r="IEI33" s="71"/>
      <c r="IEY33" s="71"/>
      <c r="IFO33" s="71"/>
      <c r="IGE33" s="71"/>
      <c r="IGU33" s="71"/>
      <c r="IHK33" s="71"/>
      <c r="IIA33" s="71"/>
      <c r="IIQ33" s="71"/>
      <c r="IJG33" s="71"/>
      <c r="IJW33" s="71"/>
      <c r="IKM33" s="71"/>
      <c r="ILC33" s="71"/>
      <c r="ILS33" s="71"/>
      <c r="IMI33" s="71"/>
      <c r="IMY33" s="71"/>
      <c r="INO33" s="71"/>
      <c r="IOE33" s="71"/>
      <c r="IOU33" s="71"/>
      <c r="IPK33" s="71"/>
      <c r="IQA33" s="71"/>
      <c r="IQQ33" s="71"/>
      <c r="IRG33" s="71"/>
      <c r="IRW33" s="71"/>
      <c r="ISM33" s="71"/>
      <c r="ITC33" s="71"/>
      <c r="ITS33" s="71"/>
      <c r="IUI33" s="71"/>
      <c r="IUY33" s="71"/>
      <c r="IVO33" s="71"/>
      <c r="IWE33" s="71"/>
      <c r="IWU33" s="71"/>
      <c r="IXK33" s="71"/>
      <c r="IYA33" s="71"/>
      <c r="IYQ33" s="71"/>
      <c r="IZG33" s="71"/>
      <c r="IZW33" s="71"/>
      <c r="JAM33" s="71"/>
      <c r="JBC33" s="71"/>
      <c r="JBS33" s="71"/>
      <c r="JCI33" s="71"/>
      <c r="JCY33" s="71"/>
      <c r="JDO33" s="71"/>
      <c r="JEE33" s="71"/>
      <c r="JEU33" s="71"/>
      <c r="JFK33" s="71"/>
      <c r="JGA33" s="71"/>
      <c r="JGQ33" s="71"/>
      <c r="JHG33" s="71"/>
      <c r="JHW33" s="71"/>
      <c r="JIM33" s="71"/>
      <c r="JJC33" s="71"/>
      <c r="JJS33" s="71"/>
      <c r="JKI33" s="71"/>
      <c r="JKY33" s="71"/>
      <c r="JLO33" s="71"/>
      <c r="JME33" s="71"/>
      <c r="JMU33" s="71"/>
      <c r="JNK33" s="71"/>
      <c r="JOA33" s="71"/>
      <c r="JOQ33" s="71"/>
      <c r="JPG33" s="71"/>
      <c r="JPW33" s="71"/>
      <c r="JQM33" s="71"/>
      <c r="JRC33" s="71"/>
      <c r="JRS33" s="71"/>
      <c r="JSI33" s="71"/>
      <c r="JSY33" s="71"/>
      <c r="JTO33" s="71"/>
      <c r="JUE33" s="71"/>
      <c r="JUU33" s="71"/>
      <c r="JVK33" s="71"/>
      <c r="JWA33" s="71"/>
      <c r="JWQ33" s="71"/>
      <c r="JXG33" s="71"/>
      <c r="JXW33" s="71"/>
      <c r="JYM33" s="71"/>
      <c r="JZC33" s="71"/>
      <c r="JZS33" s="71"/>
      <c r="KAI33" s="71"/>
      <c r="KAY33" s="71"/>
      <c r="KBO33" s="71"/>
      <c r="KCE33" s="71"/>
      <c r="KCU33" s="71"/>
      <c r="KDK33" s="71"/>
      <c r="KEA33" s="71"/>
      <c r="KEQ33" s="71"/>
      <c r="KFG33" s="71"/>
      <c r="KFW33" s="71"/>
      <c r="KGM33" s="71"/>
      <c r="KHC33" s="71"/>
      <c r="KHS33" s="71"/>
      <c r="KII33" s="71"/>
      <c r="KIY33" s="71"/>
      <c r="KJO33" s="71"/>
      <c r="KKE33" s="71"/>
      <c r="KKU33" s="71"/>
      <c r="KLK33" s="71"/>
      <c r="KMA33" s="71"/>
      <c r="KMQ33" s="71"/>
      <c r="KNG33" s="71"/>
      <c r="KNW33" s="71"/>
      <c r="KOM33" s="71"/>
      <c r="KPC33" s="71"/>
      <c r="KPS33" s="71"/>
      <c r="KQI33" s="71"/>
      <c r="KQY33" s="71"/>
      <c r="KRO33" s="71"/>
      <c r="KSE33" s="71"/>
      <c r="KSU33" s="71"/>
      <c r="KTK33" s="71"/>
      <c r="KUA33" s="71"/>
      <c r="KUQ33" s="71"/>
      <c r="KVG33" s="71"/>
      <c r="KVW33" s="71"/>
      <c r="KWM33" s="71"/>
      <c r="KXC33" s="71"/>
      <c r="KXS33" s="71"/>
      <c r="KYI33" s="71"/>
      <c r="KYY33" s="71"/>
      <c r="KZO33" s="71"/>
      <c r="LAE33" s="71"/>
      <c r="LAU33" s="71"/>
      <c r="LBK33" s="71"/>
      <c r="LCA33" s="71"/>
      <c r="LCQ33" s="71"/>
      <c r="LDG33" s="71"/>
      <c r="LDW33" s="71"/>
      <c r="LEM33" s="71"/>
      <c r="LFC33" s="71"/>
      <c r="LFS33" s="71"/>
      <c r="LGI33" s="71"/>
      <c r="LGY33" s="71"/>
      <c r="LHO33" s="71"/>
      <c r="LIE33" s="71"/>
      <c r="LIU33" s="71"/>
      <c r="LJK33" s="71"/>
      <c r="LKA33" s="71"/>
      <c r="LKQ33" s="71"/>
      <c r="LLG33" s="71"/>
      <c r="LLW33" s="71"/>
      <c r="LMM33" s="71"/>
      <c r="LNC33" s="71"/>
      <c r="LNS33" s="71"/>
      <c r="LOI33" s="71"/>
      <c r="LOY33" s="71"/>
      <c r="LPO33" s="71"/>
      <c r="LQE33" s="71"/>
      <c r="LQU33" s="71"/>
      <c r="LRK33" s="71"/>
      <c r="LSA33" s="71"/>
      <c r="LSQ33" s="71"/>
      <c r="LTG33" s="71"/>
      <c r="LTW33" s="71"/>
      <c r="LUM33" s="71"/>
      <c r="LVC33" s="71"/>
      <c r="LVS33" s="71"/>
      <c r="LWI33" s="71"/>
      <c r="LWY33" s="71"/>
      <c r="LXO33" s="71"/>
      <c r="LYE33" s="71"/>
      <c r="LYU33" s="71"/>
      <c r="LZK33" s="71"/>
      <c r="MAA33" s="71"/>
      <c r="MAQ33" s="71"/>
      <c r="MBG33" s="71"/>
      <c r="MBW33" s="71"/>
      <c r="MCM33" s="71"/>
      <c r="MDC33" s="71"/>
      <c r="MDS33" s="71"/>
      <c r="MEI33" s="71"/>
      <c r="MEY33" s="71"/>
      <c r="MFO33" s="71"/>
      <c r="MGE33" s="71"/>
      <c r="MGU33" s="71"/>
      <c r="MHK33" s="71"/>
      <c r="MIA33" s="71"/>
      <c r="MIQ33" s="71"/>
      <c r="MJG33" s="71"/>
      <c r="MJW33" s="71"/>
      <c r="MKM33" s="71"/>
      <c r="MLC33" s="71"/>
      <c r="MLS33" s="71"/>
      <c r="MMI33" s="71"/>
      <c r="MMY33" s="71"/>
      <c r="MNO33" s="71"/>
      <c r="MOE33" s="71"/>
      <c r="MOU33" s="71"/>
      <c r="MPK33" s="71"/>
      <c r="MQA33" s="71"/>
      <c r="MQQ33" s="71"/>
      <c r="MRG33" s="71"/>
      <c r="MRW33" s="71"/>
      <c r="MSM33" s="71"/>
      <c r="MTC33" s="71"/>
      <c r="MTS33" s="71"/>
      <c r="MUI33" s="71"/>
      <c r="MUY33" s="71"/>
      <c r="MVO33" s="71"/>
      <c r="MWE33" s="71"/>
      <c r="MWU33" s="71"/>
      <c r="MXK33" s="71"/>
      <c r="MYA33" s="71"/>
      <c r="MYQ33" s="71"/>
      <c r="MZG33" s="71"/>
      <c r="MZW33" s="71"/>
      <c r="NAM33" s="71"/>
      <c r="NBC33" s="71"/>
      <c r="NBS33" s="71"/>
      <c r="NCI33" s="71"/>
      <c r="NCY33" s="71"/>
      <c r="NDO33" s="71"/>
      <c r="NEE33" s="71"/>
      <c r="NEU33" s="71"/>
      <c r="NFK33" s="71"/>
      <c r="NGA33" s="71"/>
      <c r="NGQ33" s="71"/>
      <c r="NHG33" s="71"/>
      <c r="NHW33" s="71"/>
      <c r="NIM33" s="71"/>
      <c r="NJC33" s="71"/>
      <c r="NJS33" s="71"/>
      <c r="NKI33" s="71"/>
      <c r="NKY33" s="71"/>
      <c r="NLO33" s="71"/>
      <c r="NME33" s="71"/>
      <c r="NMU33" s="71"/>
      <c r="NNK33" s="71"/>
      <c r="NOA33" s="71"/>
      <c r="NOQ33" s="71"/>
      <c r="NPG33" s="71"/>
      <c r="NPW33" s="71"/>
      <c r="NQM33" s="71"/>
      <c r="NRC33" s="71"/>
      <c r="NRS33" s="71"/>
      <c r="NSI33" s="71"/>
      <c r="NSY33" s="71"/>
      <c r="NTO33" s="71"/>
      <c r="NUE33" s="71"/>
      <c r="NUU33" s="71"/>
      <c r="NVK33" s="71"/>
      <c r="NWA33" s="71"/>
      <c r="NWQ33" s="71"/>
      <c r="NXG33" s="71"/>
      <c r="NXW33" s="71"/>
      <c r="NYM33" s="71"/>
      <c r="NZC33" s="71"/>
      <c r="NZS33" s="71"/>
      <c r="OAI33" s="71"/>
      <c r="OAY33" s="71"/>
      <c r="OBO33" s="71"/>
      <c r="OCE33" s="71"/>
      <c r="OCU33" s="71"/>
      <c r="ODK33" s="71"/>
      <c r="OEA33" s="71"/>
      <c r="OEQ33" s="71"/>
      <c r="OFG33" s="71"/>
      <c r="OFW33" s="71"/>
      <c r="OGM33" s="71"/>
      <c r="OHC33" s="71"/>
      <c r="OHS33" s="71"/>
      <c r="OII33" s="71"/>
      <c r="OIY33" s="71"/>
      <c r="OJO33" s="71"/>
      <c r="OKE33" s="71"/>
      <c r="OKU33" s="71"/>
      <c r="OLK33" s="71"/>
      <c r="OMA33" s="71"/>
      <c r="OMQ33" s="71"/>
      <c r="ONG33" s="71"/>
      <c r="ONW33" s="71"/>
      <c r="OOM33" s="71"/>
      <c r="OPC33" s="71"/>
      <c r="OPS33" s="71"/>
      <c r="OQI33" s="71"/>
      <c r="OQY33" s="71"/>
      <c r="ORO33" s="71"/>
      <c r="OSE33" s="71"/>
      <c r="OSU33" s="71"/>
      <c r="OTK33" s="71"/>
      <c r="OUA33" s="71"/>
      <c r="OUQ33" s="71"/>
      <c r="OVG33" s="71"/>
      <c r="OVW33" s="71"/>
      <c r="OWM33" s="71"/>
      <c r="OXC33" s="71"/>
      <c r="OXS33" s="71"/>
      <c r="OYI33" s="71"/>
      <c r="OYY33" s="71"/>
      <c r="OZO33" s="71"/>
      <c r="PAE33" s="71"/>
      <c r="PAU33" s="71"/>
      <c r="PBK33" s="71"/>
      <c r="PCA33" s="71"/>
      <c r="PCQ33" s="71"/>
      <c r="PDG33" s="71"/>
      <c r="PDW33" s="71"/>
      <c r="PEM33" s="71"/>
      <c r="PFC33" s="71"/>
      <c r="PFS33" s="71"/>
      <c r="PGI33" s="71"/>
      <c r="PGY33" s="71"/>
      <c r="PHO33" s="71"/>
      <c r="PIE33" s="71"/>
      <c r="PIU33" s="71"/>
      <c r="PJK33" s="71"/>
      <c r="PKA33" s="71"/>
      <c r="PKQ33" s="71"/>
      <c r="PLG33" s="71"/>
      <c r="PLW33" s="71"/>
      <c r="PMM33" s="71"/>
      <c r="PNC33" s="71"/>
      <c r="PNS33" s="71"/>
      <c r="POI33" s="71"/>
      <c r="POY33" s="71"/>
      <c r="PPO33" s="71"/>
      <c r="PQE33" s="71"/>
      <c r="PQU33" s="71"/>
      <c r="PRK33" s="71"/>
      <c r="PSA33" s="71"/>
      <c r="PSQ33" s="71"/>
      <c r="PTG33" s="71"/>
      <c r="PTW33" s="71"/>
      <c r="PUM33" s="71"/>
      <c r="PVC33" s="71"/>
      <c r="PVS33" s="71"/>
      <c r="PWI33" s="71"/>
      <c r="PWY33" s="71"/>
      <c r="PXO33" s="71"/>
      <c r="PYE33" s="71"/>
      <c r="PYU33" s="71"/>
      <c r="PZK33" s="71"/>
      <c r="QAA33" s="71"/>
      <c r="QAQ33" s="71"/>
      <c r="QBG33" s="71"/>
      <c r="QBW33" s="71"/>
      <c r="QCM33" s="71"/>
      <c r="QDC33" s="71"/>
      <c r="QDS33" s="71"/>
      <c r="QEI33" s="71"/>
      <c r="QEY33" s="71"/>
      <c r="QFO33" s="71"/>
      <c r="QGE33" s="71"/>
      <c r="QGU33" s="71"/>
      <c r="QHK33" s="71"/>
      <c r="QIA33" s="71"/>
      <c r="QIQ33" s="71"/>
      <c r="QJG33" s="71"/>
      <c r="QJW33" s="71"/>
      <c r="QKM33" s="71"/>
      <c r="QLC33" s="71"/>
      <c r="QLS33" s="71"/>
      <c r="QMI33" s="71"/>
      <c r="QMY33" s="71"/>
      <c r="QNO33" s="71"/>
      <c r="QOE33" s="71"/>
      <c r="QOU33" s="71"/>
      <c r="QPK33" s="71"/>
      <c r="QQA33" s="71"/>
      <c r="QQQ33" s="71"/>
      <c r="QRG33" s="71"/>
      <c r="QRW33" s="71"/>
      <c r="QSM33" s="71"/>
      <c r="QTC33" s="71"/>
      <c r="QTS33" s="71"/>
      <c r="QUI33" s="71"/>
      <c r="QUY33" s="71"/>
      <c r="QVO33" s="71"/>
      <c r="QWE33" s="71"/>
      <c r="QWU33" s="71"/>
      <c r="QXK33" s="71"/>
      <c r="QYA33" s="71"/>
      <c r="QYQ33" s="71"/>
      <c r="QZG33" s="71"/>
      <c r="QZW33" s="71"/>
      <c r="RAM33" s="71"/>
      <c r="RBC33" s="71"/>
      <c r="RBS33" s="71"/>
      <c r="RCI33" s="71"/>
      <c r="RCY33" s="71"/>
      <c r="RDO33" s="71"/>
      <c r="REE33" s="71"/>
      <c r="REU33" s="71"/>
      <c r="RFK33" s="71"/>
      <c r="RGA33" s="71"/>
      <c r="RGQ33" s="71"/>
      <c r="RHG33" s="71"/>
      <c r="RHW33" s="71"/>
      <c r="RIM33" s="71"/>
      <c r="RJC33" s="71"/>
      <c r="RJS33" s="71"/>
      <c r="RKI33" s="71"/>
      <c r="RKY33" s="71"/>
      <c r="RLO33" s="71"/>
      <c r="RME33" s="71"/>
      <c r="RMU33" s="71"/>
      <c r="RNK33" s="71"/>
      <c r="ROA33" s="71"/>
      <c r="ROQ33" s="71"/>
      <c r="RPG33" s="71"/>
      <c r="RPW33" s="71"/>
      <c r="RQM33" s="71"/>
      <c r="RRC33" s="71"/>
      <c r="RRS33" s="71"/>
      <c r="RSI33" s="71"/>
      <c r="RSY33" s="71"/>
      <c r="RTO33" s="71"/>
      <c r="RUE33" s="71"/>
      <c r="RUU33" s="71"/>
      <c r="RVK33" s="71"/>
      <c r="RWA33" s="71"/>
      <c r="RWQ33" s="71"/>
      <c r="RXG33" s="71"/>
      <c r="RXW33" s="71"/>
      <c r="RYM33" s="71"/>
      <c r="RZC33" s="71"/>
      <c r="RZS33" s="71"/>
      <c r="SAI33" s="71"/>
      <c r="SAY33" s="71"/>
      <c r="SBO33" s="71"/>
      <c r="SCE33" s="71"/>
      <c r="SCU33" s="71"/>
      <c r="SDK33" s="71"/>
      <c r="SEA33" s="71"/>
      <c r="SEQ33" s="71"/>
      <c r="SFG33" s="71"/>
      <c r="SFW33" s="71"/>
      <c r="SGM33" s="71"/>
      <c r="SHC33" s="71"/>
      <c r="SHS33" s="71"/>
      <c r="SII33" s="71"/>
      <c r="SIY33" s="71"/>
      <c r="SJO33" s="71"/>
      <c r="SKE33" s="71"/>
      <c r="SKU33" s="71"/>
      <c r="SLK33" s="71"/>
      <c r="SMA33" s="71"/>
      <c r="SMQ33" s="71"/>
      <c r="SNG33" s="71"/>
      <c r="SNW33" s="71"/>
      <c r="SOM33" s="71"/>
      <c r="SPC33" s="71"/>
      <c r="SPS33" s="71"/>
      <c r="SQI33" s="71"/>
      <c r="SQY33" s="71"/>
      <c r="SRO33" s="71"/>
      <c r="SSE33" s="71"/>
      <c r="SSU33" s="71"/>
      <c r="STK33" s="71"/>
      <c r="SUA33" s="71"/>
      <c r="SUQ33" s="71"/>
      <c r="SVG33" s="71"/>
      <c r="SVW33" s="71"/>
      <c r="SWM33" s="71"/>
      <c r="SXC33" s="71"/>
      <c r="SXS33" s="71"/>
      <c r="SYI33" s="71"/>
      <c r="SYY33" s="71"/>
      <c r="SZO33" s="71"/>
      <c r="TAE33" s="71"/>
      <c r="TAU33" s="71"/>
      <c r="TBK33" s="71"/>
      <c r="TCA33" s="71"/>
      <c r="TCQ33" s="71"/>
      <c r="TDG33" s="71"/>
      <c r="TDW33" s="71"/>
      <c r="TEM33" s="71"/>
      <c r="TFC33" s="71"/>
      <c r="TFS33" s="71"/>
      <c r="TGI33" s="71"/>
      <c r="TGY33" s="71"/>
      <c r="THO33" s="71"/>
      <c r="TIE33" s="71"/>
      <c r="TIU33" s="71"/>
      <c r="TJK33" s="71"/>
      <c r="TKA33" s="71"/>
      <c r="TKQ33" s="71"/>
      <c r="TLG33" s="71"/>
      <c r="TLW33" s="71"/>
      <c r="TMM33" s="71"/>
      <c r="TNC33" s="71"/>
      <c r="TNS33" s="71"/>
      <c r="TOI33" s="71"/>
      <c r="TOY33" s="71"/>
      <c r="TPO33" s="71"/>
      <c r="TQE33" s="71"/>
      <c r="TQU33" s="71"/>
      <c r="TRK33" s="71"/>
      <c r="TSA33" s="71"/>
      <c r="TSQ33" s="71"/>
      <c r="TTG33" s="71"/>
      <c r="TTW33" s="71"/>
      <c r="TUM33" s="71"/>
      <c r="TVC33" s="71"/>
      <c r="TVS33" s="71"/>
      <c r="TWI33" s="71"/>
      <c r="TWY33" s="71"/>
      <c r="TXO33" s="71"/>
      <c r="TYE33" s="71"/>
      <c r="TYU33" s="71"/>
      <c r="TZK33" s="71"/>
      <c r="UAA33" s="71"/>
      <c r="UAQ33" s="71"/>
      <c r="UBG33" s="71"/>
      <c r="UBW33" s="71"/>
      <c r="UCM33" s="71"/>
      <c r="UDC33" s="71"/>
      <c r="UDS33" s="71"/>
      <c r="UEI33" s="71"/>
      <c r="UEY33" s="71"/>
      <c r="UFO33" s="71"/>
      <c r="UGE33" s="71"/>
      <c r="UGU33" s="71"/>
      <c r="UHK33" s="71"/>
      <c r="UIA33" s="71"/>
      <c r="UIQ33" s="71"/>
      <c r="UJG33" s="71"/>
      <c r="UJW33" s="71"/>
      <c r="UKM33" s="71"/>
      <c r="ULC33" s="71"/>
      <c r="ULS33" s="71"/>
      <c r="UMI33" s="71"/>
      <c r="UMY33" s="71"/>
      <c r="UNO33" s="71"/>
      <c r="UOE33" s="71"/>
      <c r="UOU33" s="71"/>
      <c r="UPK33" s="71"/>
      <c r="UQA33" s="71"/>
      <c r="UQQ33" s="71"/>
      <c r="URG33" s="71"/>
      <c r="URW33" s="71"/>
      <c r="USM33" s="71"/>
      <c r="UTC33" s="71"/>
      <c r="UTS33" s="71"/>
      <c r="UUI33" s="71"/>
      <c r="UUY33" s="71"/>
      <c r="UVO33" s="71"/>
      <c r="UWE33" s="71"/>
      <c r="UWU33" s="71"/>
      <c r="UXK33" s="71"/>
      <c r="UYA33" s="71"/>
      <c r="UYQ33" s="71"/>
      <c r="UZG33" s="71"/>
      <c r="UZW33" s="71"/>
      <c r="VAM33" s="71"/>
      <c r="VBC33" s="71"/>
      <c r="VBS33" s="71"/>
      <c r="VCI33" s="71"/>
      <c r="VCY33" s="71"/>
      <c r="VDO33" s="71"/>
      <c r="VEE33" s="71"/>
      <c r="VEU33" s="71"/>
      <c r="VFK33" s="71"/>
      <c r="VGA33" s="71"/>
      <c r="VGQ33" s="71"/>
      <c r="VHG33" s="71"/>
      <c r="VHW33" s="71"/>
      <c r="VIM33" s="71"/>
      <c r="VJC33" s="71"/>
      <c r="VJS33" s="71"/>
      <c r="VKI33" s="71"/>
      <c r="VKY33" s="71"/>
      <c r="VLO33" s="71"/>
      <c r="VME33" s="71"/>
      <c r="VMU33" s="71"/>
      <c r="VNK33" s="71"/>
      <c r="VOA33" s="71"/>
      <c r="VOQ33" s="71"/>
      <c r="VPG33" s="71"/>
      <c r="VPW33" s="71"/>
      <c r="VQM33" s="71"/>
      <c r="VRC33" s="71"/>
      <c r="VRS33" s="71"/>
      <c r="VSI33" s="71"/>
      <c r="VSY33" s="71"/>
      <c r="VTO33" s="71"/>
      <c r="VUE33" s="71"/>
      <c r="VUU33" s="71"/>
      <c r="VVK33" s="71"/>
      <c r="VWA33" s="71"/>
      <c r="VWQ33" s="71"/>
      <c r="VXG33" s="71"/>
      <c r="VXW33" s="71"/>
      <c r="VYM33" s="71"/>
      <c r="VZC33" s="71"/>
      <c r="VZS33" s="71"/>
      <c r="WAI33" s="71"/>
      <c r="WAY33" s="71"/>
      <c r="WBO33" s="71"/>
      <c r="WCE33" s="71"/>
      <c r="WCU33" s="71"/>
      <c r="WDK33" s="71"/>
      <c r="WEA33" s="71"/>
      <c r="WEQ33" s="71"/>
      <c r="WFG33" s="71"/>
      <c r="WFW33" s="71"/>
      <c r="WGM33" s="71"/>
      <c r="WHC33" s="71"/>
      <c r="WHS33" s="71"/>
      <c r="WII33" s="71"/>
      <c r="WIY33" s="71"/>
      <c r="WJO33" s="71"/>
      <c r="WKE33" s="71"/>
      <c r="WKU33" s="71"/>
      <c r="WLK33" s="71"/>
      <c r="WMA33" s="71"/>
      <c r="WMQ33" s="71"/>
      <c r="WNG33" s="71"/>
      <c r="WNW33" s="71"/>
      <c r="WOM33" s="71"/>
      <c r="WPC33" s="71"/>
      <c r="WPS33" s="71"/>
      <c r="WQI33" s="71"/>
      <c r="WQY33" s="71"/>
      <c r="WRO33" s="71"/>
      <c r="WSE33" s="71"/>
      <c r="WSU33" s="71"/>
      <c r="WTK33" s="71"/>
      <c r="WUA33" s="71"/>
      <c r="WUQ33" s="71"/>
      <c r="WVG33" s="71"/>
      <c r="WVW33" s="71"/>
      <c r="WWM33" s="71"/>
      <c r="WXC33" s="71"/>
      <c r="WXS33" s="71"/>
      <c r="WYI33" s="71"/>
      <c r="WYY33" s="71"/>
      <c r="WZO33" s="71"/>
      <c r="XAE33" s="71"/>
      <c r="XAU33" s="71"/>
      <c r="XBK33" s="71"/>
      <c r="XCA33" s="71"/>
      <c r="XCQ33" s="71"/>
      <c r="XDG33" s="71"/>
      <c r="XDW33" s="71"/>
      <c r="XEM33" s="71"/>
    </row>
    <row r="34" spans="1:1023 1039:2047 2063:3071 3087:4095 4111:5119 5135:6143 6159:7167 7183:8191 8207:9215 9231:10239 10255:11263 11279:12287 12303:13311 13327:14335 14351:15359 15375:16367">
      <c r="A34" s="20" t="str">
        <f>IF(COUNTBLANK(F34)=1," ",COUNTA($F$12:F34))</f>
        <v xml:space="preserve"> </v>
      </c>
      <c r="B34" s="73" t="s">
        <v>224</v>
      </c>
      <c r="C34" s="68" t="s">
        <v>138</v>
      </c>
      <c r="D34" s="68">
        <v>1.7</v>
      </c>
      <c r="E34" s="95"/>
      <c r="F34" s="134"/>
      <c r="G34" s="135">
        <f t="shared" si="0"/>
        <v>0</v>
      </c>
      <c r="H34" s="116"/>
      <c r="I34" s="135">
        <f t="shared" si="15"/>
        <v>0</v>
      </c>
      <c r="J34" s="135">
        <f t="shared" si="1"/>
        <v>0</v>
      </c>
      <c r="K34" s="135">
        <f t="shared" si="2"/>
        <v>0</v>
      </c>
      <c r="L34" s="135">
        <f t="shared" si="3"/>
        <v>0</v>
      </c>
      <c r="M34" s="135">
        <f t="shared" si="4"/>
        <v>0</v>
      </c>
      <c r="N34" s="135">
        <f t="shared" si="5"/>
        <v>0</v>
      </c>
      <c r="O34" s="70">
        <f t="shared" si="6"/>
        <v>0</v>
      </c>
      <c r="AE34" s="71"/>
      <c r="AU34" s="71"/>
      <c r="BK34" s="71"/>
      <c r="CA34" s="71"/>
      <c r="CQ34" s="71"/>
      <c r="DG34" s="71"/>
      <c r="DW34" s="71"/>
      <c r="EM34" s="71"/>
      <c r="FC34" s="71"/>
      <c r="FS34" s="71"/>
      <c r="GI34" s="71"/>
      <c r="GY34" s="71"/>
      <c r="HO34" s="71"/>
      <c r="IE34" s="71"/>
      <c r="IU34" s="71"/>
      <c r="JK34" s="71"/>
      <c r="KA34" s="71"/>
      <c r="KQ34" s="71"/>
      <c r="LG34" s="71"/>
      <c r="LW34" s="71"/>
      <c r="MM34" s="71"/>
      <c r="NC34" s="71"/>
      <c r="NS34" s="71"/>
      <c r="OI34" s="71"/>
      <c r="OY34" s="71"/>
      <c r="PO34" s="71"/>
      <c r="QE34" s="71"/>
      <c r="QU34" s="71"/>
      <c r="RK34" s="71"/>
      <c r="SA34" s="71"/>
      <c r="SQ34" s="71"/>
      <c r="TG34" s="71"/>
      <c r="TW34" s="71"/>
      <c r="UM34" s="71"/>
      <c r="VC34" s="71"/>
      <c r="VS34" s="71"/>
      <c r="WI34" s="71"/>
      <c r="WY34" s="71"/>
      <c r="XO34" s="71"/>
      <c r="YE34" s="71"/>
      <c r="YU34" s="71"/>
      <c r="ZK34" s="71"/>
      <c r="AAA34" s="71"/>
      <c r="AAQ34" s="71"/>
      <c r="ABG34" s="71"/>
      <c r="ABW34" s="71"/>
      <c r="ACM34" s="71"/>
      <c r="ADC34" s="71"/>
      <c r="ADS34" s="71"/>
      <c r="AEI34" s="71"/>
      <c r="AEY34" s="71"/>
      <c r="AFO34" s="71"/>
      <c r="AGE34" s="71"/>
      <c r="AGU34" s="71"/>
      <c r="AHK34" s="71"/>
      <c r="AIA34" s="71"/>
      <c r="AIQ34" s="71"/>
      <c r="AJG34" s="71"/>
      <c r="AJW34" s="71"/>
      <c r="AKM34" s="71"/>
      <c r="ALC34" s="71"/>
      <c r="ALS34" s="71"/>
      <c r="AMI34" s="71"/>
      <c r="AMY34" s="71"/>
      <c r="ANO34" s="71"/>
      <c r="AOE34" s="71"/>
      <c r="AOU34" s="71"/>
      <c r="APK34" s="71"/>
      <c r="AQA34" s="71"/>
      <c r="AQQ34" s="71"/>
      <c r="ARG34" s="71"/>
      <c r="ARW34" s="71"/>
      <c r="ASM34" s="71"/>
      <c r="ATC34" s="71"/>
      <c r="ATS34" s="71"/>
      <c r="AUI34" s="71"/>
      <c r="AUY34" s="71"/>
      <c r="AVO34" s="71"/>
      <c r="AWE34" s="71"/>
      <c r="AWU34" s="71"/>
      <c r="AXK34" s="71"/>
      <c r="AYA34" s="71"/>
      <c r="AYQ34" s="71"/>
      <c r="AZG34" s="71"/>
      <c r="AZW34" s="71"/>
      <c r="BAM34" s="71"/>
      <c r="BBC34" s="71"/>
      <c r="BBS34" s="71"/>
      <c r="BCI34" s="71"/>
      <c r="BCY34" s="71"/>
      <c r="BDO34" s="71"/>
      <c r="BEE34" s="71"/>
      <c r="BEU34" s="71"/>
      <c r="BFK34" s="71"/>
      <c r="BGA34" s="71"/>
      <c r="BGQ34" s="71"/>
      <c r="BHG34" s="71"/>
      <c r="BHW34" s="71"/>
      <c r="BIM34" s="71"/>
      <c r="BJC34" s="71"/>
      <c r="BJS34" s="71"/>
      <c r="BKI34" s="71"/>
      <c r="BKY34" s="71"/>
      <c r="BLO34" s="71"/>
      <c r="BME34" s="71"/>
      <c r="BMU34" s="71"/>
      <c r="BNK34" s="71"/>
      <c r="BOA34" s="71"/>
      <c r="BOQ34" s="71"/>
      <c r="BPG34" s="71"/>
      <c r="BPW34" s="71"/>
      <c r="BQM34" s="71"/>
      <c r="BRC34" s="71"/>
      <c r="BRS34" s="71"/>
      <c r="BSI34" s="71"/>
      <c r="BSY34" s="71"/>
      <c r="BTO34" s="71"/>
      <c r="BUE34" s="71"/>
      <c r="BUU34" s="71"/>
      <c r="BVK34" s="71"/>
      <c r="BWA34" s="71"/>
      <c r="BWQ34" s="71"/>
      <c r="BXG34" s="71"/>
      <c r="BXW34" s="71"/>
      <c r="BYM34" s="71"/>
      <c r="BZC34" s="71"/>
      <c r="BZS34" s="71"/>
      <c r="CAI34" s="71"/>
      <c r="CAY34" s="71"/>
      <c r="CBO34" s="71"/>
      <c r="CCE34" s="71"/>
      <c r="CCU34" s="71"/>
      <c r="CDK34" s="71"/>
      <c r="CEA34" s="71"/>
      <c r="CEQ34" s="71"/>
      <c r="CFG34" s="71"/>
      <c r="CFW34" s="71"/>
      <c r="CGM34" s="71"/>
      <c r="CHC34" s="71"/>
      <c r="CHS34" s="71"/>
      <c r="CII34" s="71"/>
      <c r="CIY34" s="71"/>
      <c r="CJO34" s="71"/>
      <c r="CKE34" s="71"/>
      <c r="CKU34" s="71"/>
      <c r="CLK34" s="71"/>
      <c r="CMA34" s="71"/>
      <c r="CMQ34" s="71"/>
      <c r="CNG34" s="71"/>
      <c r="CNW34" s="71"/>
      <c r="COM34" s="71"/>
      <c r="CPC34" s="71"/>
      <c r="CPS34" s="71"/>
      <c r="CQI34" s="71"/>
      <c r="CQY34" s="71"/>
      <c r="CRO34" s="71"/>
      <c r="CSE34" s="71"/>
      <c r="CSU34" s="71"/>
      <c r="CTK34" s="71"/>
      <c r="CUA34" s="71"/>
      <c r="CUQ34" s="71"/>
      <c r="CVG34" s="71"/>
      <c r="CVW34" s="71"/>
      <c r="CWM34" s="71"/>
      <c r="CXC34" s="71"/>
      <c r="CXS34" s="71"/>
      <c r="CYI34" s="71"/>
      <c r="CYY34" s="71"/>
      <c r="CZO34" s="71"/>
      <c r="DAE34" s="71"/>
      <c r="DAU34" s="71"/>
      <c r="DBK34" s="71"/>
      <c r="DCA34" s="71"/>
      <c r="DCQ34" s="71"/>
      <c r="DDG34" s="71"/>
      <c r="DDW34" s="71"/>
      <c r="DEM34" s="71"/>
      <c r="DFC34" s="71"/>
      <c r="DFS34" s="71"/>
      <c r="DGI34" s="71"/>
      <c r="DGY34" s="71"/>
      <c r="DHO34" s="71"/>
      <c r="DIE34" s="71"/>
      <c r="DIU34" s="71"/>
      <c r="DJK34" s="71"/>
      <c r="DKA34" s="71"/>
      <c r="DKQ34" s="71"/>
      <c r="DLG34" s="71"/>
      <c r="DLW34" s="71"/>
      <c r="DMM34" s="71"/>
      <c r="DNC34" s="71"/>
      <c r="DNS34" s="71"/>
      <c r="DOI34" s="71"/>
      <c r="DOY34" s="71"/>
      <c r="DPO34" s="71"/>
      <c r="DQE34" s="71"/>
      <c r="DQU34" s="71"/>
      <c r="DRK34" s="71"/>
      <c r="DSA34" s="71"/>
      <c r="DSQ34" s="71"/>
      <c r="DTG34" s="71"/>
      <c r="DTW34" s="71"/>
      <c r="DUM34" s="71"/>
      <c r="DVC34" s="71"/>
      <c r="DVS34" s="71"/>
      <c r="DWI34" s="71"/>
      <c r="DWY34" s="71"/>
      <c r="DXO34" s="71"/>
      <c r="DYE34" s="71"/>
      <c r="DYU34" s="71"/>
      <c r="DZK34" s="71"/>
      <c r="EAA34" s="71"/>
      <c r="EAQ34" s="71"/>
      <c r="EBG34" s="71"/>
      <c r="EBW34" s="71"/>
      <c r="ECM34" s="71"/>
      <c r="EDC34" s="71"/>
      <c r="EDS34" s="71"/>
      <c r="EEI34" s="71"/>
      <c r="EEY34" s="71"/>
      <c r="EFO34" s="71"/>
      <c r="EGE34" s="71"/>
      <c r="EGU34" s="71"/>
      <c r="EHK34" s="71"/>
      <c r="EIA34" s="71"/>
      <c r="EIQ34" s="71"/>
      <c r="EJG34" s="71"/>
      <c r="EJW34" s="71"/>
      <c r="EKM34" s="71"/>
      <c r="ELC34" s="71"/>
      <c r="ELS34" s="71"/>
      <c r="EMI34" s="71"/>
      <c r="EMY34" s="71"/>
      <c r="ENO34" s="71"/>
      <c r="EOE34" s="71"/>
      <c r="EOU34" s="71"/>
      <c r="EPK34" s="71"/>
      <c r="EQA34" s="71"/>
      <c r="EQQ34" s="71"/>
      <c r="ERG34" s="71"/>
      <c r="ERW34" s="71"/>
      <c r="ESM34" s="71"/>
      <c r="ETC34" s="71"/>
      <c r="ETS34" s="71"/>
      <c r="EUI34" s="71"/>
      <c r="EUY34" s="71"/>
      <c r="EVO34" s="71"/>
      <c r="EWE34" s="71"/>
      <c r="EWU34" s="71"/>
      <c r="EXK34" s="71"/>
      <c r="EYA34" s="71"/>
      <c r="EYQ34" s="71"/>
      <c r="EZG34" s="71"/>
      <c r="EZW34" s="71"/>
      <c r="FAM34" s="71"/>
      <c r="FBC34" s="71"/>
      <c r="FBS34" s="71"/>
      <c r="FCI34" s="71"/>
      <c r="FCY34" s="71"/>
      <c r="FDO34" s="71"/>
      <c r="FEE34" s="71"/>
      <c r="FEU34" s="71"/>
      <c r="FFK34" s="71"/>
      <c r="FGA34" s="71"/>
      <c r="FGQ34" s="71"/>
      <c r="FHG34" s="71"/>
      <c r="FHW34" s="71"/>
      <c r="FIM34" s="71"/>
      <c r="FJC34" s="71"/>
      <c r="FJS34" s="71"/>
      <c r="FKI34" s="71"/>
      <c r="FKY34" s="71"/>
      <c r="FLO34" s="71"/>
      <c r="FME34" s="71"/>
      <c r="FMU34" s="71"/>
      <c r="FNK34" s="71"/>
      <c r="FOA34" s="71"/>
      <c r="FOQ34" s="71"/>
      <c r="FPG34" s="71"/>
      <c r="FPW34" s="71"/>
      <c r="FQM34" s="71"/>
      <c r="FRC34" s="71"/>
      <c r="FRS34" s="71"/>
      <c r="FSI34" s="71"/>
      <c r="FSY34" s="71"/>
      <c r="FTO34" s="71"/>
      <c r="FUE34" s="71"/>
      <c r="FUU34" s="71"/>
      <c r="FVK34" s="71"/>
      <c r="FWA34" s="71"/>
      <c r="FWQ34" s="71"/>
      <c r="FXG34" s="71"/>
      <c r="FXW34" s="71"/>
      <c r="FYM34" s="71"/>
      <c r="FZC34" s="71"/>
      <c r="FZS34" s="71"/>
      <c r="GAI34" s="71"/>
      <c r="GAY34" s="71"/>
      <c r="GBO34" s="71"/>
      <c r="GCE34" s="71"/>
      <c r="GCU34" s="71"/>
      <c r="GDK34" s="71"/>
      <c r="GEA34" s="71"/>
      <c r="GEQ34" s="71"/>
      <c r="GFG34" s="71"/>
      <c r="GFW34" s="71"/>
      <c r="GGM34" s="71"/>
      <c r="GHC34" s="71"/>
      <c r="GHS34" s="71"/>
      <c r="GII34" s="71"/>
      <c r="GIY34" s="71"/>
      <c r="GJO34" s="71"/>
      <c r="GKE34" s="71"/>
      <c r="GKU34" s="71"/>
      <c r="GLK34" s="71"/>
      <c r="GMA34" s="71"/>
      <c r="GMQ34" s="71"/>
      <c r="GNG34" s="71"/>
      <c r="GNW34" s="71"/>
      <c r="GOM34" s="71"/>
      <c r="GPC34" s="71"/>
      <c r="GPS34" s="71"/>
      <c r="GQI34" s="71"/>
      <c r="GQY34" s="71"/>
      <c r="GRO34" s="71"/>
      <c r="GSE34" s="71"/>
      <c r="GSU34" s="71"/>
      <c r="GTK34" s="71"/>
      <c r="GUA34" s="71"/>
      <c r="GUQ34" s="71"/>
      <c r="GVG34" s="71"/>
      <c r="GVW34" s="71"/>
      <c r="GWM34" s="71"/>
      <c r="GXC34" s="71"/>
      <c r="GXS34" s="71"/>
      <c r="GYI34" s="71"/>
      <c r="GYY34" s="71"/>
      <c r="GZO34" s="71"/>
      <c r="HAE34" s="71"/>
      <c r="HAU34" s="71"/>
      <c r="HBK34" s="71"/>
      <c r="HCA34" s="71"/>
      <c r="HCQ34" s="71"/>
      <c r="HDG34" s="71"/>
      <c r="HDW34" s="71"/>
      <c r="HEM34" s="71"/>
      <c r="HFC34" s="71"/>
      <c r="HFS34" s="71"/>
      <c r="HGI34" s="71"/>
      <c r="HGY34" s="71"/>
      <c r="HHO34" s="71"/>
      <c r="HIE34" s="71"/>
      <c r="HIU34" s="71"/>
      <c r="HJK34" s="71"/>
      <c r="HKA34" s="71"/>
      <c r="HKQ34" s="71"/>
      <c r="HLG34" s="71"/>
      <c r="HLW34" s="71"/>
      <c r="HMM34" s="71"/>
      <c r="HNC34" s="71"/>
      <c r="HNS34" s="71"/>
      <c r="HOI34" s="71"/>
      <c r="HOY34" s="71"/>
      <c r="HPO34" s="71"/>
      <c r="HQE34" s="71"/>
      <c r="HQU34" s="71"/>
      <c r="HRK34" s="71"/>
      <c r="HSA34" s="71"/>
      <c r="HSQ34" s="71"/>
      <c r="HTG34" s="71"/>
      <c r="HTW34" s="71"/>
      <c r="HUM34" s="71"/>
      <c r="HVC34" s="71"/>
      <c r="HVS34" s="71"/>
      <c r="HWI34" s="71"/>
      <c r="HWY34" s="71"/>
      <c r="HXO34" s="71"/>
      <c r="HYE34" s="71"/>
      <c r="HYU34" s="71"/>
      <c r="HZK34" s="71"/>
      <c r="IAA34" s="71"/>
      <c r="IAQ34" s="71"/>
      <c r="IBG34" s="71"/>
      <c r="IBW34" s="71"/>
      <c r="ICM34" s="71"/>
      <c r="IDC34" s="71"/>
      <c r="IDS34" s="71"/>
      <c r="IEI34" s="71"/>
      <c r="IEY34" s="71"/>
      <c r="IFO34" s="71"/>
      <c r="IGE34" s="71"/>
      <c r="IGU34" s="71"/>
      <c r="IHK34" s="71"/>
      <c r="IIA34" s="71"/>
      <c r="IIQ34" s="71"/>
      <c r="IJG34" s="71"/>
      <c r="IJW34" s="71"/>
      <c r="IKM34" s="71"/>
      <c r="ILC34" s="71"/>
      <c r="ILS34" s="71"/>
      <c r="IMI34" s="71"/>
      <c r="IMY34" s="71"/>
      <c r="INO34" s="71"/>
      <c r="IOE34" s="71"/>
      <c r="IOU34" s="71"/>
      <c r="IPK34" s="71"/>
      <c r="IQA34" s="71"/>
      <c r="IQQ34" s="71"/>
      <c r="IRG34" s="71"/>
      <c r="IRW34" s="71"/>
      <c r="ISM34" s="71"/>
      <c r="ITC34" s="71"/>
      <c r="ITS34" s="71"/>
      <c r="IUI34" s="71"/>
      <c r="IUY34" s="71"/>
      <c r="IVO34" s="71"/>
      <c r="IWE34" s="71"/>
      <c r="IWU34" s="71"/>
      <c r="IXK34" s="71"/>
      <c r="IYA34" s="71"/>
      <c r="IYQ34" s="71"/>
      <c r="IZG34" s="71"/>
      <c r="IZW34" s="71"/>
      <c r="JAM34" s="71"/>
      <c r="JBC34" s="71"/>
      <c r="JBS34" s="71"/>
      <c r="JCI34" s="71"/>
      <c r="JCY34" s="71"/>
      <c r="JDO34" s="71"/>
      <c r="JEE34" s="71"/>
      <c r="JEU34" s="71"/>
      <c r="JFK34" s="71"/>
      <c r="JGA34" s="71"/>
      <c r="JGQ34" s="71"/>
      <c r="JHG34" s="71"/>
      <c r="JHW34" s="71"/>
      <c r="JIM34" s="71"/>
      <c r="JJC34" s="71"/>
      <c r="JJS34" s="71"/>
      <c r="JKI34" s="71"/>
      <c r="JKY34" s="71"/>
      <c r="JLO34" s="71"/>
      <c r="JME34" s="71"/>
      <c r="JMU34" s="71"/>
      <c r="JNK34" s="71"/>
      <c r="JOA34" s="71"/>
      <c r="JOQ34" s="71"/>
      <c r="JPG34" s="71"/>
      <c r="JPW34" s="71"/>
      <c r="JQM34" s="71"/>
      <c r="JRC34" s="71"/>
      <c r="JRS34" s="71"/>
      <c r="JSI34" s="71"/>
      <c r="JSY34" s="71"/>
      <c r="JTO34" s="71"/>
      <c r="JUE34" s="71"/>
      <c r="JUU34" s="71"/>
      <c r="JVK34" s="71"/>
      <c r="JWA34" s="71"/>
      <c r="JWQ34" s="71"/>
      <c r="JXG34" s="71"/>
      <c r="JXW34" s="71"/>
      <c r="JYM34" s="71"/>
      <c r="JZC34" s="71"/>
      <c r="JZS34" s="71"/>
      <c r="KAI34" s="71"/>
      <c r="KAY34" s="71"/>
      <c r="KBO34" s="71"/>
      <c r="KCE34" s="71"/>
      <c r="KCU34" s="71"/>
      <c r="KDK34" s="71"/>
      <c r="KEA34" s="71"/>
      <c r="KEQ34" s="71"/>
      <c r="KFG34" s="71"/>
      <c r="KFW34" s="71"/>
      <c r="KGM34" s="71"/>
      <c r="KHC34" s="71"/>
      <c r="KHS34" s="71"/>
      <c r="KII34" s="71"/>
      <c r="KIY34" s="71"/>
      <c r="KJO34" s="71"/>
      <c r="KKE34" s="71"/>
      <c r="KKU34" s="71"/>
      <c r="KLK34" s="71"/>
      <c r="KMA34" s="71"/>
      <c r="KMQ34" s="71"/>
      <c r="KNG34" s="71"/>
      <c r="KNW34" s="71"/>
      <c r="KOM34" s="71"/>
      <c r="KPC34" s="71"/>
      <c r="KPS34" s="71"/>
      <c r="KQI34" s="71"/>
      <c r="KQY34" s="71"/>
      <c r="KRO34" s="71"/>
      <c r="KSE34" s="71"/>
      <c r="KSU34" s="71"/>
      <c r="KTK34" s="71"/>
      <c r="KUA34" s="71"/>
      <c r="KUQ34" s="71"/>
      <c r="KVG34" s="71"/>
      <c r="KVW34" s="71"/>
      <c r="KWM34" s="71"/>
      <c r="KXC34" s="71"/>
      <c r="KXS34" s="71"/>
      <c r="KYI34" s="71"/>
      <c r="KYY34" s="71"/>
      <c r="KZO34" s="71"/>
      <c r="LAE34" s="71"/>
      <c r="LAU34" s="71"/>
      <c r="LBK34" s="71"/>
      <c r="LCA34" s="71"/>
      <c r="LCQ34" s="71"/>
      <c r="LDG34" s="71"/>
      <c r="LDW34" s="71"/>
      <c r="LEM34" s="71"/>
      <c r="LFC34" s="71"/>
      <c r="LFS34" s="71"/>
      <c r="LGI34" s="71"/>
      <c r="LGY34" s="71"/>
      <c r="LHO34" s="71"/>
      <c r="LIE34" s="71"/>
      <c r="LIU34" s="71"/>
      <c r="LJK34" s="71"/>
      <c r="LKA34" s="71"/>
      <c r="LKQ34" s="71"/>
      <c r="LLG34" s="71"/>
      <c r="LLW34" s="71"/>
      <c r="LMM34" s="71"/>
      <c r="LNC34" s="71"/>
      <c r="LNS34" s="71"/>
      <c r="LOI34" s="71"/>
      <c r="LOY34" s="71"/>
      <c r="LPO34" s="71"/>
      <c r="LQE34" s="71"/>
      <c r="LQU34" s="71"/>
      <c r="LRK34" s="71"/>
      <c r="LSA34" s="71"/>
      <c r="LSQ34" s="71"/>
      <c r="LTG34" s="71"/>
      <c r="LTW34" s="71"/>
      <c r="LUM34" s="71"/>
      <c r="LVC34" s="71"/>
      <c r="LVS34" s="71"/>
      <c r="LWI34" s="71"/>
      <c r="LWY34" s="71"/>
      <c r="LXO34" s="71"/>
      <c r="LYE34" s="71"/>
      <c r="LYU34" s="71"/>
      <c r="LZK34" s="71"/>
      <c r="MAA34" s="71"/>
      <c r="MAQ34" s="71"/>
      <c r="MBG34" s="71"/>
      <c r="MBW34" s="71"/>
      <c r="MCM34" s="71"/>
      <c r="MDC34" s="71"/>
      <c r="MDS34" s="71"/>
      <c r="MEI34" s="71"/>
      <c r="MEY34" s="71"/>
      <c r="MFO34" s="71"/>
      <c r="MGE34" s="71"/>
      <c r="MGU34" s="71"/>
      <c r="MHK34" s="71"/>
      <c r="MIA34" s="71"/>
      <c r="MIQ34" s="71"/>
      <c r="MJG34" s="71"/>
      <c r="MJW34" s="71"/>
      <c r="MKM34" s="71"/>
      <c r="MLC34" s="71"/>
      <c r="MLS34" s="71"/>
      <c r="MMI34" s="71"/>
      <c r="MMY34" s="71"/>
      <c r="MNO34" s="71"/>
      <c r="MOE34" s="71"/>
      <c r="MOU34" s="71"/>
      <c r="MPK34" s="71"/>
      <c r="MQA34" s="71"/>
      <c r="MQQ34" s="71"/>
      <c r="MRG34" s="71"/>
      <c r="MRW34" s="71"/>
      <c r="MSM34" s="71"/>
      <c r="MTC34" s="71"/>
      <c r="MTS34" s="71"/>
      <c r="MUI34" s="71"/>
      <c r="MUY34" s="71"/>
      <c r="MVO34" s="71"/>
      <c r="MWE34" s="71"/>
      <c r="MWU34" s="71"/>
      <c r="MXK34" s="71"/>
      <c r="MYA34" s="71"/>
      <c r="MYQ34" s="71"/>
      <c r="MZG34" s="71"/>
      <c r="MZW34" s="71"/>
      <c r="NAM34" s="71"/>
      <c r="NBC34" s="71"/>
      <c r="NBS34" s="71"/>
      <c r="NCI34" s="71"/>
      <c r="NCY34" s="71"/>
      <c r="NDO34" s="71"/>
      <c r="NEE34" s="71"/>
      <c r="NEU34" s="71"/>
      <c r="NFK34" s="71"/>
      <c r="NGA34" s="71"/>
      <c r="NGQ34" s="71"/>
      <c r="NHG34" s="71"/>
      <c r="NHW34" s="71"/>
      <c r="NIM34" s="71"/>
      <c r="NJC34" s="71"/>
      <c r="NJS34" s="71"/>
      <c r="NKI34" s="71"/>
      <c r="NKY34" s="71"/>
      <c r="NLO34" s="71"/>
      <c r="NME34" s="71"/>
      <c r="NMU34" s="71"/>
      <c r="NNK34" s="71"/>
      <c r="NOA34" s="71"/>
      <c r="NOQ34" s="71"/>
      <c r="NPG34" s="71"/>
      <c r="NPW34" s="71"/>
      <c r="NQM34" s="71"/>
      <c r="NRC34" s="71"/>
      <c r="NRS34" s="71"/>
      <c r="NSI34" s="71"/>
      <c r="NSY34" s="71"/>
      <c r="NTO34" s="71"/>
      <c r="NUE34" s="71"/>
      <c r="NUU34" s="71"/>
      <c r="NVK34" s="71"/>
      <c r="NWA34" s="71"/>
      <c r="NWQ34" s="71"/>
      <c r="NXG34" s="71"/>
      <c r="NXW34" s="71"/>
      <c r="NYM34" s="71"/>
      <c r="NZC34" s="71"/>
      <c r="NZS34" s="71"/>
      <c r="OAI34" s="71"/>
      <c r="OAY34" s="71"/>
      <c r="OBO34" s="71"/>
      <c r="OCE34" s="71"/>
      <c r="OCU34" s="71"/>
      <c r="ODK34" s="71"/>
      <c r="OEA34" s="71"/>
      <c r="OEQ34" s="71"/>
      <c r="OFG34" s="71"/>
      <c r="OFW34" s="71"/>
      <c r="OGM34" s="71"/>
      <c r="OHC34" s="71"/>
      <c r="OHS34" s="71"/>
      <c r="OII34" s="71"/>
      <c r="OIY34" s="71"/>
      <c r="OJO34" s="71"/>
      <c r="OKE34" s="71"/>
      <c r="OKU34" s="71"/>
      <c r="OLK34" s="71"/>
      <c r="OMA34" s="71"/>
      <c r="OMQ34" s="71"/>
      <c r="ONG34" s="71"/>
      <c r="ONW34" s="71"/>
      <c r="OOM34" s="71"/>
      <c r="OPC34" s="71"/>
      <c r="OPS34" s="71"/>
      <c r="OQI34" s="71"/>
      <c r="OQY34" s="71"/>
      <c r="ORO34" s="71"/>
      <c r="OSE34" s="71"/>
      <c r="OSU34" s="71"/>
      <c r="OTK34" s="71"/>
      <c r="OUA34" s="71"/>
      <c r="OUQ34" s="71"/>
      <c r="OVG34" s="71"/>
      <c r="OVW34" s="71"/>
      <c r="OWM34" s="71"/>
      <c r="OXC34" s="71"/>
      <c r="OXS34" s="71"/>
      <c r="OYI34" s="71"/>
      <c r="OYY34" s="71"/>
      <c r="OZO34" s="71"/>
      <c r="PAE34" s="71"/>
      <c r="PAU34" s="71"/>
      <c r="PBK34" s="71"/>
      <c r="PCA34" s="71"/>
      <c r="PCQ34" s="71"/>
      <c r="PDG34" s="71"/>
      <c r="PDW34" s="71"/>
      <c r="PEM34" s="71"/>
      <c r="PFC34" s="71"/>
      <c r="PFS34" s="71"/>
      <c r="PGI34" s="71"/>
      <c r="PGY34" s="71"/>
      <c r="PHO34" s="71"/>
      <c r="PIE34" s="71"/>
      <c r="PIU34" s="71"/>
      <c r="PJK34" s="71"/>
      <c r="PKA34" s="71"/>
      <c r="PKQ34" s="71"/>
      <c r="PLG34" s="71"/>
      <c r="PLW34" s="71"/>
      <c r="PMM34" s="71"/>
      <c r="PNC34" s="71"/>
      <c r="PNS34" s="71"/>
      <c r="POI34" s="71"/>
      <c r="POY34" s="71"/>
      <c r="PPO34" s="71"/>
      <c r="PQE34" s="71"/>
      <c r="PQU34" s="71"/>
      <c r="PRK34" s="71"/>
      <c r="PSA34" s="71"/>
      <c r="PSQ34" s="71"/>
      <c r="PTG34" s="71"/>
      <c r="PTW34" s="71"/>
      <c r="PUM34" s="71"/>
      <c r="PVC34" s="71"/>
      <c r="PVS34" s="71"/>
      <c r="PWI34" s="71"/>
      <c r="PWY34" s="71"/>
      <c r="PXO34" s="71"/>
      <c r="PYE34" s="71"/>
      <c r="PYU34" s="71"/>
      <c r="PZK34" s="71"/>
      <c r="QAA34" s="71"/>
      <c r="QAQ34" s="71"/>
      <c r="QBG34" s="71"/>
      <c r="QBW34" s="71"/>
      <c r="QCM34" s="71"/>
      <c r="QDC34" s="71"/>
      <c r="QDS34" s="71"/>
      <c r="QEI34" s="71"/>
      <c r="QEY34" s="71"/>
      <c r="QFO34" s="71"/>
      <c r="QGE34" s="71"/>
      <c r="QGU34" s="71"/>
      <c r="QHK34" s="71"/>
      <c r="QIA34" s="71"/>
      <c r="QIQ34" s="71"/>
      <c r="QJG34" s="71"/>
      <c r="QJW34" s="71"/>
      <c r="QKM34" s="71"/>
      <c r="QLC34" s="71"/>
      <c r="QLS34" s="71"/>
      <c r="QMI34" s="71"/>
      <c r="QMY34" s="71"/>
      <c r="QNO34" s="71"/>
      <c r="QOE34" s="71"/>
      <c r="QOU34" s="71"/>
      <c r="QPK34" s="71"/>
      <c r="QQA34" s="71"/>
      <c r="QQQ34" s="71"/>
      <c r="QRG34" s="71"/>
      <c r="QRW34" s="71"/>
      <c r="QSM34" s="71"/>
      <c r="QTC34" s="71"/>
      <c r="QTS34" s="71"/>
      <c r="QUI34" s="71"/>
      <c r="QUY34" s="71"/>
      <c r="QVO34" s="71"/>
      <c r="QWE34" s="71"/>
      <c r="QWU34" s="71"/>
      <c r="QXK34" s="71"/>
      <c r="QYA34" s="71"/>
      <c r="QYQ34" s="71"/>
      <c r="QZG34" s="71"/>
      <c r="QZW34" s="71"/>
      <c r="RAM34" s="71"/>
      <c r="RBC34" s="71"/>
      <c r="RBS34" s="71"/>
      <c r="RCI34" s="71"/>
      <c r="RCY34" s="71"/>
      <c r="RDO34" s="71"/>
      <c r="REE34" s="71"/>
      <c r="REU34" s="71"/>
      <c r="RFK34" s="71"/>
      <c r="RGA34" s="71"/>
      <c r="RGQ34" s="71"/>
      <c r="RHG34" s="71"/>
      <c r="RHW34" s="71"/>
      <c r="RIM34" s="71"/>
      <c r="RJC34" s="71"/>
      <c r="RJS34" s="71"/>
      <c r="RKI34" s="71"/>
      <c r="RKY34" s="71"/>
      <c r="RLO34" s="71"/>
      <c r="RME34" s="71"/>
      <c r="RMU34" s="71"/>
      <c r="RNK34" s="71"/>
      <c r="ROA34" s="71"/>
      <c r="ROQ34" s="71"/>
      <c r="RPG34" s="71"/>
      <c r="RPW34" s="71"/>
      <c r="RQM34" s="71"/>
      <c r="RRC34" s="71"/>
      <c r="RRS34" s="71"/>
      <c r="RSI34" s="71"/>
      <c r="RSY34" s="71"/>
      <c r="RTO34" s="71"/>
      <c r="RUE34" s="71"/>
      <c r="RUU34" s="71"/>
      <c r="RVK34" s="71"/>
      <c r="RWA34" s="71"/>
      <c r="RWQ34" s="71"/>
      <c r="RXG34" s="71"/>
      <c r="RXW34" s="71"/>
      <c r="RYM34" s="71"/>
      <c r="RZC34" s="71"/>
      <c r="RZS34" s="71"/>
      <c r="SAI34" s="71"/>
      <c r="SAY34" s="71"/>
      <c r="SBO34" s="71"/>
      <c r="SCE34" s="71"/>
      <c r="SCU34" s="71"/>
      <c r="SDK34" s="71"/>
      <c r="SEA34" s="71"/>
      <c r="SEQ34" s="71"/>
      <c r="SFG34" s="71"/>
      <c r="SFW34" s="71"/>
      <c r="SGM34" s="71"/>
      <c r="SHC34" s="71"/>
      <c r="SHS34" s="71"/>
      <c r="SII34" s="71"/>
      <c r="SIY34" s="71"/>
      <c r="SJO34" s="71"/>
      <c r="SKE34" s="71"/>
      <c r="SKU34" s="71"/>
      <c r="SLK34" s="71"/>
      <c r="SMA34" s="71"/>
      <c r="SMQ34" s="71"/>
      <c r="SNG34" s="71"/>
      <c r="SNW34" s="71"/>
      <c r="SOM34" s="71"/>
      <c r="SPC34" s="71"/>
      <c r="SPS34" s="71"/>
      <c r="SQI34" s="71"/>
      <c r="SQY34" s="71"/>
      <c r="SRO34" s="71"/>
      <c r="SSE34" s="71"/>
      <c r="SSU34" s="71"/>
      <c r="STK34" s="71"/>
      <c r="SUA34" s="71"/>
      <c r="SUQ34" s="71"/>
      <c r="SVG34" s="71"/>
      <c r="SVW34" s="71"/>
      <c r="SWM34" s="71"/>
      <c r="SXC34" s="71"/>
      <c r="SXS34" s="71"/>
      <c r="SYI34" s="71"/>
      <c r="SYY34" s="71"/>
      <c r="SZO34" s="71"/>
      <c r="TAE34" s="71"/>
      <c r="TAU34" s="71"/>
      <c r="TBK34" s="71"/>
      <c r="TCA34" s="71"/>
      <c r="TCQ34" s="71"/>
      <c r="TDG34" s="71"/>
      <c r="TDW34" s="71"/>
      <c r="TEM34" s="71"/>
      <c r="TFC34" s="71"/>
      <c r="TFS34" s="71"/>
      <c r="TGI34" s="71"/>
      <c r="TGY34" s="71"/>
      <c r="THO34" s="71"/>
      <c r="TIE34" s="71"/>
      <c r="TIU34" s="71"/>
      <c r="TJK34" s="71"/>
      <c r="TKA34" s="71"/>
      <c r="TKQ34" s="71"/>
      <c r="TLG34" s="71"/>
      <c r="TLW34" s="71"/>
      <c r="TMM34" s="71"/>
      <c r="TNC34" s="71"/>
      <c r="TNS34" s="71"/>
      <c r="TOI34" s="71"/>
      <c r="TOY34" s="71"/>
      <c r="TPO34" s="71"/>
      <c r="TQE34" s="71"/>
      <c r="TQU34" s="71"/>
      <c r="TRK34" s="71"/>
      <c r="TSA34" s="71"/>
      <c r="TSQ34" s="71"/>
      <c r="TTG34" s="71"/>
      <c r="TTW34" s="71"/>
      <c r="TUM34" s="71"/>
      <c r="TVC34" s="71"/>
      <c r="TVS34" s="71"/>
      <c r="TWI34" s="71"/>
      <c r="TWY34" s="71"/>
      <c r="TXO34" s="71"/>
      <c r="TYE34" s="71"/>
      <c r="TYU34" s="71"/>
      <c r="TZK34" s="71"/>
      <c r="UAA34" s="71"/>
      <c r="UAQ34" s="71"/>
      <c r="UBG34" s="71"/>
      <c r="UBW34" s="71"/>
      <c r="UCM34" s="71"/>
      <c r="UDC34" s="71"/>
      <c r="UDS34" s="71"/>
      <c r="UEI34" s="71"/>
      <c r="UEY34" s="71"/>
      <c r="UFO34" s="71"/>
      <c r="UGE34" s="71"/>
      <c r="UGU34" s="71"/>
      <c r="UHK34" s="71"/>
      <c r="UIA34" s="71"/>
      <c r="UIQ34" s="71"/>
      <c r="UJG34" s="71"/>
      <c r="UJW34" s="71"/>
      <c r="UKM34" s="71"/>
      <c r="ULC34" s="71"/>
      <c r="ULS34" s="71"/>
      <c r="UMI34" s="71"/>
      <c r="UMY34" s="71"/>
      <c r="UNO34" s="71"/>
      <c r="UOE34" s="71"/>
      <c r="UOU34" s="71"/>
      <c r="UPK34" s="71"/>
      <c r="UQA34" s="71"/>
      <c r="UQQ34" s="71"/>
      <c r="URG34" s="71"/>
      <c r="URW34" s="71"/>
      <c r="USM34" s="71"/>
      <c r="UTC34" s="71"/>
      <c r="UTS34" s="71"/>
      <c r="UUI34" s="71"/>
      <c r="UUY34" s="71"/>
      <c r="UVO34" s="71"/>
      <c r="UWE34" s="71"/>
      <c r="UWU34" s="71"/>
      <c r="UXK34" s="71"/>
      <c r="UYA34" s="71"/>
      <c r="UYQ34" s="71"/>
      <c r="UZG34" s="71"/>
      <c r="UZW34" s="71"/>
      <c r="VAM34" s="71"/>
      <c r="VBC34" s="71"/>
      <c r="VBS34" s="71"/>
      <c r="VCI34" s="71"/>
      <c r="VCY34" s="71"/>
      <c r="VDO34" s="71"/>
      <c r="VEE34" s="71"/>
      <c r="VEU34" s="71"/>
      <c r="VFK34" s="71"/>
      <c r="VGA34" s="71"/>
      <c r="VGQ34" s="71"/>
      <c r="VHG34" s="71"/>
      <c r="VHW34" s="71"/>
      <c r="VIM34" s="71"/>
      <c r="VJC34" s="71"/>
      <c r="VJS34" s="71"/>
      <c r="VKI34" s="71"/>
      <c r="VKY34" s="71"/>
      <c r="VLO34" s="71"/>
      <c r="VME34" s="71"/>
      <c r="VMU34" s="71"/>
      <c r="VNK34" s="71"/>
      <c r="VOA34" s="71"/>
      <c r="VOQ34" s="71"/>
      <c r="VPG34" s="71"/>
      <c r="VPW34" s="71"/>
      <c r="VQM34" s="71"/>
      <c r="VRC34" s="71"/>
      <c r="VRS34" s="71"/>
      <c r="VSI34" s="71"/>
      <c r="VSY34" s="71"/>
      <c r="VTO34" s="71"/>
      <c r="VUE34" s="71"/>
      <c r="VUU34" s="71"/>
      <c r="VVK34" s="71"/>
      <c r="VWA34" s="71"/>
      <c r="VWQ34" s="71"/>
      <c r="VXG34" s="71"/>
      <c r="VXW34" s="71"/>
      <c r="VYM34" s="71"/>
      <c r="VZC34" s="71"/>
      <c r="VZS34" s="71"/>
      <c r="WAI34" s="71"/>
      <c r="WAY34" s="71"/>
      <c r="WBO34" s="71"/>
      <c r="WCE34" s="71"/>
      <c r="WCU34" s="71"/>
      <c r="WDK34" s="71"/>
      <c r="WEA34" s="71"/>
      <c r="WEQ34" s="71"/>
      <c r="WFG34" s="71"/>
      <c r="WFW34" s="71"/>
      <c r="WGM34" s="71"/>
      <c r="WHC34" s="71"/>
      <c r="WHS34" s="71"/>
      <c r="WII34" s="71"/>
      <c r="WIY34" s="71"/>
      <c r="WJO34" s="71"/>
      <c r="WKE34" s="71"/>
      <c r="WKU34" s="71"/>
      <c r="WLK34" s="71"/>
      <c r="WMA34" s="71"/>
      <c r="WMQ34" s="71"/>
      <c r="WNG34" s="71"/>
      <c r="WNW34" s="71"/>
      <c r="WOM34" s="71"/>
      <c r="WPC34" s="71"/>
      <c r="WPS34" s="71"/>
      <c r="WQI34" s="71"/>
      <c r="WQY34" s="71"/>
      <c r="WRO34" s="71"/>
      <c r="WSE34" s="71"/>
      <c r="WSU34" s="71"/>
      <c r="WTK34" s="71"/>
      <c r="WUA34" s="71"/>
      <c r="WUQ34" s="71"/>
      <c r="WVG34" s="71"/>
      <c r="WVW34" s="71"/>
      <c r="WWM34" s="71"/>
      <c r="WXC34" s="71"/>
      <c r="WXS34" s="71"/>
      <c r="WYI34" s="71"/>
      <c r="WYY34" s="71"/>
      <c r="WZO34" s="71"/>
      <c r="XAE34" s="71"/>
      <c r="XAU34" s="71"/>
      <c r="XBK34" s="71"/>
      <c r="XCA34" s="71"/>
      <c r="XCQ34" s="71"/>
      <c r="XDG34" s="71"/>
      <c r="XDW34" s="71"/>
      <c r="XEM34" s="71"/>
    </row>
    <row r="35" spans="1:1023 1039:2047 2063:3071 3087:4095 4111:5119 5135:6143 6159:7167 7183:8191 8207:9215 9231:10239 10255:11263 11279:12287 12303:13311 13327:14335 14351:15359 15375:16367">
      <c r="A35" s="20" t="str">
        <f>IF(COUNTBLANK(F35)=1," ",COUNTA($F$12:F35))</f>
        <v xml:space="preserve"> </v>
      </c>
      <c r="B35" s="73" t="s">
        <v>225</v>
      </c>
      <c r="C35" s="68" t="s">
        <v>126</v>
      </c>
      <c r="D35" s="68">
        <v>30</v>
      </c>
      <c r="E35" s="95"/>
      <c r="F35" s="134"/>
      <c r="G35" s="135">
        <f t="shared" si="0"/>
        <v>0</v>
      </c>
      <c r="H35" s="116"/>
      <c r="I35" s="135">
        <f t="shared" si="15"/>
        <v>0</v>
      </c>
      <c r="J35" s="135">
        <f t="shared" si="1"/>
        <v>0</v>
      </c>
      <c r="K35" s="135">
        <f t="shared" si="2"/>
        <v>0</v>
      </c>
      <c r="L35" s="135">
        <f t="shared" si="3"/>
        <v>0</v>
      </c>
      <c r="M35" s="135">
        <f t="shared" si="4"/>
        <v>0</v>
      </c>
      <c r="N35" s="135">
        <f t="shared" si="5"/>
        <v>0</v>
      </c>
      <c r="O35" s="70">
        <f t="shared" si="6"/>
        <v>0</v>
      </c>
      <c r="AE35" s="71"/>
      <c r="AU35" s="71"/>
      <c r="BK35" s="71"/>
      <c r="CA35" s="71"/>
      <c r="CQ35" s="71"/>
      <c r="DG35" s="71"/>
      <c r="DW35" s="71"/>
      <c r="EM35" s="71"/>
      <c r="FC35" s="71"/>
      <c r="FS35" s="71"/>
      <c r="GI35" s="71"/>
      <c r="GY35" s="71"/>
      <c r="HO35" s="71"/>
      <c r="IE35" s="71"/>
      <c r="IU35" s="71"/>
      <c r="JK35" s="71"/>
      <c r="KA35" s="71"/>
      <c r="KQ35" s="71"/>
      <c r="LG35" s="71"/>
      <c r="LW35" s="71"/>
      <c r="MM35" s="71"/>
      <c r="NC35" s="71"/>
      <c r="NS35" s="71"/>
      <c r="OI35" s="71"/>
      <c r="OY35" s="71"/>
      <c r="PO35" s="71"/>
      <c r="QE35" s="71"/>
      <c r="QU35" s="71"/>
      <c r="RK35" s="71"/>
      <c r="SA35" s="71"/>
      <c r="SQ35" s="71"/>
      <c r="TG35" s="71"/>
      <c r="TW35" s="71"/>
      <c r="UM35" s="71"/>
      <c r="VC35" s="71"/>
      <c r="VS35" s="71"/>
      <c r="WI35" s="71"/>
      <c r="WY35" s="71"/>
      <c r="XO35" s="71"/>
      <c r="YE35" s="71"/>
      <c r="YU35" s="71"/>
      <c r="ZK35" s="71"/>
      <c r="AAA35" s="71"/>
      <c r="AAQ35" s="71"/>
      <c r="ABG35" s="71"/>
      <c r="ABW35" s="71"/>
      <c r="ACM35" s="71"/>
      <c r="ADC35" s="71"/>
      <c r="ADS35" s="71"/>
      <c r="AEI35" s="71"/>
      <c r="AEY35" s="71"/>
      <c r="AFO35" s="71"/>
      <c r="AGE35" s="71"/>
      <c r="AGU35" s="71"/>
      <c r="AHK35" s="71"/>
      <c r="AIA35" s="71"/>
      <c r="AIQ35" s="71"/>
      <c r="AJG35" s="71"/>
      <c r="AJW35" s="71"/>
      <c r="AKM35" s="71"/>
      <c r="ALC35" s="71"/>
      <c r="ALS35" s="71"/>
      <c r="AMI35" s="71"/>
      <c r="AMY35" s="71"/>
      <c r="ANO35" s="71"/>
      <c r="AOE35" s="71"/>
      <c r="AOU35" s="71"/>
      <c r="APK35" s="71"/>
      <c r="AQA35" s="71"/>
      <c r="AQQ35" s="71"/>
      <c r="ARG35" s="71"/>
      <c r="ARW35" s="71"/>
      <c r="ASM35" s="71"/>
      <c r="ATC35" s="71"/>
      <c r="ATS35" s="71"/>
      <c r="AUI35" s="71"/>
      <c r="AUY35" s="71"/>
      <c r="AVO35" s="71"/>
      <c r="AWE35" s="71"/>
      <c r="AWU35" s="71"/>
      <c r="AXK35" s="71"/>
      <c r="AYA35" s="71"/>
      <c r="AYQ35" s="71"/>
      <c r="AZG35" s="71"/>
      <c r="AZW35" s="71"/>
      <c r="BAM35" s="71"/>
      <c r="BBC35" s="71"/>
      <c r="BBS35" s="71"/>
      <c r="BCI35" s="71"/>
      <c r="BCY35" s="71"/>
      <c r="BDO35" s="71"/>
      <c r="BEE35" s="71"/>
      <c r="BEU35" s="71"/>
      <c r="BFK35" s="71"/>
      <c r="BGA35" s="71"/>
      <c r="BGQ35" s="71"/>
      <c r="BHG35" s="71"/>
      <c r="BHW35" s="71"/>
      <c r="BIM35" s="71"/>
      <c r="BJC35" s="71"/>
      <c r="BJS35" s="71"/>
      <c r="BKI35" s="71"/>
      <c r="BKY35" s="71"/>
      <c r="BLO35" s="71"/>
      <c r="BME35" s="71"/>
      <c r="BMU35" s="71"/>
      <c r="BNK35" s="71"/>
      <c r="BOA35" s="71"/>
      <c r="BOQ35" s="71"/>
      <c r="BPG35" s="71"/>
      <c r="BPW35" s="71"/>
      <c r="BQM35" s="71"/>
      <c r="BRC35" s="71"/>
      <c r="BRS35" s="71"/>
      <c r="BSI35" s="71"/>
      <c r="BSY35" s="71"/>
      <c r="BTO35" s="71"/>
      <c r="BUE35" s="71"/>
      <c r="BUU35" s="71"/>
      <c r="BVK35" s="71"/>
      <c r="BWA35" s="71"/>
      <c r="BWQ35" s="71"/>
      <c r="BXG35" s="71"/>
      <c r="BXW35" s="71"/>
      <c r="BYM35" s="71"/>
      <c r="BZC35" s="71"/>
      <c r="BZS35" s="71"/>
      <c r="CAI35" s="71"/>
      <c r="CAY35" s="71"/>
      <c r="CBO35" s="71"/>
      <c r="CCE35" s="71"/>
      <c r="CCU35" s="71"/>
      <c r="CDK35" s="71"/>
      <c r="CEA35" s="71"/>
      <c r="CEQ35" s="71"/>
      <c r="CFG35" s="71"/>
      <c r="CFW35" s="71"/>
      <c r="CGM35" s="71"/>
      <c r="CHC35" s="71"/>
      <c r="CHS35" s="71"/>
      <c r="CII35" s="71"/>
      <c r="CIY35" s="71"/>
      <c r="CJO35" s="71"/>
      <c r="CKE35" s="71"/>
      <c r="CKU35" s="71"/>
      <c r="CLK35" s="71"/>
      <c r="CMA35" s="71"/>
      <c r="CMQ35" s="71"/>
      <c r="CNG35" s="71"/>
      <c r="CNW35" s="71"/>
      <c r="COM35" s="71"/>
      <c r="CPC35" s="71"/>
      <c r="CPS35" s="71"/>
      <c r="CQI35" s="71"/>
      <c r="CQY35" s="71"/>
      <c r="CRO35" s="71"/>
      <c r="CSE35" s="71"/>
      <c r="CSU35" s="71"/>
      <c r="CTK35" s="71"/>
      <c r="CUA35" s="71"/>
      <c r="CUQ35" s="71"/>
      <c r="CVG35" s="71"/>
      <c r="CVW35" s="71"/>
      <c r="CWM35" s="71"/>
      <c r="CXC35" s="71"/>
      <c r="CXS35" s="71"/>
      <c r="CYI35" s="71"/>
      <c r="CYY35" s="71"/>
      <c r="CZO35" s="71"/>
      <c r="DAE35" s="71"/>
      <c r="DAU35" s="71"/>
      <c r="DBK35" s="71"/>
      <c r="DCA35" s="71"/>
      <c r="DCQ35" s="71"/>
      <c r="DDG35" s="71"/>
      <c r="DDW35" s="71"/>
      <c r="DEM35" s="71"/>
      <c r="DFC35" s="71"/>
      <c r="DFS35" s="71"/>
      <c r="DGI35" s="71"/>
      <c r="DGY35" s="71"/>
      <c r="DHO35" s="71"/>
      <c r="DIE35" s="71"/>
      <c r="DIU35" s="71"/>
      <c r="DJK35" s="71"/>
      <c r="DKA35" s="71"/>
      <c r="DKQ35" s="71"/>
      <c r="DLG35" s="71"/>
      <c r="DLW35" s="71"/>
      <c r="DMM35" s="71"/>
      <c r="DNC35" s="71"/>
      <c r="DNS35" s="71"/>
      <c r="DOI35" s="71"/>
      <c r="DOY35" s="71"/>
      <c r="DPO35" s="71"/>
      <c r="DQE35" s="71"/>
      <c r="DQU35" s="71"/>
      <c r="DRK35" s="71"/>
      <c r="DSA35" s="71"/>
      <c r="DSQ35" s="71"/>
      <c r="DTG35" s="71"/>
      <c r="DTW35" s="71"/>
      <c r="DUM35" s="71"/>
      <c r="DVC35" s="71"/>
      <c r="DVS35" s="71"/>
      <c r="DWI35" s="71"/>
      <c r="DWY35" s="71"/>
      <c r="DXO35" s="71"/>
      <c r="DYE35" s="71"/>
      <c r="DYU35" s="71"/>
      <c r="DZK35" s="71"/>
      <c r="EAA35" s="71"/>
      <c r="EAQ35" s="71"/>
      <c r="EBG35" s="71"/>
      <c r="EBW35" s="71"/>
      <c r="ECM35" s="71"/>
      <c r="EDC35" s="71"/>
      <c r="EDS35" s="71"/>
      <c r="EEI35" s="71"/>
      <c r="EEY35" s="71"/>
      <c r="EFO35" s="71"/>
      <c r="EGE35" s="71"/>
      <c r="EGU35" s="71"/>
      <c r="EHK35" s="71"/>
      <c r="EIA35" s="71"/>
      <c r="EIQ35" s="71"/>
      <c r="EJG35" s="71"/>
      <c r="EJW35" s="71"/>
      <c r="EKM35" s="71"/>
      <c r="ELC35" s="71"/>
      <c r="ELS35" s="71"/>
      <c r="EMI35" s="71"/>
      <c r="EMY35" s="71"/>
      <c r="ENO35" s="71"/>
      <c r="EOE35" s="71"/>
      <c r="EOU35" s="71"/>
      <c r="EPK35" s="71"/>
      <c r="EQA35" s="71"/>
      <c r="EQQ35" s="71"/>
      <c r="ERG35" s="71"/>
      <c r="ERW35" s="71"/>
      <c r="ESM35" s="71"/>
      <c r="ETC35" s="71"/>
      <c r="ETS35" s="71"/>
      <c r="EUI35" s="71"/>
      <c r="EUY35" s="71"/>
      <c r="EVO35" s="71"/>
      <c r="EWE35" s="71"/>
      <c r="EWU35" s="71"/>
      <c r="EXK35" s="71"/>
      <c r="EYA35" s="71"/>
      <c r="EYQ35" s="71"/>
      <c r="EZG35" s="71"/>
      <c r="EZW35" s="71"/>
      <c r="FAM35" s="71"/>
      <c r="FBC35" s="71"/>
      <c r="FBS35" s="71"/>
      <c r="FCI35" s="71"/>
      <c r="FCY35" s="71"/>
      <c r="FDO35" s="71"/>
      <c r="FEE35" s="71"/>
      <c r="FEU35" s="71"/>
      <c r="FFK35" s="71"/>
      <c r="FGA35" s="71"/>
      <c r="FGQ35" s="71"/>
      <c r="FHG35" s="71"/>
      <c r="FHW35" s="71"/>
      <c r="FIM35" s="71"/>
      <c r="FJC35" s="71"/>
      <c r="FJS35" s="71"/>
      <c r="FKI35" s="71"/>
      <c r="FKY35" s="71"/>
      <c r="FLO35" s="71"/>
      <c r="FME35" s="71"/>
      <c r="FMU35" s="71"/>
      <c r="FNK35" s="71"/>
      <c r="FOA35" s="71"/>
      <c r="FOQ35" s="71"/>
      <c r="FPG35" s="71"/>
      <c r="FPW35" s="71"/>
      <c r="FQM35" s="71"/>
      <c r="FRC35" s="71"/>
      <c r="FRS35" s="71"/>
      <c r="FSI35" s="71"/>
      <c r="FSY35" s="71"/>
      <c r="FTO35" s="71"/>
      <c r="FUE35" s="71"/>
      <c r="FUU35" s="71"/>
      <c r="FVK35" s="71"/>
      <c r="FWA35" s="71"/>
      <c r="FWQ35" s="71"/>
      <c r="FXG35" s="71"/>
      <c r="FXW35" s="71"/>
      <c r="FYM35" s="71"/>
      <c r="FZC35" s="71"/>
      <c r="FZS35" s="71"/>
      <c r="GAI35" s="71"/>
      <c r="GAY35" s="71"/>
      <c r="GBO35" s="71"/>
      <c r="GCE35" s="71"/>
      <c r="GCU35" s="71"/>
      <c r="GDK35" s="71"/>
      <c r="GEA35" s="71"/>
      <c r="GEQ35" s="71"/>
      <c r="GFG35" s="71"/>
      <c r="GFW35" s="71"/>
      <c r="GGM35" s="71"/>
      <c r="GHC35" s="71"/>
      <c r="GHS35" s="71"/>
      <c r="GII35" s="71"/>
      <c r="GIY35" s="71"/>
      <c r="GJO35" s="71"/>
      <c r="GKE35" s="71"/>
      <c r="GKU35" s="71"/>
      <c r="GLK35" s="71"/>
      <c r="GMA35" s="71"/>
      <c r="GMQ35" s="71"/>
      <c r="GNG35" s="71"/>
      <c r="GNW35" s="71"/>
      <c r="GOM35" s="71"/>
      <c r="GPC35" s="71"/>
      <c r="GPS35" s="71"/>
      <c r="GQI35" s="71"/>
      <c r="GQY35" s="71"/>
      <c r="GRO35" s="71"/>
      <c r="GSE35" s="71"/>
      <c r="GSU35" s="71"/>
      <c r="GTK35" s="71"/>
      <c r="GUA35" s="71"/>
      <c r="GUQ35" s="71"/>
      <c r="GVG35" s="71"/>
      <c r="GVW35" s="71"/>
      <c r="GWM35" s="71"/>
      <c r="GXC35" s="71"/>
      <c r="GXS35" s="71"/>
      <c r="GYI35" s="71"/>
      <c r="GYY35" s="71"/>
      <c r="GZO35" s="71"/>
      <c r="HAE35" s="71"/>
      <c r="HAU35" s="71"/>
      <c r="HBK35" s="71"/>
      <c r="HCA35" s="71"/>
      <c r="HCQ35" s="71"/>
      <c r="HDG35" s="71"/>
      <c r="HDW35" s="71"/>
      <c r="HEM35" s="71"/>
      <c r="HFC35" s="71"/>
      <c r="HFS35" s="71"/>
      <c r="HGI35" s="71"/>
      <c r="HGY35" s="71"/>
      <c r="HHO35" s="71"/>
      <c r="HIE35" s="71"/>
      <c r="HIU35" s="71"/>
      <c r="HJK35" s="71"/>
      <c r="HKA35" s="71"/>
      <c r="HKQ35" s="71"/>
      <c r="HLG35" s="71"/>
      <c r="HLW35" s="71"/>
      <c r="HMM35" s="71"/>
      <c r="HNC35" s="71"/>
      <c r="HNS35" s="71"/>
      <c r="HOI35" s="71"/>
      <c r="HOY35" s="71"/>
      <c r="HPO35" s="71"/>
      <c r="HQE35" s="71"/>
      <c r="HQU35" s="71"/>
      <c r="HRK35" s="71"/>
      <c r="HSA35" s="71"/>
      <c r="HSQ35" s="71"/>
      <c r="HTG35" s="71"/>
      <c r="HTW35" s="71"/>
      <c r="HUM35" s="71"/>
      <c r="HVC35" s="71"/>
      <c r="HVS35" s="71"/>
      <c r="HWI35" s="71"/>
      <c r="HWY35" s="71"/>
      <c r="HXO35" s="71"/>
      <c r="HYE35" s="71"/>
      <c r="HYU35" s="71"/>
      <c r="HZK35" s="71"/>
      <c r="IAA35" s="71"/>
      <c r="IAQ35" s="71"/>
      <c r="IBG35" s="71"/>
      <c r="IBW35" s="71"/>
      <c r="ICM35" s="71"/>
      <c r="IDC35" s="71"/>
      <c r="IDS35" s="71"/>
      <c r="IEI35" s="71"/>
      <c r="IEY35" s="71"/>
      <c r="IFO35" s="71"/>
      <c r="IGE35" s="71"/>
      <c r="IGU35" s="71"/>
      <c r="IHK35" s="71"/>
      <c r="IIA35" s="71"/>
      <c r="IIQ35" s="71"/>
      <c r="IJG35" s="71"/>
      <c r="IJW35" s="71"/>
      <c r="IKM35" s="71"/>
      <c r="ILC35" s="71"/>
      <c r="ILS35" s="71"/>
      <c r="IMI35" s="71"/>
      <c r="IMY35" s="71"/>
      <c r="INO35" s="71"/>
      <c r="IOE35" s="71"/>
      <c r="IOU35" s="71"/>
      <c r="IPK35" s="71"/>
      <c r="IQA35" s="71"/>
      <c r="IQQ35" s="71"/>
      <c r="IRG35" s="71"/>
      <c r="IRW35" s="71"/>
      <c r="ISM35" s="71"/>
      <c r="ITC35" s="71"/>
      <c r="ITS35" s="71"/>
      <c r="IUI35" s="71"/>
      <c r="IUY35" s="71"/>
      <c r="IVO35" s="71"/>
      <c r="IWE35" s="71"/>
      <c r="IWU35" s="71"/>
      <c r="IXK35" s="71"/>
      <c r="IYA35" s="71"/>
      <c r="IYQ35" s="71"/>
      <c r="IZG35" s="71"/>
      <c r="IZW35" s="71"/>
      <c r="JAM35" s="71"/>
      <c r="JBC35" s="71"/>
      <c r="JBS35" s="71"/>
      <c r="JCI35" s="71"/>
      <c r="JCY35" s="71"/>
      <c r="JDO35" s="71"/>
      <c r="JEE35" s="71"/>
      <c r="JEU35" s="71"/>
      <c r="JFK35" s="71"/>
      <c r="JGA35" s="71"/>
      <c r="JGQ35" s="71"/>
      <c r="JHG35" s="71"/>
      <c r="JHW35" s="71"/>
      <c r="JIM35" s="71"/>
      <c r="JJC35" s="71"/>
      <c r="JJS35" s="71"/>
      <c r="JKI35" s="71"/>
      <c r="JKY35" s="71"/>
      <c r="JLO35" s="71"/>
      <c r="JME35" s="71"/>
      <c r="JMU35" s="71"/>
      <c r="JNK35" s="71"/>
      <c r="JOA35" s="71"/>
      <c r="JOQ35" s="71"/>
      <c r="JPG35" s="71"/>
      <c r="JPW35" s="71"/>
      <c r="JQM35" s="71"/>
      <c r="JRC35" s="71"/>
      <c r="JRS35" s="71"/>
      <c r="JSI35" s="71"/>
      <c r="JSY35" s="71"/>
      <c r="JTO35" s="71"/>
      <c r="JUE35" s="71"/>
      <c r="JUU35" s="71"/>
      <c r="JVK35" s="71"/>
      <c r="JWA35" s="71"/>
      <c r="JWQ35" s="71"/>
      <c r="JXG35" s="71"/>
      <c r="JXW35" s="71"/>
      <c r="JYM35" s="71"/>
      <c r="JZC35" s="71"/>
      <c r="JZS35" s="71"/>
      <c r="KAI35" s="71"/>
      <c r="KAY35" s="71"/>
      <c r="KBO35" s="71"/>
      <c r="KCE35" s="71"/>
      <c r="KCU35" s="71"/>
      <c r="KDK35" s="71"/>
      <c r="KEA35" s="71"/>
      <c r="KEQ35" s="71"/>
      <c r="KFG35" s="71"/>
      <c r="KFW35" s="71"/>
      <c r="KGM35" s="71"/>
      <c r="KHC35" s="71"/>
      <c r="KHS35" s="71"/>
      <c r="KII35" s="71"/>
      <c r="KIY35" s="71"/>
      <c r="KJO35" s="71"/>
      <c r="KKE35" s="71"/>
      <c r="KKU35" s="71"/>
      <c r="KLK35" s="71"/>
      <c r="KMA35" s="71"/>
      <c r="KMQ35" s="71"/>
      <c r="KNG35" s="71"/>
      <c r="KNW35" s="71"/>
      <c r="KOM35" s="71"/>
      <c r="KPC35" s="71"/>
      <c r="KPS35" s="71"/>
      <c r="KQI35" s="71"/>
      <c r="KQY35" s="71"/>
      <c r="KRO35" s="71"/>
      <c r="KSE35" s="71"/>
      <c r="KSU35" s="71"/>
      <c r="KTK35" s="71"/>
      <c r="KUA35" s="71"/>
      <c r="KUQ35" s="71"/>
      <c r="KVG35" s="71"/>
      <c r="KVW35" s="71"/>
      <c r="KWM35" s="71"/>
      <c r="KXC35" s="71"/>
      <c r="KXS35" s="71"/>
      <c r="KYI35" s="71"/>
      <c r="KYY35" s="71"/>
      <c r="KZO35" s="71"/>
      <c r="LAE35" s="71"/>
      <c r="LAU35" s="71"/>
      <c r="LBK35" s="71"/>
      <c r="LCA35" s="71"/>
      <c r="LCQ35" s="71"/>
      <c r="LDG35" s="71"/>
      <c r="LDW35" s="71"/>
      <c r="LEM35" s="71"/>
      <c r="LFC35" s="71"/>
      <c r="LFS35" s="71"/>
      <c r="LGI35" s="71"/>
      <c r="LGY35" s="71"/>
      <c r="LHO35" s="71"/>
      <c r="LIE35" s="71"/>
      <c r="LIU35" s="71"/>
      <c r="LJK35" s="71"/>
      <c r="LKA35" s="71"/>
      <c r="LKQ35" s="71"/>
      <c r="LLG35" s="71"/>
      <c r="LLW35" s="71"/>
      <c r="LMM35" s="71"/>
      <c r="LNC35" s="71"/>
      <c r="LNS35" s="71"/>
      <c r="LOI35" s="71"/>
      <c r="LOY35" s="71"/>
      <c r="LPO35" s="71"/>
      <c r="LQE35" s="71"/>
      <c r="LQU35" s="71"/>
      <c r="LRK35" s="71"/>
      <c r="LSA35" s="71"/>
      <c r="LSQ35" s="71"/>
      <c r="LTG35" s="71"/>
      <c r="LTW35" s="71"/>
      <c r="LUM35" s="71"/>
      <c r="LVC35" s="71"/>
      <c r="LVS35" s="71"/>
      <c r="LWI35" s="71"/>
      <c r="LWY35" s="71"/>
      <c r="LXO35" s="71"/>
      <c r="LYE35" s="71"/>
      <c r="LYU35" s="71"/>
      <c r="LZK35" s="71"/>
      <c r="MAA35" s="71"/>
      <c r="MAQ35" s="71"/>
      <c r="MBG35" s="71"/>
      <c r="MBW35" s="71"/>
      <c r="MCM35" s="71"/>
      <c r="MDC35" s="71"/>
      <c r="MDS35" s="71"/>
      <c r="MEI35" s="71"/>
      <c r="MEY35" s="71"/>
      <c r="MFO35" s="71"/>
      <c r="MGE35" s="71"/>
      <c r="MGU35" s="71"/>
      <c r="MHK35" s="71"/>
      <c r="MIA35" s="71"/>
      <c r="MIQ35" s="71"/>
      <c r="MJG35" s="71"/>
      <c r="MJW35" s="71"/>
      <c r="MKM35" s="71"/>
      <c r="MLC35" s="71"/>
      <c r="MLS35" s="71"/>
      <c r="MMI35" s="71"/>
      <c r="MMY35" s="71"/>
      <c r="MNO35" s="71"/>
      <c r="MOE35" s="71"/>
      <c r="MOU35" s="71"/>
      <c r="MPK35" s="71"/>
      <c r="MQA35" s="71"/>
      <c r="MQQ35" s="71"/>
      <c r="MRG35" s="71"/>
      <c r="MRW35" s="71"/>
      <c r="MSM35" s="71"/>
      <c r="MTC35" s="71"/>
      <c r="MTS35" s="71"/>
      <c r="MUI35" s="71"/>
      <c r="MUY35" s="71"/>
      <c r="MVO35" s="71"/>
      <c r="MWE35" s="71"/>
      <c r="MWU35" s="71"/>
      <c r="MXK35" s="71"/>
      <c r="MYA35" s="71"/>
      <c r="MYQ35" s="71"/>
      <c r="MZG35" s="71"/>
      <c r="MZW35" s="71"/>
      <c r="NAM35" s="71"/>
      <c r="NBC35" s="71"/>
      <c r="NBS35" s="71"/>
      <c r="NCI35" s="71"/>
      <c r="NCY35" s="71"/>
      <c r="NDO35" s="71"/>
      <c r="NEE35" s="71"/>
      <c r="NEU35" s="71"/>
      <c r="NFK35" s="71"/>
      <c r="NGA35" s="71"/>
      <c r="NGQ35" s="71"/>
      <c r="NHG35" s="71"/>
      <c r="NHW35" s="71"/>
      <c r="NIM35" s="71"/>
      <c r="NJC35" s="71"/>
      <c r="NJS35" s="71"/>
      <c r="NKI35" s="71"/>
      <c r="NKY35" s="71"/>
      <c r="NLO35" s="71"/>
      <c r="NME35" s="71"/>
      <c r="NMU35" s="71"/>
      <c r="NNK35" s="71"/>
      <c r="NOA35" s="71"/>
      <c r="NOQ35" s="71"/>
      <c r="NPG35" s="71"/>
      <c r="NPW35" s="71"/>
      <c r="NQM35" s="71"/>
      <c r="NRC35" s="71"/>
      <c r="NRS35" s="71"/>
      <c r="NSI35" s="71"/>
      <c r="NSY35" s="71"/>
      <c r="NTO35" s="71"/>
      <c r="NUE35" s="71"/>
      <c r="NUU35" s="71"/>
      <c r="NVK35" s="71"/>
      <c r="NWA35" s="71"/>
      <c r="NWQ35" s="71"/>
      <c r="NXG35" s="71"/>
      <c r="NXW35" s="71"/>
      <c r="NYM35" s="71"/>
      <c r="NZC35" s="71"/>
      <c r="NZS35" s="71"/>
      <c r="OAI35" s="71"/>
      <c r="OAY35" s="71"/>
      <c r="OBO35" s="71"/>
      <c r="OCE35" s="71"/>
      <c r="OCU35" s="71"/>
      <c r="ODK35" s="71"/>
      <c r="OEA35" s="71"/>
      <c r="OEQ35" s="71"/>
      <c r="OFG35" s="71"/>
      <c r="OFW35" s="71"/>
      <c r="OGM35" s="71"/>
      <c r="OHC35" s="71"/>
      <c r="OHS35" s="71"/>
      <c r="OII35" s="71"/>
      <c r="OIY35" s="71"/>
      <c r="OJO35" s="71"/>
      <c r="OKE35" s="71"/>
      <c r="OKU35" s="71"/>
      <c r="OLK35" s="71"/>
      <c r="OMA35" s="71"/>
      <c r="OMQ35" s="71"/>
      <c r="ONG35" s="71"/>
      <c r="ONW35" s="71"/>
      <c r="OOM35" s="71"/>
      <c r="OPC35" s="71"/>
      <c r="OPS35" s="71"/>
      <c r="OQI35" s="71"/>
      <c r="OQY35" s="71"/>
      <c r="ORO35" s="71"/>
      <c r="OSE35" s="71"/>
      <c r="OSU35" s="71"/>
      <c r="OTK35" s="71"/>
      <c r="OUA35" s="71"/>
      <c r="OUQ35" s="71"/>
      <c r="OVG35" s="71"/>
      <c r="OVW35" s="71"/>
      <c r="OWM35" s="71"/>
      <c r="OXC35" s="71"/>
      <c r="OXS35" s="71"/>
      <c r="OYI35" s="71"/>
      <c r="OYY35" s="71"/>
      <c r="OZO35" s="71"/>
      <c r="PAE35" s="71"/>
      <c r="PAU35" s="71"/>
      <c r="PBK35" s="71"/>
      <c r="PCA35" s="71"/>
      <c r="PCQ35" s="71"/>
      <c r="PDG35" s="71"/>
      <c r="PDW35" s="71"/>
      <c r="PEM35" s="71"/>
      <c r="PFC35" s="71"/>
      <c r="PFS35" s="71"/>
      <c r="PGI35" s="71"/>
      <c r="PGY35" s="71"/>
      <c r="PHO35" s="71"/>
      <c r="PIE35" s="71"/>
      <c r="PIU35" s="71"/>
      <c r="PJK35" s="71"/>
      <c r="PKA35" s="71"/>
      <c r="PKQ35" s="71"/>
      <c r="PLG35" s="71"/>
      <c r="PLW35" s="71"/>
      <c r="PMM35" s="71"/>
      <c r="PNC35" s="71"/>
      <c r="PNS35" s="71"/>
      <c r="POI35" s="71"/>
      <c r="POY35" s="71"/>
      <c r="PPO35" s="71"/>
      <c r="PQE35" s="71"/>
      <c r="PQU35" s="71"/>
      <c r="PRK35" s="71"/>
      <c r="PSA35" s="71"/>
      <c r="PSQ35" s="71"/>
      <c r="PTG35" s="71"/>
      <c r="PTW35" s="71"/>
      <c r="PUM35" s="71"/>
      <c r="PVC35" s="71"/>
      <c r="PVS35" s="71"/>
      <c r="PWI35" s="71"/>
      <c r="PWY35" s="71"/>
      <c r="PXO35" s="71"/>
      <c r="PYE35" s="71"/>
      <c r="PYU35" s="71"/>
      <c r="PZK35" s="71"/>
      <c r="QAA35" s="71"/>
      <c r="QAQ35" s="71"/>
      <c r="QBG35" s="71"/>
      <c r="QBW35" s="71"/>
      <c r="QCM35" s="71"/>
      <c r="QDC35" s="71"/>
      <c r="QDS35" s="71"/>
      <c r="QEI35" s="71"/>
      <c r="QEY35" s="71"/>
      <c r="QFO35" s="71"/>
      <c r="QGE35" s="71"/>
      <c r="QGU35" s="71"/>
      <c r="QHK35" s="71"/>
      <c r="QIA35" s="71"/>
      <c r="QIQ35" s="71"/>
      <c r="QJG35" s="71"/>
      <c r="QJW35" s="71"/>
      <c r="QKM35" s="71"/>
      <c r="QLC35" s="71"/>
      <c r="QLS35" s="71"/>
      <c r="QMI35" s="71"/>
      <c r="QMY35" s="71"/>
      <c r="QNO35" s="71"/>
      <c r="QOE35" s="71"/>
      <c r="QOU35" s="71"/>
      <c r="QPK35" s="71"/>
      <c r="QQA35" s="71"/>
      <c r="QQQ35" s="71"/>
      <c r="QRG35" s="71"/>
      <c r="QRW35" s="71"/>
      <c r="QSM35" s="71"/>
      <c r="QTC35" s="71"/>
      <c r="QTS35" s="71"/>
      <c r="QUI35" s="71"/>
      <c r="QUY35" s="71"/>
      <c r="QVO35" s="71"/>
      <c r="QWE35" s="71"/>
      <c r="QWU35" s="71"/>
      <c r="QXK35" s="71"/>
      <c r="QYA35" s="71"/>
      <c r="QYQ35" s="71"/>
      <c r="QZG35" s="71"/>
      <c r="QZW35" s="71"/>
      <c r="RAM35" s="71"/>
      <c r="RBC35" s="71"/>
      <c r="RBS35" s="71"/>
      <c r="RCI35" s="71"/>
      <c r="RCY35" s="71"/>
      <c r="RDO35" s="71"/>
      <c r="REE35" s="71"/>
      <c r="REU35" s="71"/>
      <c r="RFK35" s="71"/>
      <c r="RGA35" s="71"/>
      <c r="RGQ35" s="71"/>
      <c r="RHG35" s="71"/>
      <c r="RHW35" s="71"/>
      <c r="RIM35" s="71"/>
      <c r="RJC35" s="71"/>
      <c r="RJS35" s="71"/>
      <c r="RKI35" s="71"/>
      <c r="RKY35" s="71"/>
      <c r="RLO35" s="71"/>
      <c r="RME35" s="71"/>
      <c r="RMU35" s="71"/>
      <c r="RNK35" s="71"/>
      <c r="ROA35" s="71"/>
      <c r="ROQ35" s="71"/>
      <c r="RPG35" s="71"/>
      <c r="RPW35" s="71"/>
      <c r="RQM35" s="71"/>
      <c r="RRC35" s="71"/>
      <c r="RRS35" s="71"/>
      <c r="RSI35" s="71"/>
      <c r="RSY35" s="71"/>
      <c r="RTO35" s="71"/>
      <c r="RUE35" s="71"/>
      <c r="RUU35" s="71"/>
      <c r="RVK35" s="71"/>
      <c r="RWA35" s="71"/>
      <c r="RWQ35" s="71"/>
      <c r="RXG35" s="71"/>
      <c r="RXW35" s="71"/>
      <c r="RYM35" s="71"/>
      <c r="RZC35" s="71"/>
      <c r="RZS35" s="71"/>
      <c r="SAI35" s="71"/>
      <c r="SAY35" s="71"/>
      <c r="SBO35" s="71"/>
      <c r="SCE35" s="71"/>
      <c r="SCU35" s="71"/>
      <c r="SDK35" s="71"/>
      <c r="SEA35" s="71"/>
      <c r="SEQ35" s="71"/>
      <c r="SFG35" s="71"/>
      <c r="SFW35" s="71"/>
      <c r="SGM35" s="71"/>
      <c r="SHC35" s="71"/>
      <c r="SHS35" s="71"/>
      <c r="SII35" s="71"/>
      <c r="SIY35" s="71"/>
      <c r="SJO35" s="71"/>
      <c r="SKE35" s="71"/>
      <c r="SKU35" s="71"/>
      <c r="SLK35" s="71"/>
      <c r="SMA35" s="71"/>
      <c r="SMQ35" s="71"/>
      <c r="SNG35" s="71"/>
      <c r="SNW35" s="71"/>
      <c r="SOM35" s="71"/>
      <c r="SPC35" s="71"/>
      <c r="SPS35" s="71"/>
      <c r="SQI35" s="71"/>
      <c r="SQY35" s="71"/>
      <c r="SRO35" s="71"/>
      <c r="SSE35" s="71"/>
      <c r="SSU35" s="71"/>
      <c r="STK35" s="71"/>
      <c r="SUA35" s="71"/>
      <c r="SUQ35" s="71"/>
      <c r="SVG35" s="71"/>
      <c r="SVW35" s="71"/>
      <c r="SWM35" s="71"/>
      <c r="SXC35" s="71"/>
      <c r="SXS35" s="71"/>
      <c r="SYI35" s="71"/>
      <c r="SYY35" s="71"/>
      <c r="SZO35" s="71"/>
      <c r="TAE35" s="71"/>
      <c r="TAU35" s="71"/>
      <c r="TBK35" s="71"/>
      <c r="TCA35" s="71"/>
      <c r="TCQ35" s="71"/>
      <c r="TDG35" s="71"/>
      <c r="TDW35" s="71"/>
      <c r="TEM35" s="71"/>
      <c r="TFC35" s="71"/>
      <c r="TFS35" s="71"/>
      <c r="TGI35" s="71"/>
      <c r="TGY35" s="71"/>
      <c r="THO35" s="71"/>
      <c r="TIE35" s="71"/>
      <c r="TIU35" s="71"/>
      <c r="TJK35" s="71"/>
      <c r="TKA35" s="71"/>
      <c r="TKQ35" s="71"/>
      <c r="TLG35" s="71"/>
      <c r="TLW35" s="71"/>
      <c r="TMM35" s="71"/>
      <c r="TNC35" s="71"/>
      <c r="TNS35" s="71"/>
      <c r="TOI35" s="71"/>
      <c r="TOY35" s="71"/>
      <c r="TPO35" s="71"/>
      <c r="TQE35" s="71"/>
      <c r="TQU35" s="71"/>
      <c r="TRK35" s="71"/>
      <c r="TSA35" s="71"/>
      <c r="TSQ35" s="71"/>
      <c r="TTG35" s="71"/>
      <c r="TTW35" s="71"/>
      <c r="TUM35" s="71"/>
      <c r="TVC35" s="71"/>
      <c r="TVS35" s="71"/>
      <c r="TWI35" s="71"/>
      <c r="TWY35" s="71"/>
      <c r="TXO35" s="71"/>
      <c r="TYE35" s="71"/>
      <c r="TYU35" s="71"/>
      <c r="TZK35" s="71"/>
      <c r="UAA35" s="71"/>
      <c r="UAQ35" s="71"/>
      <c r="UBG35" s="71"/>
      <c r="UBW35" s="71"/>
      <c r="UCM35" s="71"/>
      <c r="UDC35" s="71"/>
      <c r="UDS35" s="71"/>
      <c r="UEI35" s="71"/>
      <c r="UEY35" s="71"/>
      <c r="UFO35" s="71"/>
      <c r="UGE35" s="71"/>
      <c r="UGU35" s="71"/>
      <c r="UHK35" s="71"/>
      <c r="UIA35" s="71"/>
      <c r="UIQ35" s="71"/>
      <c r="UJG35" s="71"/>
      <c r="UJW35" s="71"/>
      <c r="UKM35" s="71"/>
      <c r="ULC35" s="71"/>
      <c r="ULS35" s="71"/>
      <c r="UMI35" s="71"/>
      <c r="UMY35" s="71"/>
      <c r="UNO35" s="71"/>
      <c r="UOE35" s="71"/>
      <c r="UOU35" s="71"/>
      <c r="UPK35" s="71"/>
      <c r="UQA35" s="71"/>
      <c r="UQQ35" s="71"/>
      <c r="URG35" s="71"/>
      <c r="URW35" s="71"/>
      <c r="USM35" s="71"/>
      <c r="UTC35" s="71"/>
      <c r="UTS35" s="71"/>
      <c r="UUI35" s="71"/>
      <c r="UUY35" s="71"/>
      <c r="UVO35" s="71"/>
      <c r="UWE35" s="71"/>
      <c r="UWU35" s="71"/>
      <c r="UXK35" s="71"/>
      <c r="UYA35" s="71"/>
      <c r="UYQ35" s="71"/>
      <c r="UZG35" s="71"/>
      <c r="UZW35" s="71"/>
      <c r="VAM35" s="71"/>
      <c r="VBC35" s="71"/>
      <c r="VBS35" s="71"/>
      <c r="VCI35" s="71"/>
      <c r="VCY35" s="71"/>
      <c r="VDO35" s="71"/>
      <c r="VEE35" s="71"/>
      <c r="VEU35" s="71"/>
      <c r="VFK35" s="71"/>
      <c r="VGA35" s="71"/>
      <c r="VGQ35" s="71"/>
      <c r="VHG35" s="71"/>
      <c r="VHW35" s="71"/>
      <c r="VIM35" s="71"/>
      <c r="VJC35" s="71"/>
      <c r="VJS35" s="71"/>
      <c r="VKI35" s="71"/>
      <c r="VKY35" s="71"/>
      <c r="VLO35" s="71"/>
      <c r="VME35" s="71"/>
      <c r="VMU35" s="71"/>
      <c r="VNK35" s="71"/>
      <c r="VOA35" s="71"/>
      <c r="VOQ35" s="71"/>
      <c r="VPG35" s="71"/>
      <c r="VPW35" s="71"/>
      <c r="VQM35" s="71"/>
      <c r="VRC35" s="71"/>
      <c r="VRS35" s="71"/>
      <c r="VSI35" s="71"/>
      <c r="VSY35" s="71"/>
      <c r="VTO35" s="71"/>
      <c r="VUE35" s="71"/>
      <c r="VUU35" s="71"/>
      <c r="VVK35" s="71"/>
      <c r="VWA35" s="71"/>
      <c r="VWQ35" s="71"/>
      <c r="VXG35" s="71"/>
      <c r="VXW35" s="71"/>
      <c r="VYM35" s="71"/>
      <c r="VZC35" s="71"/>
      <c r="VZS35" s="71"/>
      <c r="WAI35" s="71"/>
      <c r="WAY35" s="71"/>
      <c r="WBO35" s="71"/>
      <c r="WCE35" s="71"/>
      <c r="WCU35" s="71"/>
      <c r="WDK35" s="71"/>
      <c r="WEA35" s="71"/>
      <c r="WEQ35" s="71"/>
      <c r="WFG35" s="71"/>
      <c r="WFW35" s="71"/>
      <c r="WGM35" s="71"/>
      <c r="WHC35" s="71"/>
      <c r="WHS35" s="71"/>
      <c r="WII35" s="71"/>
      <c r="WIY35" s="71"/>
      <c r="WJO35" s="71"/>
      <c r="WKE35" s="71"/>
      <c r="WKU35" s="71"/>
      <c r="WLK35" s="71"/>
      <c r="WMA35" s="71"/>
      <c r="WMQ35" s="71"/>
      <c r="WNG35" s="71"/>
      <c r="WNW35" s="71"/>
      <c r="WOM35" s="71"/>
      <c r="WPC35" s="71"/>
      <c r="WPS35" s="71"/>
      <c r="WQI35" s="71"/>
      <c r="WQY35" s="71"/>
      <c r="WRO35" s="71"/>
      <c r="WSE35" s="71"/>
      <c r="WSU35" s="71"/>
      <c r="WTK35" s="71"/>
      <c r="WUA35" s="71"/>
      <c r="WUQ35" s="71"/>
      <c r="WVG35" s="71"/>
      <c r="WVW35" s="71"/>
      <c r="WWM35" s="71"/>
      <c r="WXC35" s="71"/>
      <c r="WXS35" s="71"/>
      <c r="WYI35" s="71"/>
      <c r="WYY35" s="71"/>
      <c r="WZO35" s="71"/>
      <c r="XAE35" s="71"/>
      <c r="XAU35" s="71"/>
      <c r="XBK35" s="71"/>
      <c r="XCA35" s="71"/>
      <c r="XCQ35" s="71"/>
      <c r="XDG35" s="71"/>
      <c r="XDW35" s="71"/>
      <c r="XEM35" s="71"/>
    </row>
    <row r="36" spans="1:1023 1039:2047 2063:3071 3087:4095 4111:5119 5135:6143 6159:7167 7183:8191 8207:9215 9231:10239 10255:11263 11279:12287 12303:13311 13327:14335 14351:15359 15375:16367">
      <c r="A36" s="20" t="str">
        <f>IF(COUNTBLANK(F36)=1," ",COUNTA($F$12:F36))</f>
        <v xml:space="preserve"> </v>
      </c>
      <c r="B36" s="73" t="s">
        <v>226</v>
      </c>
      <c r="C36" s="68" t="s">
        <v>104</v>
      </c>
      <c r="D36" s="68">
        <v>2</v>
      </c>
      <c r="E36" s="95"/>
      <c r="F36" s="134"/>
      <c r="G36" s="135">
        <f t="shared" si="0"/>
        <v>0</v>
      </c>
      <c r="H36" s="116"/>
      <c r="I36" s="135">
        <f t="shared" si="15"/>
        <v>0</v>
      </c>
      <c r="J36" s="135">
        <f t="shared" si="1"/>
        <v>0</v>
      </c>
      <c r="K36" s="135">
        <f t="shared" si="2"/>
        <v>0</v>
      </c>
      <c r="L36" s="135">
        <f t="shared" si="3"/>
        <v>0</v>
      </c>
      <c r="M36" s="135">
        <f t="shared" si="4"/>
        <v>0</v>
      </c>
      <c r="N36" s="135">
        <f t="shared" si="5"/>
        <v>0</v>
      </c>
      <c r="O36" s="70">
        <f t="shared" si="6"/>
        <v>0</v>
      </c>
      <c r="AE36" s="71"/>
      <c r="AU36" s="71"/>
      <c r="BK36" s="71"/>
      <c r="CA36" s="71"/>
      <c r="CQ36" s="71"/>
      <c r="DG36" s="71"/>
      <c r="DW36" s="71"/>
      <c r="EM36" s="71"/>
      <c r="FC36" s="71"/>
      <c r="FS36" s="71"/>
      <c r="GI36" s="71"/>
      <c r="GY36" s="71"/>
      <c r="HO36" s="71"/>
      <c r="IE36" s="71"/>
      <c r="IU36" s="71"/>
      <c r="JK36" s="71"/>
      <c r="KA36" s="71"/>
      <c r="KQ36" s="71"/>
      <c r="LG36" s="71"/>
      <c r="LW36" s="71"/>
      <c r="MM36" s="71"/>
      <c r="NC36" s="71"/>
      <c r="NS36" s="71"/>
      <c r="OI36" s="71"/>
      <c r="OY36" s="71"/>
      <c r="PO36" s="71"/>
      <c r="QE36" s="71"/>
      <c r="QU36" s="71"/>
      <c r="RK36" s="71"/>
      <c r="SA36" s="71"/>
      <c r="SQ36" s="71"/>
      <c r="TG36" s="71"/>
      <c r="TW36" s="71"/>
      <c r="UM36" s="71"/>
      <c r="VC36" s="71"/>
      <c r="VS36" s="71"/>
      <c r="WI36" s="71"/>
      <c r="WY36" s="71"/>
      <c r="XO36" s="71"/>
      <c r="YE36" s="71"/>
      <c r="YU36" s="71"/>
      <c r="ZK36" s="71"/>
      <c r="AAA36" s="71"/>
      <c r="AAQ36" s="71"/>
      <c r="ABG36" s="71"/>
      <c r="ABW36" s="71"/>
      <c r="ACM36" s="71"/>
      <c r="ADC36" s="71"/>
      <c r="ADS36" s="71"/>
      <c r="AEI36" s="71"/>
      <c r="AEY36" s="71"/>
      <c r="AFO36" s="71"/>
      <c r="AGE36" s="71"/>
      <c r="AGU36" s="71"/>
      <c r="AHK36" s="71"/>
      <c r="AIA36" s="71"/>
      <c r="AIQ36" s="71"/>
      <c r="AJG36" s="71"/>
      <c r="AJW36" s="71"/>
      <c r="AKM36" s="71"/>
      <c r="ALC36" s="71"/>
      <c r="ALS36" s="71"/>
      <c r="AMI36" s="71"/>
      <c r="AMY36" s="71"/>
      <c r="ANO36" s="71"/>
      <c r="AOE36" s="71"/>
      <c r="AOU36" s="71"/>
      <c r="APK36" s="71"/>
      <c r="AQA36" s="71"/>
      <c r="AQQ36" s="71"/>
      <c r="ARG36" s="71"/>
      <c r="ARW36" s="71"/>
      <c r="ASM36" s="71"/>
      <c r="ATC36" s="71"/>
      <c r="ATS36" s="71"/>
      <c r="AUI36" s="71"/>
      <c r="AUY36" s="71"/>
      <c r="AVO36" s="71"/>
      <c r="AWE36" s="71"/>
      <c r="AWU36" s="71"/>
      <c r="AXK36" s="71"/>
      <c r="AYA36" s="71"/>
      <c r="AYQ36" s="71"/>
      <c r="AZG36" s="71"/>
      <c r="AZW36" s="71"/>
      <c r="BAM36" s="71"/>
      <c r="BBC36" s="71"/>
      <c r="BBS36" s="71"/>
      <c r="BCI36" s="71"/>
      <c r="BCY36" s="71"/>
      <c r="BDO36" s="71"/>
      <c r="BEE36" s="71"/>
      <c r="BEU36" s="71"/>
      <c r="BFK36" s="71"/>
      <c r="BGA36" s="71"/>
      <c r="BGQ36" s="71"/>
      <c r="BHG36" s="71"/>
      <c r="BHW36" s="71"/>
      <c r="BIM36" s="71"/>
      <c r="BJC36" s="71"/>
      <c r="BJS36" s="71"/>
      <c r="BKI36" s="71"/>
      <c r="BKY36" s="71"/>
      <c r="BLO36" s="71"/>
      <c r="BME36" s="71"/>
      <c r="BMU36" s="71"/>
      <c r="BNK36" s="71"/>
      <c r="BOA36" s="71"/>
      <c r="BOQ36" s="71"/>
      <c r="BPG36" s="71"/>
      <c r="BPW36" s="71"/>
      <c r="BQM36" s="71"/>
      <c r="BRC36" s="71"/>
      <c r="BRS36" s="71"/>
      <c r="BSI36" s="71"/>
      <c r="BSY36" s="71"/>
      <c r="BTO36" s="71"/>
      <c r="BUE36" s="71"/>
      <c r="BUU36" s="71"/>
      <c r="BVK36" s="71"/>
      <c r="BWA36" s="71"/>
      <c r="BWQ36" s="71"/>
      <c r="BXG36" s="71"/>
      <c r="BXW36" s="71"/>
      <c r="BYM36" s="71"/>
      <c r="BZC36" s="71"/>
      <c r="BZS36" s="71"/>
      <c r="CAI36" s="71"/>
      <c r="CAY36" s="71"/>
      <c r="CBO36" s="71"/>
      <c r="CCE36" s="71"/>
      <c r="CCU36" s="71"/>
      <c r="CDK36" s="71"/>
      <c r="CEA36" s="71"/>
      <c r="CEQ36" s="71"/>
      <c r="CFG36" s="71"/>
      <c r="CFW36" s="71"/>
      <c r="CGM36" s="71"/>
      <c r="CHC36" s="71"/>
      <c r="CHS36" s="71"/>
      <c r="CII36" s="71"/>
      <c r="CIY36" s="71"/>
      <c r="CJO36" s="71"/>
      <c r="CKE36" s="71"/>
      <c r="CKU36" s="71"/>
      <c r="CLK36" s="71"/>
      <c r="CMA36" s="71"/>
      <c r="CMQ36" s="71"/>
      <c r="CNG36" s="71"/>
      <c r="CNW36" s="71"/>
      <c r="COM36" s="71"/>
      <c r="CPC36" s="71"/>
      <c r="CPS36" s="71"/>
      <c r="CQI36" s="71"/>
      <c r="CQY36" s="71"/>
      <c r="CRO36" s="71"/>
      <c r="CSE36" s="71"/>
      <c r="CSU36" s="71"/>
      <c r="CTK36" s="71"/>
      <c r="CUA36" s="71"/>
      <c r="CUQ36" s="71"/>
      <c r="CVG36" s="71"/>
      <c r="CVW36" s="71"/>
      <c r="CWM36" s="71"/>
      <c r="CXC36" s="71"/>
      <c r="CXS36" s="71"/>
      <c r="CYI36" s="71"/>
      <c r="CYY36" s="71"/>
      <c r="CZO36" s="71"/>
      <c r="DAE36" s="71"/>
      <c r="DAU36" s="71"/>
      <c r="DBK36" s="71"/>
      <c r="DCA36" s="71"/>
      <c r="DCQ36" s="71"/>
      <c r="DDG36" s="71"/>
      <c r="DDW36" s="71"/>
      <c r="DEM36" s="71"/>
      <c r="DFC36" s="71"/>
      <c r="DFS36" s="71"/>
      <c r="DGI36" s="71"/>
      <c r="DGY36" s="71"/>
      <c r="DHO36" s="71"/>
      <c r="DIE36" s="71"/>
      <c r="DIU36" s="71"/>
      <c r="DJK36" s="71"/>
      <c r="DKA36" s="71"/>
      <c r="DKQ36" s="71"/>
      <c r="DLG36" s="71"/>
      <c r="DLW36" s="71"/>
      <c r="DMM36" s="71"/>
      <c r="DNC36" s="71"/>
      <c r="DNS36" s="71"/>
      <c r="DOI36" s="71"/>
      <c r="DOY36" s="71"/>
      <c r="DPO36" s="71"/>
      <c r="DQE36" s="71"/>
      <c r="DQU36" s="71"/>
      <c r="DRK36" s="71"/>
      <c r="DSA36" s="71"/>
      <c r="DSQ36" s="71"/>
      <c r="DTG36" s="71"/>
      <c r="DTW36" s="71"/>
      <c r="DUM36" s="71"/>
      <c r="DVC36" s="71"/>
      <c r="DVS36" s="71"/>
      <c r="DWI36" s="71"/>
      <c r="DWY36" s="71"/>
      <c r="DXO36" s="71"/>
      <c r="DYE36" s="71"/>
      <c r="DYU36" s="71"/>
      <c r="DZK36" s="71"/>
      <c r="EAA36" s="71"/>
      <c r="EAQ36" s="71"/>
      <c r="EBG36" s="71"/>
      <c r="EBW36" s="71"/>
      <c r="ECM36" s="71"/>
      <c r="EDC36" s="71"/>
      <c r="EDS36" s="71"/>
      <c r="EEI36" s="71"/>
      <c r="EEY36" s="71"/>
      <c r="EFO36" s="71"/>
      <c r="EGE36" s="71"/>
      <c r="EGU36" s="71"/>
      <c r="EHK36" s="71"/>
      <c r="EIA36" s="71"/>
      <c r="EIQ36" s="71"/>
      <c r="EJG36" s="71"/>
      <c r="EJW36" s="71"/>
      <c r="EKM36" s="71"/>
      <c r="ELC36" s="71"/>
      <c r="ELS36" s="71"/>
      <c r="EMI36" s="71"/>
      <c r="EMY36" s="71"/>
      <c r="ENO36" s="71"/>
      <c r="EOE36" s="71"/>
      <c r="EOU36" s="71"/>
      <c r="EPK36" s="71"/>
      <c r="EQA36" s="71"/>
      <c r="EQQ36" s="71"/>
      <c r="ERG36" s="71"/>
      <c r="ERW36" s="71"/>
      <c r="ESM36" s="71"/>
      <c r="ETC36" s="71"/>
      <c r="ETS36" s="71"/>
      <c r="EUI36" s="71"/>
      <c r="EUY36" s="71"/>
      <c r="EVO36" s="71"/>
      <c r="EWE36" s="71"/>
      <c r="EWU36" s="71"/>
      <c r="EXK36" s="71"/>
      <c r="EYA36" s="71"/>
      <c r="EYQ36" s="71"/>
      <c r="EZG36" s="71"/>
      <c r="EZW36" s="71"/>
      <c r="FAM36" s="71"/>
      <c r="FBC36" s="71"/>
      <c r="FBS36" s="71"/>
      <c r="FCI36" s="71"/>
      <c r="FCY36" s="71"/>
      <c r="FDO36" s="71"/>
      <c r="FEE36" s="71"/>
      <c r="FEU36" s="71"/>
      <c r="FFK36" s="71"/>
      <c r="FGA36" s="71"/>
      <c r="FGQ36" s="71"/>
      <c r="FHG36" s="71"/>
      <c r="FHW36" s="71"/>
      <c r="FIM36" s="71"/>
      <c r="FJC36" s="71"/>
      <c r="FJS36" s="71"/>
      <c r="FKI36" s="71"/>
      <c r="FKY36" s="71"/>
      <c r="FLO36" s="71"/>
      <c r="FME36" s="71"/>
      <c r="FMU36" s="71"/>
      <c r="FNK36" s="71"/>
      <c r="FOA36" s="71"/>
      <c r="FOQ36" s="71"/>
      <c r="FPG36" s="71"/>
      <c r="FPW36" s="71"/>
      <c r="FQM36" s="71"/>
      <c r="FRC36" s="71"/>
      <c r="FRS36" s="71"/>
      <c r="FSI36" s="71"/>
      <c r="FSY36" s="71"/>
      <c r="FTO36" s="71"/>
      <c r="FUE36" s="71"/>
      <c r="FUU36" s="71"/>
      <c r="FVK36" s="71"/>
      <c r="FWA36" s="71"/>
      <c r="FWQ36" s="71"/>
      <c r="FXG36" s="71"/>
      <c r="FXW36" s="71"/>
      <c r="FYM36" s="71"/>
      <c r="FZC36" s="71"/>
      <c r="FZS36" s="71"/>
      <c r="GAI36" s="71"/>
      <c r="GAY36" s="71"/>
      <c r="GBO36" s="71"/>
      <c r="GCE36" s="71"/>
      <c r="GCU36" s="71"/>
      <c r="GDK36" s="71"/>
      <c r="GEA36" s="71"/>
      <c r="GEQ36" s="71"/>
      <c r="GFG36" s="71"/>
      <c r="GFW36" s="71"/>
      <c r="GGM36" s="71"/>
      <c r="GHC36" s="71"/>
      <c r="GHS36" s="71"/>
      <c r="GII36" s="71"/>
      <c r="GIY36" s="71"/>
      <c r="GJO36" s="71"/>
      <c r="GKE36" s="71"/>
      <c r="GKU36" s="71"/>
      <c r="GLK36" s="71"/>
      <c r="GMA36" s="71"/>
      <c r="GMQ36" s="71"/>
      <c r="GNG36" s="71"/>
      <c r="GNW36" s="71"/>
      <c r="GOM36" s="71"/>
      <c r="GPC36" s="71"/>
      <c r="GPS36" s="71"/>
      <c r="GQI36" s="71"/>
      <c r="GQY36" s="71"/>
      <c r="GRO36" s="71"/>
      <c r="GSE36" s="71"/>
      <c r="GSU36" s="71"/>
      <c r="GTK36" s="71"/>
      <c r="GUA36" s="71"/>
      <c r="GUQ36" s="71"/>
      <c r="GVG36" s="71"/>
      <c r="GVW36" s="71"/>
      <c r="GWM36" s="71"/>
      <c r="GXC36" s="71"/>
      <c r="GXS36" s="71"/>
      <c r="GYI36" s="71"/>
      <c r="GYY36" s="71"/>
      <c r="GZO36" s="71"/>
      <c r="HAE36" s="71"/>
      <c r="HAU36" s="71"/>
      <c r="HBK36" s="71"/>
      <c r="HCA36" s="71"/>
      <c r="HCQ36" s="71"/>
      <c r="HDG36" s="71"/>
      <c r="HDW36" s="71"/>
      <c r="HEM36" s="71"/>
      <c r="HFC36" s="71"/>
      <c r="HFS36" s="71"/>
      <c r="HGI36" s="71"/>
      <c r="HGY36" s="71"/>
      <c r="HHO36" s="71"/>
      <c r="HIE36" s="71"/>
      <c r="HIU36" s="71"/>
      <c r="HJK36" s="71"/>
      <c r="HKA36" s="71"/>
      <c r="HKQ36" s="71"/>
      <c r="HLG36" s="71"/>
      <c r="HLW36" s="71"/>
      <c r="HMM36" s="71"/>
      <c r="HNC36" s="71"/>
      <c r="HNS36" s="71"/>
      <c r="HOI36" s="71"/>
      <c r="HOY36" s="71"/>
      <c r="HPO36" s="71"/>
      <c r="HQE36" s="71"/>
      <c r="HQU36" s="71"/>
      <c r="HRK36" s="71"/>
      <c r="HSA36" s="71"/>
      <c r="HSQ36" s="71"/>
      <c r="HTG36" s="71"/>
      <c r="HTW36" s="71"/>
      <c r="HUM36" s="71"/>
      <c r="HVC36" s="71"/>
      <c r="HVS36" s="71"/>
      <c r="HWI36" s="71"/>
      <c r="HWY36" s="71"/>
      <c r="HXO36" s="71"/>
      <c r="HYE36" s="71"/>
      <c r="HYU36" s="71"/>
      <c r="HZK36" s="71"/>
      <c r="IAA36" s="71"/>
      <c r="IAQ36" s="71"/>
      <c r="IBG36" s="71"/>
      <c r="IBW36" s="71"/>
      <c r="ICM36" s="71"/>
      <c r="IDC36" s="71"/>
      <c r="IDS36" s="71"/>
      <c r="IEI36" s="71"/>
      <c r="IEY36" s="71"/>
      <c r="IFO36" s="71"/>
      <c r="IGE36" s="71"/>
      <c r="IGU36" s="71"/>
      <c r="IHK36" s="71"/>
      <c r="IIA36" s="71"/>
      <c r="IIQ36" s="71"/>
      <c r="IJG36" s="71"/>
      <c r="IJW36" s="71"/>
      <c r="IKM36" s="71"/>
      <c r="ILC36" s="71"/>
      <c r="ILS36" s="71"/>
      <c r="IMI36" s="71"/>
      <c r="IMY36" s="71"/>
      <c r="INO36" s="71"/>
      <c r="IOE36" s="71"/>
      <c r="IOU36" s="71"/>
      <c r="IPK36" s="71"/>
      <c r="IQA36" s="71"/>
      <c r="IQQ36" s="71"/>
      <c r="IRG36" s="71"/>
      <c r="IRW36" s="71"/>
      <c r="ISM36" s="71"/>
      <c r="ITC36" s="71"/>
      <c r="ITS36" s="71"/>
      <c r="IUI36" s="71"/>
      <c r="IUY36" s="71"/>
      <c r="IVO36" s="71"/>
      <c r="IWE36" s="71"/>
      <c r="IWU36" s="71"/>
      <c r="IXK36" s="71"/>
      <c r="IYA36" s="71"/>
      <c r="IYQ36" s="71"/>
      <c r="IZG36" s="71"/>
      <c r="IZW36" s="71"/>
      <c r="JAM36" s="71"/>
      <c r="JBC36" s="71"/>
      <c r="JBS36" s="71"/>
      <c r="JCI36" s="71"/>
      <c r="JCY36" s="71"/>
      <c r="JDO36" s="71"/>
      <c r="JEE36" s="71"/>
      <c r="JEU36" s="71"/>
      <c r="JFK36" s="71"/>
      <c r="JGA36" s="71"/>
      <c r="JGQ36" s="71"/>
      <c r="JHG36" s="71"/>
      <c r="JHW36" s="71"/>
      <c r="JIM36" s="71"/>
      <c r="JJC36" s="71"/>
      <c r="JJS36" s="71"/>
      <c r="JKI36" s="71"/>
      <c r="JKY36" s="71"/>
      <c r="JLO36" s="71"/>
      <c r="JME36" s="71"/>
      <c r="JMU36" s="71"/>
      <c r="JNK36" s="71"/>
      <c r="JOA36" s="71"/>
      <c r="JOQ36" s="71"/>
      <c r="JPG36" s="71"/>
      <c r="JPW36" s="71"/>
      <c r="JQM36" s="71"/>
      <c r="JRC36" s="71"/>
      <c r="JRS36" s="71"/>
      <c r="JSI36" s="71"/>
      <c r="JSY36" s="71"/>
      <c r="JTO36" s="71"/>
      <c r="JUE36" s="71"/>
      <c r="JUU36" s="71"/>
      <c r="JVK36" s="71"/>
      <c r="JWA36" s="71"/>
      <c r="JWQ36" s="71"/>
      <c r="JXG36" s="71"/>
      <c r="JXW36" s="71"/>
      <c r="JYM36" s="71"/>
      <c r="JZC36" s="71"/>
      <c r="JZS36" s="71"/>
      <c r="KAI36" s="71"/>
      <c r="KAY36" s="71"/>
      <c r="KBO36" s="71"/>
      <c r="KCE36" s="71"/>
      <c r="KCU36" s="71"/>
      <c r="KDK36" s="71"/>
      <c r="KEA36" s="71"/>
      <c r="KEQ36" s="71"/>
      <c r="KFG36" s="71"/>
      <c r="KFW36" s="71"/>
      <c r="KGM36" s="71"/>
      <c r="KHC36" s="71"/>
      <c r="KHS36" s="71"/>
      <c r="KII36" s="71"/>
      <c r="KIY36" s="71"/>
      <c r="KJO36" s="71"/>
      <c r="KKE36" s="71"/>
      <c r="KKU36" s="71"/>
      <c r="KLK36" s="71"/>
      <c r="KMA36" s="71"/>
      <c r="KMQ36" s="71"/>
      <c r="KNG36" s="71"/>
      <c r="KNW36" s="71"/>
      <c r="KOM36" s="71"/>
      <c r="KPC36" s="71"/>
      <c r="KPS36" s="71"/>
      <c r="KQI36" s="71"/>
      <c r="KQY36" s="71"/>
      <c r="KRO36" s="71"/>
      <c r="KSE36" s="71"/>
      <c r="KSU36" s="71"/>
      <c r="KTK36" s="71"/>
      <c r="KUA36" s="71"/>
      <c r="KUQ36" s="71"/>
      <c r="KVG36" s="71"/>
      <c r="KVW36" s="71"/>
      <c r="KWM36" s="71"/>
      <c r="KXC36" s="71"/>
      <c r="KXS36" s="71"/>
      <c r="KYI36" s="71"/>
      <c r="KYY36" s="71"/>
      <c r="KZO36" s="71"/>
      <c r="LAE36" s="71"/>
      <c r="LAU36" s="71"/>
      <c r="LBK36" s="71"/>
      <c r="LCA36" s="71"/>
      <c r="LCQ36" s="71"/>
      <c r="LDG36" s="71"/>
      <c r="LDW36" s="71"/>
      <c r="LEM36" s="71"/>
      <c r="LFC36" s="71"/>
      <c r="LFS36" s="71"/>
      <c r="LGI36" s="71"/>
      <c r="LGY36" s="71"/>
      <c r="LHO36" s="71"/>
      <c r="LIE36" s="71"/>
      <c r="LIU36" s="71"/>
      <c r="LJK36" s="71"/>
      <c r="LKA36" s="71"/>
      <c r="LKQ36" s="71"/>
      <c r="LLG36" s="71"/>
      <c r="LLW36" s="71"/>
      <c r="LMM36" s="71"/>
      <c r="LNC36" s="71"/>
      <c r="LNS36" s="71"/>
      <c r="LOI36" s="71"/>
      <c r="LOY36" s="71"/>
      <c r="LPO36" s="71"/>
      <c r="LQE36" s="71"/>
      <c r="LQU36" s="71"/>
      <c r="LRK36" s="71"/>
      <c r="LSA36" s="71"/>
      <c r="LSQ36" s="71"/>
      <c r="LTG36" s="71"/>
      <c r="LTW36" s="71"/>
      <c r="LUM36" s="71"/>
      <c r="LVC36" s="71"/>
      <c r="LVS36" s="71"/>
      <c r="LWI36" s="71"/>
      <c r="LWY36" s="71"/>
      <c r="LXO36" s="71"/>
      <c r="LYE36" s="71"/>
      <c r="LYU36" s="71"/>
      <c r="LZK36" s="71"/>
      <c r="MAA36" s="71"/>
      <c r="MAQ36" s="71"/>
      <c r="MBG36" s="71"/>
      <c r="MBW36" s="71"/>
      <c r="MCM36" s="71"/>
      <c r="MDC36" s="71"/>
      <c r="MDS36" s="71"/>
      <c r="MEI36" s="71"/>
      <c r="MEY36" s="71"/>
      <c r="MFO36" s="71"/>
      <c r="MGE36" s="71"/>
      <c r="MGU36" s="71"/>
      <c r="MHK36" s="71"/>
      <c r="MIA36" s="71"/>
      <c r="MIQ36" s="71"/>
      <c r="MJG36" s="71"/>
      <c r="MJW36" s="71"/>
      <c r="MKM36" s="71"/>
      <c r="MLC36" s="71"/>
      <c r="MLS36" s="71"/>
      <c r="MMI36" s="71"/>
      <c r="MMY36" s="71"/>
      <c r="MNO36" s="71"/>
      <c r="MOE36" s="71"/>
      <c r="MOU36" s="71"/>
      <c r="MPK36" s="71"/>
      <c r="MQA36" s="71"/>
      <c r="MQQ36" s="71"/>
      <c r="MRG36" s="71"/>
      <c r="MRW36" s="71"/>
      <c r="MSM36" s="71"/>
      <c r="MTC36" s="71"/>
      <c r="MTS36" s="71"/>
      <c r="MUI36" s="71"/>
      <c r="MUY36" s="71"/>
      <c r="MVO36" s="71"/>
      <c r="MWE36" s="71"/>
      <c r="MWU36" s="71"/>
      <c r="MXK36" s="71"/>
      <c r="MYA36" s="71"/>
      <c r="MYQ36" s="71"/>
      <c r="MZG36" s="71"/>
      <c r="MZW36" s="71"/>
      <c r="NAM36" s="71"/>
      <c r="NBC36" s="71"/>
      <c r="NBS36" s="71"/>
      <c r="NCI36" s="71"/>
      <c r="NCY36" s="71"/>
      <c r="NDO36" s="71"/>
      <c r="NEE36" s="71"/>
      <c r="NEU36" s="71"/>
      <c r="NFK36" s="71"/>
      <c r="NGA36" s="71"/>
      <c r="NGQ36" s="71"/>
      <c r="NHG36" s="71"/>
      <c r="NHW36" s="71"/>
      <c r="NIM36" s="71"/>
      <c r="NJC36" s="71"/>
      <c r="NJS36" s="71"/>
      <c r="NKI36" s="71"/>
      <c r="NKY36" s="71"/>
      <c r="NLO36" s="71"/>
      <c r="NME36" s="71"/>
      <c r="NMU36" s="71"/>
      <c r="NNK36" s="71"/>
      <c r="NOA36" s="71"/>
      <c r="NOQ36" s="71"/>
      <c r="NPG36" s="71"/>
      <c r="NPW36" s="71"/>
      <c r="NQM36" s="71"/>
      <c r="NRC36" s="71"/>
      <c r="NRS36" s="71"/>
      <c r="NSI36" s="71"/>
      <c r="NSY36" s="71"/>
      <c r="NTO36" s="71"/>
      <c r="NUE36" s="71"/>
      <c r="NUU36" s="71"/>
      <c r="NVK36" s="71"/>
      <c r="NWA36" s="71"/>
      <c r="NWQ36" s="71"/>
      <c r="NXG36" s="71"/>
      <c r="NXW36" s="71"/>
      <c r="NYM36" s="71"/>
      <c r="NZC36" s="71"/>
      <c r="NZS36" s="71"/>
      <c r="OAI36" s="71"/>
      <c r="OAY36" s="71"/>
      <c r="OBO36" s="71"/>
      <c r="OCE36" s="71"/>
      <c r="OCU36" s="71"/>
      <c r="ODK36" s="71"/>
      <c r="OEA36" s="71"/>
      <c r="OEQ36" s="71"/>
      <c r="OFG36" s="71"/>
      <c r="OFW36" s="71"/>
      <c r="OGM36" s="71"/>
      <c r="OHC36" s="71"/>
      <c r="OHS36" s="71"/>
      <c r="OII36" s="71"/>
      <c r="OIY36" s="71"/>
      <c r="OJO36" s="71"/>
      <c r="OKE36" s="71"/>
      <c r="OKU36" s="71"/>
      <c r="OLK36" s="71"/>
      <c r="OMA36" s="71"/>
      <c r="OMQ36" s="71"/>
      <c r="ONG36" s="71"/>
      <c r="ONW36" s="71"/>
      <c r="OOM36" s="71"/>
      <c r="OPC36" s="71"/>
      <c r="OPS36" s="71"/>
      <c r="OQI36" s="71"/>
      <c r="OQY36" s="71"/>
      <c r="ORO36" s="71"/>
      <c r="OSE36" s="71"/>
      <c r="OSU36" s="71"/>
      <c r="OTK36" s="71"/>
      <c r="OUA36" s="71"/>
      <c r="OUQ36" s="71"/>
      <c r="OVG36" s="71"/>
      <c r="OVW36" s="71"/>
      <c r="OWM36" s="71"/>
      <c r="OXC36" s="71"/>
      <c r="OXS36" s="71"/>
      <c r="OYI36" s="71"/>
      <c r="OYY36" s="71"/>
      <c r="OZO36" s="71"/>
      <c r="PAE36" s="71"/>
      <c r="PAU36" s="71"/>
      <c r="PBK36" s="71"/>
      <c r="PCA36" s="71"/>
      <c r="PCQ36" s="71"/>
      <c r="PDG36" s="71"/>
      <c r="PDW36" s="71"/>
      <c r="PEM36" s="71"/>
      <c r="PFC36" s="71"/>
      <c r="PFS36" s="71"/>
      <c r="PGI36" s="71"/>
      <c r="PGY36" s="71"/>
      <c r="PHO36" s="71"/>
      <c r="PIE36" s="71"/>
      <c r="PIU36" s="71"/>
      <c r="PJK36" s="71"/>
      <c r="PKA36" s="71"/>
      <c r="PKQ36" s="71"/>
      <c r="PLG36" s="71"/>
      <c r="PLW36" s="71"/>
      <c r="PMM36" s="71"/>
      <c r="PNC36" s="71"/>
      <c r="PNS36" s="71"/>
      <c r="POI36" s="71"/>
      <c r="POY36" s="71"/>
      <c r="PPO36" s="71"/>
      <c r="PQE36" s="71"/>
      <c r="PQU36" s="71"/>
      <c r="PRK36" s="71"/>
      <c r="PSA36" s="71"/>
      <c r="PSQ36" s="71"/>
      <c r="PTG36" s="71"/>
      <c r="PTW36" s="71"/>
      <c r="PUM36" s="71"/>
      <c r="PVC36" s="71"/>
      <c r="PVS36" s="71"/>
      <c r="PWI36" s="71"/>
      <c r="PWY36" s="71"/>
      <c r="PXO36" s="71"/>
      <c r="PYE36" s="71"/>
      <c r="PYU36" s="71"/>
      <c r="PZK36" s="71"/>
      <c r="QAA36" s="71"/>
      <c r="QAQ36" s="71"/>
      <c r="QBG36" s="71"/>
      <c r="QBW36" s="71"/>
      <c r="QCM36" s="71"/>
      <c r="QDC36" s="71"/>
      <c r="QDS36" s="71"/>
      <c r="QEI36" s="71"/>
      <c r="QEY36" s="71"/>
      <c r="QFO36" s="71"/>
      <c r="QGE36" s="71"/>
      <c r="QGU36" s="71"/>
      <c r="QHK36" s="71"/>
      <c r="QIA36" s="71"/>
      <c r="QIQ36" s="71"/>
      <c r="QJG36" s="71"/>
      <c r="QJW36" s="71"/>
      <c r="QKM36" s="71"/>
      <c r="QLC36" s="71"/>
      <c r="QLS36" s="71"/>
      <c r="QMI36" s="71"/>
      <c r="QMY36" s="71"/>
      <c r="QNO36" s="71"/>
      <c r="QOE36" s="71"/>
      <c r="QOU36" s="71"/>
      <c r="QPK36" s="71"/>
      <c r="QQA36" s="71"/>
      <c r="QQQ36" s="71"/>
      <c r="QRG36" s="71"/>
      <c r="QRW36" s="71"/>
      <c r="QSM36" s="71"/>
      <c r="QTC36" s="71"/>
      <c r="QTS36" s="71"/>
      <c r="QUI36" s="71"/>
      <c r="QUY36" s="71"/>
      <c r="QVO36" s="71"/>
      <c r="QWE36" s="71"/>
      <c r="QWU36" s="71"/>
      <c r="QXK36" s="71"/>
      <c r="QYA36" s="71"/>
      <c r="QYQ36" s="71"/>
      <c r="QZG36" s="71"/>
      <c r="QZW36" s="71"/>
      <c r="RAM36" s="71"/>
      <c r="RBC36" s="71"/>
      <c r="RBS36" s="71"/>
      <c r="RCI36" s="71"/>
      <c r="RCY36" s="71"/>
      <c r="RDO36" s="71"/>
      <c r="REE36" s="71"/>
      <c r="REU36" s="71"/>
      <c r="RFK36" s="71"/>
      <c r="RGA36" s="71"/>
      <c r="RGQ36" s="71"/>
      <c r="RHG36" s="71"/>
      <c r="RHW36" s="71"/>
      <c r="RIM36" s="71"/>
      <c r="RJC36" s="71"/>
      <c r="RJS36" s="71"/>
      <c r="RKI36" s="71"/>
      <c r="RKY36" s="71"/>
      <c r="RLO36" s="71"/>
      <c r="RME36" s="71"/>
      <c r="RMU36" s="71"/>
      <c r="RNK36" s="71"/>
      <c r="ROA36" s="71"/>
      <c r="ROQ36" s="71"/>
      <c r="RPG36" s="71"/>
      <c r="RPW36" s="71"/>
      <c r="RQM36" s="71"/>
      <c r="RRC36" s="71"/>
      <c r="RRS36" s="71"/>
      <c r="RSI36" s="71"/>
      <c r="RSY36" s="71"/>
      <c r="RTO36" s="71"/>
      <c r="RUE36" s="71"/>
      <c r="RUU36" s="71"/>
      <c r="RVK36" s="71"/>
      <c r="RWA36" s="71"/>
      <c r="RWQ36" s="71"/>
      <c r="RXG36" s="71"/>
      <c r="RXW36" s="71"/>
      <c r="RYM36" s="71"/>
      <c r="RZC36" s="71"/>
      <c r="RZS36" s="71"/>
      <c r="SAI36" s="71"/>
      <c r="SAY36" s="71"/>
      <c r="SBO36" s="71"/>
      <c r="SCE36" s="71"/>
      <c r="SCU36" s="71"/>
      <c r="SDK36" s="71"/>
      <c r="SEA36" s="71"/>
      <c r="SEQ36" s="71"/>
      <c r="SFG36" s="71"/>
      <c r="SFW36" s="71"/>
      <c r="SGM36" s="71"/>
      <c r="SHC36" s="71"/>
      <c r="SHS36" s="71"/>
      <c r="SII36" s="71"/>
      <c r="SIY36" s="71"/>
      <c r="SJO36" s="71"/>
      <c r="SKE36" s="71"/>
      <c r="SKU36" s="71"/>
      <c r="SLK36" s="71"/>
      <c r="SMA36" s="71"/>
      <c r="SMQ36" s="71"/>
      <c r="SNG36" s="71"/>
      <c r="SNW36" s="71"/>
      <c r="SOM36" s="71"/>
      <c r="SPC36" s="71"/>
      <c r="SPS36" s="71"/>
      <c r="SQI36" s="71"/>
      <c r="SQY36" s="71"/>
      <c r="SRO36" s="71"/>
      <c r="SSE36" s="71"/>
      <c r="SSU36" s="71"/>
      <c r="STK36" s="71"/>
      <c r="SUA36" s="71"/>
      <c r="SUQ36" s="71"/>
      <c r="SVG36" s="71"/>
      <c r="SVW36" s="71"/>
      <c r="SWM36" s="71"/>
      <c r="SXC36" s="71"/>
      <c r="SXS36" s="71"/>
      <c r="SYI36" s="71"/>
      <c r="SYY36" s="71"/>
      <c r="SZO36" s="71"/>
      <c r="TAE36" s="71"/>
      <c r="TAU36" s="71"/>
      <c r="TBK36" s="71"/>
      <c r="TCA36" s="71"/>
      <c r="TCQ36" s="71"/>
      <c r="TDG36" s="71"/>
      <c r="TDW36" s="71"/>
      <c r="TEM36" s="71"/>
      <c r="TFC36" s="71"/>
      <c r="TFS36" s="71"/>
      <c r="TGI36" s="71"/>
      <c r="TGY36" s="71"/>
      <c r="THO36" s="71"/>
      <c r="TIE36" s="71"/>
      <c r="TIU36" s="71"/>
      <c r="TJK36" s="71"/>
      <c r="TKA36" s="71"/>
      <c r="TKQ36" s="71"/>
      <c r="TLG36" s="71"/>
      <c r="TLW36" s="71"/>
      <c r="TMM36" s="71"/>
      <c r="TNC36" s="71"/>
      <c r="TNS36" s="71"/>
      <c r="TOI36" s="71"/>
      <c r="TOY36" s="71"/>
      <c r="TPO36" s="71"/>
      <c r="TQE36" s="71"/>
      <c r="TQU36" s="71"/>
      <c r="TRK36" s="71"/>
      <c r="TSA36" s="71"/>
      <c r="TSQ36" s="71"/>
      <c r="TTG36" s="71"/>
      <c r="TTW36" s="71"/>
      <c r="TUM36" s="71"/>
      <c r="TVC36" s="71"/>
      <c r="TVS36" s="71"/>
      <c r="TWI36" s="71"/>
      <c r="TWY36" s="71"/>
      <c r="TXO36" s="71"/>
      <c r="TYE36" s="71"/>
      <c r="TYU36" s="71"/>
      <c r="TZK36" s="71"/>
      <c r="UAA36" s="71"/>
      <c r="UAQ36" s="71"/>
      <c r="UBG36" s="71"/>
      <c r="UBW36" s="71"/>
      <c r="UCM36" s="71"/>
      <c r="UDC36" s="71"/>
      <c r="UDS36" s="71"/>
      <c r="UEI36" s="71"/>
      <c r="UEY36" s="71"/>
      <c r="UFO36" s="71"/>
      <c r="UGE36" s="71"/>
      <c r="UGU36" s="71"/>
      <c r="UHK36" s="71"/>
      <c r="UIA36" s="71"/>
      <c r="UIQ36" s="71"/>
      <c r="UJG36" s="71"/>
      <c r="UJW36" s="71"/>
      <c r="UKM36" s="71"/>
      <c r="ULC36" s="71"/>
      <c r="ULS36" s="71"/>
      <c r="UMI36" s="71"/>
      <c r="UMY36" s="71"/>
      <c r="UNO36" s="71"/>
      <c r="UOE36" s="71"/>
      <c r="UOU36" s="71"/>
      <c r="UPK36" s="71"/>
      <c r="UQA36" s="71"/>
      <c r="UQQ36" s="71"/>
      <c r="URG36" s="71"/>
      <c r="URW36" s="71"/>
      <c r="USM36" s="71"/>
      <c r="UTC36" s="71"/>
      <c r="UTS36" s="71"/>
      <c r="UUI36" s="71"/>
      <c r="UUY36" s="71"/>
      <c r="UVO36" s="71"/>
      <c r="UWE36" s="71"/>
      <c r="UWU36" s="71"/>
      <c r="UXK36" s="71"/>
      <c r="UYA36" s="71"/>
      <c r="UYQ36" s="71"/>
      <c r="UZG36" s="71"/>
      <c r="UZW36" s="71"/>
      <c r="VAM36" s="71"/>
      <c r="VBC36" s="71"/>
      <c r="VBS36" s="71"/>
      <c r="VCI36" s="71"/>
      <c r="VCY36" s="71"/>
      <c r="VDO36" s="71"/>
      <c r="VEE36" s="71"/>
      <c r="VEU36" s="71"/>
      <c r="VFK36" s="71"/>
      <c r="VGA36" s="71"/>
      <c r="VGQ36" s="71"/>
      <c r="VHG36" s="71"/>
      <c r="VHW36" s="71"/>
      <c r="VIM36" s="71"/>
      <c r="VJC36" s="71"/>
      <c r="VJS36" s="71"/>
      <c r="VKI36" s="71"/>
      <c r="VKY36" s="71"/>
      <c r="VLO36" s="71"/>
      <c r="VME36" s="71"/>
      <c r="VMU36" s="71"/>
      <c r="VNK36" s="71"/>
      <c r="VOA36" s="71"/>
      <c r="VOQ36" s="71"/>
      <c r="VPG36" s="71"/>
      <c r="VPW36" s="71"/>
      <c r="VQM36" s="71"/>
      <c r="VRC36" s="71"/>
      <c r="VRS36" s="71"/>
      <c r="VSI36" s="71"/>
      <c r="VSY36" s="71"/>
      <c r="VTO36" s="71"/>
      <c r="VUE36" s="71"/>
      <c r="VUU36" s="71"/>
      <c r="VVK36" s="71"/>
      <c r="VWA36" s="71"/>
      <c r="VWQ36" s="71"/>
      <c r="VXG36" s="71"/>
      <c r="VXW36" s="71"/>
      <c r="VYM36" s="71"/>
      <c r="VZC36" s="71"/>
      <c r="VZS36" s="71"/>
      <c r="WAI36" s="71"/>
      <c r="WAY36" s="71"/>
      <c r="WBO36" s="71"/>
      <c r="WCE36" s="71"/>
      <c r="WCU36" s="71"/>
      <c r="WDK36" s="71"/>
      <c r="WEA36" s="71"/>
      <c r="WEQ36" s="71"/>
      <c r="WFG36" s="71"/>
      <c r="WFW36" s="71"/>
      <c r="WGM36" s="71"/>
      <c r="WHC36" s="71"/>
      <c r="WHS36" s="71"/>
      <c r="WII36" s="71"/>
      <c r="WIY36" s="71"/>
      <c r="WJO36" s="71"/>
      <c r="WKE36" s="71"/>
      <c r="WKU36" s="71"/>
      <c r="WLK36" s="71"/>
      <c r="WMA36" s="71"/>
      <c r="WMQ36" s="71"/>
      <c r="WNG36" s="71"/>
      <c r="WNW36" s="71"/>
      <c r="WOM36" s="71"/>
      <c r="WPC36" s="71"/>
      <c r="WPS36" s="71"/>
      <c r="WQI36" s="71"/>
      <c r="WQY36" s="71"/>
      <c r="WRO36" s="71"/>
      <c r="WSE36" s="71"/>
      <c r="WSU36" s="71"/>
      <c r="WTK36" s="71"/>
      <c r="WUA36" s="71"/>
      <c r="WUQ36" s="71"/>
      <c r="WVG36" s="71"/>
      <c r="WVW36" s="71"/>
      <c r="WWM36" s="71"/>
      <c r="WXC36" s="71"/>
      <c r="WXS36" s="71"/>
      <c r="WYI36" s="71"/>
      <c r="WYY36" s="71"/>
      <c r="WZO36" s="71"/>
      <c r="XAE36" s="71"/>
      <c r="XAU36" s="71"/>
      <c r="XBK36" s="71"/>
      <c r="XCA36" s="71"/>
      <c r="XCQ36" s="71"/>
      <c r="XDG36" s="71"/>
      <c r="XDW36" s="71"/>
      <c r="XEM36" s="71"/>
    </row>
    <row r="37" spans="1:1023 1039:2047 2063:3071 3087:4095 4111:5119 5135:6143 6159:7167 7183:8191 8207:9215 9231:10239 10255:11263 11279:12287 12303:13311 13327:14335 14351:15359 15375:16367">
      <c r="A37" s="20" t="str">
        <f>IF(COUNTBLANK(F37)=1," ",COUNTA($F$12:F37))</f>
        <v xml:space="preserve"> </v>
      </c>
      <c r="B37" s="73" t="s">
        <v>139</v>
      </c>
      <c r="C37" s="68" t="s">
        <v>112</v>
      </c>
      <c r="D37" s="68">
        <v>1</v>
      </c>
      <c r="E37" s="95"/>
      <c r="F37" s="134"/>
      <c r="G37" s="135">
        <f t="shared" si="0"/>
        <v>0</v>
      </c>
      <c r="H37" s="116"/>
      <c r="I37" s="135">
        <f>ROUND(G37*0.07,2)*20</f>
        <v>0</v>
      </c>
      <c r="J37" s="135">
        <f t="shared" si="1"/>
        <v>0</v>
      </c>
      <c r="K37" s="135">
        <f t="shared" si="2"/>
        <v>0</v>
      </c>
      <c r="L37" s="135">
        <f t="shared" si="3"/>
        <v>0</v>
      </c>
      <c r="M37" s="135">
        <f t="shared" si="4"/>
        <v>0</v>
      </c>
      <c r="N37" s="135">
        <f t="shared" si="5"/>
        <v>0</v>
      </c>
      <c r="O37" s="70">
        <f t="shared" si="6"/>
        <v>0</v>
      </c>
      <c r="AE37" s="71"/>
      <c r="AU37" s="71"/>
      <c r="BK37" s="71"/>
      <c r="CA37" s="71"/>
      <c r="CQ37" s="71"/>
      <c r="DG37" s="71"/>
      <c r="DW37" s="71"/>
      <c r="EM37" s="71"/>
      <c r="FC37" s="71"/>
      <c r="FS37" s="71"/>
      <c r="GI37" s="71"/>
      <c r="GY37" s="71"/>
      <c r="HO37" s="71"/>
      <c r="IE37" s="71"/>
      <c r="IU37" s="71"/>
      <c r="JK37" s="71"/>
      <c r="KA37" s="71"/>
      <c r="KQ37" s="71"/>
      <c r="LG37" s="71"/>
      <c r="LW37" s="71"/>
      <c r="MM37" s="71"/>
      <c r="NC37" s="71"/>
      <c r="NS37" s="71"/>
      <c r="OI37" s="71"/>
      <c r="OY37" s="71"/>
      <c r="PO37" s="71"/>
      <c r="QE37" s="71"/>
      <c r="QU37" s="71"/>
      <c r="RK37" s="71"/>
      <c r="SA37" s="71"/>
      <c r="SQ37" s="71"/>
      <c r="TG37" s="71"/>
      <c r="TW37" s="71"/>
      <c r="UM37" s="71"/>
      <c r="VC37" s="71"/>
      <c r="VS37" s="71"/>
      <c r="WI37" s="71"/>
      <c r="WY37" s="71"/>
      <c r="XO37" s="71"/>
      <c r="YE37" s="71"/>
      <c r="YU37" s="71"/>
      <c r="ZK37" s="71"/>
      <c r="AAA37" s="71"/>
      <c r="AAQ37" s="71"/>
      <c r="ABG37" s="71"/>
      <c r="ABW37" s="71"/>
      <c r="ACM37" s="71"/>
      <c r="ADC37" s="71"/>
      <c r="ADS37" s="71"/>
      <c r="AEI37" s="71"/>
      <c r="AEY37" s="71"/>
      <c r="AFO37" s="71"/>
      <c r="AGE37" s="71"/>
      <c r="AGU37" s="71"/>
      <c r="AHK37" s="71"/>
      <c r="AIA37" s="71"/>
      <c r="AIQ37" s="71"/>
      <c r="AJG37" s="71"/>
      <c r="AJW37" s="71"/>
      <c r="AKM37" s="71"/>
      <c r="ALC37" s="71"/>
      <c r="ALS37" s="71"/>
      <c r="AMI37" s="71"/>
      <c r="AMY37" s="71"/>
      <c r="ANO37" s="71"/>
      <c r="AOE37" s="71"/>
      <c r="AOU37" s="71"/>
      <c r="APK37" s="71"/>
      <c r="AQA37" s="71"/>
      <c r="AQQ37" s="71"/>
      <c r="ARG37" s="71"/>
      <c r="ARW37" s="71"/>
      <c r="ASM37" s="71"/>
      <c r="ATC37" s="71"/>
      <c r="ATS37" s="71"/>
      <c r="AUI37" s="71"/>
      <c r="AUY37" s="71"/>
      <c r="AVO37" s="71"/>
      <c r="AWE37" s="71"/>
      <c r="AWU37" s="71"/>
      <c r="AXK37" s="71"/>
      <c r="AYA37" s="71"/>
      <c r="AYQ37" s="71"/>
      <c r="AZG37" s="71"/>
      <c r="AZW37" s="71"/>
      <c r="BAM37" s="71"/>
      <c r="BBC37" s="71"/>
      <c r="BBS37" s="71"/>
      <c r="BCI37" s="71"/>
      <c r="BCY37" s="71"/>
      <c r="BDO37" s="71"/>
      <c r="BEE37" s="71"/>
      <c r="BEU37" s="71"/>
      <c r="BFK37" s="71"/>
      <c r="BGA37" s="71"/>
      <c r="BGQ37" s="71"/>
      <c r="BHG37" s="71"/>
      <c r="BHW37" s="71"/>
      <c r="BIM37" s="71"/>
      <c r="BJC37" s="71"/>
      <c r="BJS37" s="71"/>
      <c r="BKI37" s="71"/>
      <c r="BKY37" s="71"/>
      <c r="BLO37" s="71"/>
      <c r="BME37" s="71"/>
      <c r="BMU37" s="71"/>
      <c r="BNK37" s="71"/>
      <c r="BOA37" s="71"/>
      <c r="BOQ37" s="71"/>
      <c r="BPG37" s="71"/>
      <c r="BPW37" s="71"/>
      <c r="BQM37" s="71"/>
      <c r="BRC37" s="71"/>
      <c r="BRS37" s="71"/>
      <c r="BSI37" s="71"/>
      <c r="BSY37" s="71"/>
      <c r="BTO37" s="71"/>
      <c r="BUE37" s="71"/>
      <c r="BUU37" s="71"/>
      <c r="BVK37" s="71"/>
      <c r="BWA37" s="71"/>
      <c r="BWQ37" s="71"/>
      <c r="BXG37" s="71"/>
      <c r="BXW37" s="71"/>
      <c r="BYM37" s="71"/>
      <c r="BZC37" s="71"/>
      <c r="BZS37" s="71"/>
      <c r="CAI37" s="71"/>
      <c r="CAY37" s="71"/>
      <c r="CBO37" s="71"/>
      <c r="CCE37" s="71"/>
      <c r="CCU37" s="71"/>
      <c r="CDK37" s="71"/>
      <c r="CEA37" s="71"/>
      <c r="CEQ37" s="71"/>
      <c r="CFG37" s="71"/>
      <c r="CFW37" s="71"/>
      <c r="CGM37" s="71"/>
      <c r="CHC37" s="71"/>
      <c r="CHS37" s="71"/>
      <c r="CII37" s="71"/>
      <c r="CIY37" s="71"/>
      <c r="CJO37" s="71"/>
      <c r="CKE37" s="71"/>
      <c r="CKU37" s="71"/>
      <c r="CLK37" s="71"/>
      <c r="CMA37" s="71"/>
      <c r="CMQ37" s="71"/>
      <c r="CNG37" s="71"/>
      <c r="CNW37" s="71"/>
      <c r="COM37" s="71"/>
      <c r="CPC37" s="71"/>
      <c r="CPS37" s="71"/>
      <c r="CQI37" s="71"/>
      <c r="CQY37" s="71"/>
      <c r="CRO37" s="71"/>
      <c r="CSE37" s="71"/>
      <c r="CSU37" s="71"/>
      <c r="CTK37" s="71"/>
      <c r="CUA37" s="71"/>
      <c r="CUQ37" s="71"/>
      <c r="CVG37" s="71"/>
      <c r="CVW37" s="71"/>
      <c r="CWM37" s="71"/>
      <c r="CXC37" s="71"/>
      <c r="CXS37" s="71"/>
      <c r="CYI37" s="71"/>
      <c r="CYY37" s="71"/>
      <c r="CZO37" s="71"/>
      <c r="DAE37" s="71"/>
      <c r="DAU37" s="71"/>
      <c r="DBK37" s="71"/>
      <c r="DCA37" s="71"/>
      <c r="DCQ37" s="71"/>
      <c r="DDG37" s="71"/>
      <c r="DDW37" s="71"/>
      <c r="DEM37" s="71"/>
      <c r="DFC37" s="71"/>
      <c r="DFS37" s="71"/>
      <c r="DGI37" s="71"/>
      <c r="DGY37" s="71"/>
      <c r="DHO37" s="71"/>
      <c r="DIE37" s="71"/>
      <c r="DIU37" s="71"/>
      <c r="DJK37" s="71"/>
      <c r="DKA37" s="71"/>
      <c r="DKQ37" s="71"/>
      <c r="DLG37" s="71"/>
      <c r="DLW37" s="71"/>
      <c r="DMM37" s="71"/>
      <c r="DNC37" s="71"/>
      <c r="DNS37" s="71"/>
      <c r="DOI37" s="71"/>
      <c r="DOY37" s="71"/>
      <c r="DPO37" s="71"/>
      <c r="DQE37" s="71"/>
      <c r="DQU37" s="71"/>
      <c r="DRK37" s="71"/>
      <c r="DSA37" s="71"/>
      <c r="DSQ37" s="71"/>
      <c r="DTG37" s="71"/>
      <c r="DTW37" s="71"/>
      <c r="DUM37" s="71"/>
      <c r="DVC37" s="71"/>
      <c r="DVS37" s="71"/>
      <c r="DWI37" s="71"/>
      <c r="DWY37" s="71"/>
      <c r="DXO37" s="71"/>
      <c r="DYE37" s="71"/>
      <c r="DYU37" s="71"/>
      <c r="DZK37" s="71"/>
      <c r="EAA37" s="71"/>
      <c r="EAQ37" s="71"/>
      <c r="EBG37" s="71"/>
      <c r="EBW37" s="71"/>
      <c r="ECM37" s="71"/>
      <c r="EDC37" s="71"/>
      <c r="EDS37" s="71"/>
      <c r="EEI37" s="71"/>
      <c r="EEY37" s="71"/>
      <c r="EFO37" s="71"/>
      <c r="EGE37" s="71"/>
      <c r="EGU37" s="71"/>
      <c r="EHK37" s="71"/>
      <c r="EIA37" s="71"/>
      <c r="EIQ37" s="71"/>
      <c r="EJG37" s="71"/>
      <c r="EJW37" s="71"/>
      <c r="EKM37" s="71"/>
      <c r="ELC37" s="71"/>
      <c r="ELS37" s="71"/>
      <c r="EMI37" s="71"/>
      <c r="EMY37" s="71"/>
      <c r="ENO37" s="71"/>
      <c r="EOE37" s="71"/>
      <c r="EOU37" s="71"/>
      <c r="EPK37" s="71"/>
      <c r="EQA37" s="71"/>
      <c r="EQQ37" s="71"/>
      <c r="ERG37" s="71"/>
      <c r="ERW37" s="71"/>
      <c r="ESM37" s="71"/>
      <c r="ETC37" s="71"/>
      <c r="ETS37" s="71"/>
      <c r="EUI37" s="71"/>
      <c r="EUY37" s="71"/>
      <c r="EVO37" s="71"/>
      <c r="EWE37" s="71"/>
      <c r="EWU37" s="71"/>
      <c r="EXK37" s="71"/>
      <c r="EYA37" s="71"/>
      <c r="EYQ37" s="71"/>
      <c r="EZG37" s="71"/>
      <c r="EZW37" s="71"/>
      <c r="FAM37" s="71"/>
      <c r="FBC37" s="71"/>
      <c r="FBS37" s="71"/>
      <c r="FCI37" s="71"/>
      <c r="FCY37" s="71"/>
      <c r="FDO37" s="71"/>
      <c r="FEE37" s="71"/>
      <c r="FEU37" s="71"/>
      <c r="FFK37" s="71"/>
      <c r="FGA37" s="71"/>
      <c r="FGQ37" s="71"/>
      <c r="FHG37" s="71"/>
      <c r="FHW37" s="71"/>
      <c r="FIM37" s="71"/>
      <c r="FJC37" s="71"/>
      <c r="FJS37" s="71"/>
      <c r="FKI37" s="71"/>
      <c r="FKY37" s="71"/>
      <c r="FLO37" s="71"/>
      <c r="FME37" s="71"/>
      <c r="FMU37" s="71"/>
      <c r="FNK37" s="71"/>
      <c r="FOA37" s="71"/>
      <c r="FOQ37" s="71"/>
      <c r="FPG37" s="71"/>
      <c r="FPW37" s="71"/>
      <c r="FQM37" s="71"/>
      <c r="FRC37" s="71"/>
      <c r="FRS37" s="71"/>
      <c r="FSI37" s="71"/>
      <c r="FSY37" s="71"/>
      <c r="FTO37" s="71"/>
      <c r="FUE37" s="71"/>
      <c r="FUU37" s="71"/>
      <c r="FVK37" s="71"/>
      <c r="FWA37" s="71"/>
      <c r="FWQ37" s="71"/>
      <c r="FXG37" s="71"/>
      <c r="FXW37" s="71"/>
      <c r="FYM37" s="71"/>
      <c r="FZC37" s="71"/>
      <c r="FZS37" s="71"/>
      <c r="GAI37" s="71"/>
      <c r="GAY37" s="71"/>
      <c r="GBO37" s="71"/>
      <c r="GCE37" s="71"/>
      <c r="GCU37" s="71"/>
      <c r="GDK37" s="71"/>
      <c r="GEA37" s="71"/>
      <c r="GEQ37" s="71"/>
      <c r="GFG37" s="71"/>
      <c r="GFW37" s="71"/>
      <c r="GGM37" s="71"/>
      <c r="GHC37" s="71"/>
      <c r="GHS37" s="71"/>
      <c r="GII37" s="71"/>
      <c r="GIY37" s="71"/>
      <c r="GJO37" s="71"/>
      <c r="GKE37" s="71"/>
      <c r="GKU37" s="71"/>
      <c r="GLK37" s="71"/>
      <c r="GMA37" s="71"/>
      <c r="GMQ37" s="71"/>
      <c r="GNG37" s="71"/>
      <c r="GNW37" s="71"/>
      <c r="GOM37" s="71"/>
      <c r="GPC37" s="71"/>
      <c r="GPS37" s="71"/>
      <c r="GQI37" s="71"/>
      <c r="GQY37" s="71"/>
      <c r="GRO37" s="71"/>
      <c r="GSE37" s="71"/>
      <c r="GSU37" s="71"/>
      <c r="GTK37" s="71"/>
      <c r="GUA37" s="71"/>
      <c r="GUQ37" s="71"/>
      <c r="GVG37" s="71"/>
      <c r="GVW37" s="71"/>
      <c r="GWM37" s="71"/>
      <c r="GXC37" s="71"/>
      <c r="GXS37" s="71"/>
      <c r="GYI37" s="71"/>
      <c r="GYY37" s="71"/>
      <c r="GZO37" s="71"/>
      <c r="HAE37" s="71"/>
      <c r="HAU37" s="71"/>
      <c r="HBK37" s="71"/>
      <c r="HCA37" s="71"/>
      <c r="HCQ37" s="71"/>
      <c r="HDG37" s="71"/>
      <c r="HDW37" s="71"/>
      <c r="HEM37" s="71"/>
      <c r="HFC37" s="71"/>
      <c r="HFS37" s="71"/>
      <c r="HGI37" s="71"/>
      <c r="HGY37" s="71"/>
      <c r="HHO37" s="71"/>
      <c r="HIE37" s="71"/>
      <c r="HIU37" s="71"/>
      <c r="HJK37" s="71"/>
      <c r="HKA37" s="71"/>
      <c r="HKQ37" s="71"/>
      <c r="HLG37" s="71"/>
      <c r="HLW37" s="71"/>
      <c r="HMM37" s="71"/>
      <c r="HNC37" s="71"/>
      <c r="HNS37" s="71"/>
      <c r="HOI37" s="71"/>
      <c r="HOY37" s="71"/>
      <c r="HPO37" s="71"/>
      <c r="HQE37" s="71"/>
      <c r="HQU37" s="71"/>
      <c r="HRK37" s="71"/>
      <c r="HSA37" s="71"/>
      <c r="HSQ37" s="71"/>
      <c r="HTG37" s="71"/>
      <c r="HTW37" s="71"/>
      <c r="HUM37" s="71"/>
      <c r="HVC37" s="71"/>
      <c r="HVS37" s="71"/>
      <c r="HWI37" s="71"/>
      <c r="HWY37" s="71"/>
      <c r="HXO37" s="71"/>
      <c r="HYE37" s="71"/>
      <c r="HYU37" s="71"/>
      <c r="HZK37" s="71"/>
      <c r="IAA37" s="71"/>
      <c r="IAQ37" s="71"/>
      <c r="IBG37" s="71"/>
      <c r="IBW37" s="71"/>
      <c r="ICM37" s="71"/>
      <c r="IDC37" s="71"/>
      <c r="IDS37" s="71"/>
      <c r="IEI37" s="71"/>
      <c r="IEY37" s="71"/>
      <c r="IFO37" s="71"/>
      <c r="IGE37" s="71"/>
      <c r="IGU37" s="71"/>
      <c r="IHK37" s="71"/>
      <c r="IIA37" s="71"/>
      <c r="IIQ37" s="71"/>
      <c r="IJG37" s="71"/>
      <c r="IJW37" s="71"/>
      <c r="IKM37" s="71"/>
      <c r="ILC37" s="71"/>
      <c r="ILS37" s="71"/>
      <c r="IMI37" s="71"/>
      <c r="IMY37" s="71"/>
      <c r="INO37" s="71"/>
      <c r="IOE37" s="71"/>
      <c r="IOU37" s="71"/>
      <c r="IPK37" s="71"/>
      <c r="IQA37" s="71"/>
      <c r="IQQ37" s="71"/>
      <c r="IRG37" s="71"/>
      <c r="IRW37" s="71"/>
      <c r="ISM37" s="71"/>
      <c r="ITC37" s="71"/>
      <c r="ITS37" s="71"/>
      <c r="IUI37" s="71"/>
      <c r="IUY37" s="71"/>
      <c r="IVO37" s="71"/>
      <c r="IWE37" s="71"/>
      <c r="IWU37" s="71"/>
      <c r="IXK37" s="71"/>
      <c r="IYA37" s="71"/>
      <c r="IYQ37" s="71"/>
      <c r="IZG37" s="71"/>
      <c r="IZW37" s="71"/>
      <c r="JAM37" s="71"/>
      <c r="JBC37" s="71"/>
      <c r="JBS37" s="71"/>
      <c r="JCI37" s="71"/>
      <c r="JCY37" s="71"/>
      <c r="JDO37" s="71"/>
      <c r="JEE37" s="71"/>
      <c r="JEU37" s="71"/>
      <c r="JFK37" s="71"/>
      <c r="JGA37" s="71"/>
      <c r="JGQ37" s="71"/>
      <c r="JHG37" s="71"/>
      <c r="JHW37" s="71"/>
      <c r="JIM37" s="71"/>
      <c r="JJC37" s="71"/>
      <c r="JJS37" s="71"/>
      <c r="JKI37" s="71"/>
      <c r="JKY37" s="71"/>
      <c r="JLO37" s="71"/>
      <c r="JME37" s="71"/>
      <c r="JMU37" s="71"/>
      <c r="JNK37" s="71"/>
      <c r="JOA37" s="71"/>
      <c r="JOQ37" s="71"/>
      <c r="JPG37" s="71"/>
      <c r="JPW37" s="71"/>
      <c r="JQM37" s="71"/>
      <c r="JRC37" s="71"/>
      <c r="JRS37" s="71"/>
      <c r="JSI37" s="71"/>
      <c r="JSY37" s="71"/>
      <c r="JTO37" s="71"/>
      <c r="JUE37" s="71"/>
      <c r="JUU37" s="71"/>
      <c r="JVK37" s="71"/>
      <c r="JWA37" s="71"/>
      <c r="JWQ37" s="71"/>
      <c r="JXG37" s="71"/>
      <c r="JXW37" s="71"/>
      <c r="JYM37" s="71"/>
      <c r="JZC37" s="71"/>
      <c r="JZS37" s="71"/>
      <c r="KAI37" s="71"/>
      <c r="KAY37" s="71"/>
      <c r="KBO37" s="71"/>
      <c r="KCE37" s="71"/>
      <c r="KCU37" s="71"/>
      <c r="KDK37" s="71"/>
      <c r="KEA37" s="71"/>
      <c r="KEQ37" s="71"/>
      <c r="KFG37" s="71"/>
      <c r="KFW37" s="71"/>
      <c r="KGM37" s="71"/>
      <c r="KHC37" s="71"/>
      <c r="KHS37" s="71"/>
      <c r="KII37" s="71"/>
      <c r="KIY37" s="71"/>
      <c r="KJO37" s="71"/>
      <c r="KKE37" s="71"/>
      <c r="KKU37" s="71"/>
      <c r="KLK37" s="71"/>
      <c r="KMA37" s="71"/>
      <c r="KMQ37" s="71"/>
      <c r="KNG37" s="71"/>
      <c r="KNW37" s="71"/>
      <c r="KOM37" s="71"/>
      <c r="KPC37" s="71"/>
      <c r="KPS37" s="71"/>
      <c r="KQI37" s="71"/>
      <c r="KQY37" s="71"/>
      <c r="KRO37" s="71"/>
      <c r="KSE37" s="71"/>
      <c r="KSU37" s="71"/>
      <c r="KTK37" s="71"/>
      <c r="KUA37" s="71"/>
      <c r="KUQ37" s="71"/>
      <c r="KVG37" s="71"/>
      <c r="KVW37" s="71"/>
      <c r="KWM37" s="71"/>
      <c r="KXC37" s="71"/>
      <c r="KXS37" s="71"/>
      <c r="KYI37" s="71"/>
      <c r="KYY37" s="71"/>
      <c r="KZO37" s="71"/>
      <c r="LAE37" s="71"/>
      <c r="LAU37" s="71"/>
      <c r="LBK37" s="71"/>
      <c r="LCA37" s="71"/>
      <c r="LCQ37" s="71"/>
      <c r="LDG37" s="71"/>
      <c r="LDW37" s="71"/>
      <c r="LEM37" s="71"/>
      <c r="LFC37" s="71"/>
      <c r="LFS37" s="71"/>
      <c r="LGI37" s="71"/>
      <c r="LGY37" s="71"/>
      <c r="LHO37" s="71"/>
      <c r="LIE37" s="71"/>
      <c r="LIU37" s="71"/>
      <c r="LJK37" s="71"/>
      <c r="LKA37" s="71"/>
      <c r="LKQ37" s="71"/>
      <c r="LLG37" s="71"/>
      <c r="LLW37" s="71"/>
      <c r="LMM37" s="71"/>
      <c r="LNC37" s="71"/>
      <c r="LNS37" s="71"/>
      <c r="LOI37" s="71"/>
      <c r="LOY37" s="71"/>
      <c r="LPO37" s="71"/>
      <c r="LQE37" s="71"/>
      <c r="LQU37" s="71"/>
      <c r="LRK37" s="71"/>
      <c r="LSA37" s="71"/>
      <c r="LSQ37" s="71"/>
      <c r="LTG37" s="71"/>
      <c r="LTW37" s="71"/>
      <c r="LUM37" s="71"/>
      <c r="LVC37" s="71"/>
      <c r="LVS37" s="71"/>
      <c r="LWI37" s="71"/>
      <c r="LWY37" s="71"/>
      <c r="LXO37" s="71"/>
      <c r="LYE37" s="71"/>
      <c r="LYU37" s="71"/>
      <c r="LZK37" s="71"/>
      <c r="MAA37" s="71"/>
      <c r="MAQ37" s="71"/>
      <c r="MBG37" s="71"/>
      <c r="MBW37" s="71"/>
      <c r="MCM37" s="71"/>
      <c r="MDC37" s="71"/>
      <c r="MDS37" s="71"/>
      <c r="MEI37" s="71"/>
      <c r="MEY37" s="71"/>
      <c r="MFO37" s="71"/>
      <c r="MGE37" s="71"/>
      <c r="MGU37" s="71"/>
      <c r="MHK37" s="71"/>
      <c r="MIA37" s="71"/>
      <c r="MIQ37" s="71"/>
      <c r="MJG37" s="71"/>
      <c r="MJW37" s="71"/>
      <c r="MKM37" s="71"/>
      <c r="MLC37" s="71"/>
      <c r="MLS37" s="71"/>
      <c r="MMI37" s="71"/>
      <c r="MMY37" s="71"/>
      <c r="MNO37" s="71"/>
      <c r="MOE37" s="71"/>
      <c r="MOU37" s="71"/>
      <c r="MPK37" s="71"/>
      <c r="MQA37" s="71"/>
      <c r="MQQ37" s="71"/>
      <c r="MRG37" s="71"/>
      <c r="MRW37" s="71"/>
      <c r="MSM37" s="71"/>
      <c r="MTC37" s="71"/>
      <c r="MTS37" s="71"/>
      <c r="MUI37" s="71"/>
      <c r="MUY37" s="71"/>
      <c r="MVO37" s="71"/>
      <c r="MWE37" s="71"/>
      <c r="MWU37" s="71"/>
      <c r="MXK37" s="71"/>
      <c r="MYA37" s="71"/>
      <c r="MYQ37" s="71"/>
      <c r="MZG37" s="71"/>
      <c r="MZW37" s="71"/>
      <c r="NAM37" s="71"/>
      <c r="NBC37" s="71"/>
      <c r="NBS37" s="71"/>
      <c r="NCI37" s="71"/>
      <c r="NCY37" s="71"/>
      <c r="NDO37" s="71"/>
      <c r="NEE37" s="71"/>
      <c r="NEU37" s="71"/>
      <c r="NFK37" s="71"/>
      <c r="NGA37" s="71"/>
      <c r="NGQ37" s="71"/>
      <c r="NHG37" s="71"/>
      <c r="NHW37" s="71"/>
      <c r="NIM37" s="71"/>
      <c r="NJC37" s="71"/>
      <c r="NJS37" s="71"/>
      <c r="NKI37" s="71"/>
      <c r="NKY37" s="71"/>
      <c r="NLO37" s="71"/>
      <c r="NME37" s="71"/>
      <c r="NMU37" s="71"/>
      <c r="NNK37" s="71"/>
      <c r="NOA37" s="71"/>
      <c r="NOQ37" s="71"/>
      <c r="NPG37" s="71"/>
      <c r="NPW37" s="71"/>
      <c r="NQM37" s="71"/>
      <c r="NRC37" s="71"/>
      <c r="NRS37" s="71"/>
      <c r="NSI37" s="71"/>
      <c r="NSY37" s="71"/>
      <c r="NTO37" s="71"/>
      <c r="NUE37" s="71"/>
      <c r="NUU37" s="71"/>
      <c r="NVK37" s="71"/>
      <c r="NWA37" s="71"/>
      <c r="NWQ37" s="71"/>
      <c r="NXG37" s="71"/>
      <c r="NXW37" s="71"/>
      <c r="NYM37" s="71"/>
      <c r="NZC37" s="71"/>
      <c r="NZS37" s="71"/>
      <c r="OAI37" s="71"/>
      <c r="OAY37" s="71"/>
      <c r="OBO37" s="71"/>
      <c r="OCE37" s="71"/>
      <c r="OCU37" s="71"/>
      <c r="ODK37" s="71"/>
      <c r="OEA37" s="71"/>
      <c r="OEQ37" s="71"/>
      <c r="OFG37" s="71"/>
      <c r="OFW37" s="71"/>
      <c r="OGM37" s="71"/>
      <c r="OHC37" s="71"/>
      <c r="OHS37" s="71"/>
      <c r="OII37" s="71"/>
      <c r="OIY37" s="71"/>
      <c r="OJO37" s="71"/>
      <c r="OKE37" s="71"/>
      <c r="OKU37" s="71"/>
      <c r="OLK37" s="71"/>
      <c r="OMA37" s="71"/>
      <c r="OMQ37" s="71"/>
      <c r="ONG37" s="71"/>
      <c r="ONW37" s="71"/>
      <c r="OOM37" s="71"/>
      <c r="OPC37" s="71"/>
      <c r="OPS37" s="71"/>
      <c r="OQI37" s="71"/>
      <c r="OQY37" s="71"/>
      <c r="ORO37" s="71"/>
      <c r="OSE37" s="71"/>
      <c r="OSU37" s="71"/>
      <c r="OTK37" s="71"/>
      <c r="OUA37" s="71"/>
      <c r="OUQ37" s="71"/>
      <c r="OVG37" s="71"/>
      <c r="OVW37" s="71"/>
      <c r="OWM37" s="71"/>
      <c r="OXC37" s="71"/>
      <c r="OXS37" s="71"/>
      <c r="OYI37" s="71"/>
      <c r="OYY37" s="71"/>
      <c r="OZO37" s="71"/>
      <c r="PAE37" s="71"/>
      <c r="PAU37" s="71"/>
      <c r="PBK37" s="71"/>
      <c r="PCA37" s="71"/>
      <c r="PCQ37" s="71"/>
      <c r="PDG37" s="71"/>
      <c r="PDW37" s="71"/>
      <c r="PEM37" s="71"/>
      <c r="PFC37" s="71"/>
      <c r="PFS37" s="71"/>
      <c r="PGI37" s="71"/>
      <c r="PGY37" s="71"/>
      <c r="PHO37" s="71"/>
      <c r="PIE37" s="71"/>
      <c r="PIU37" s="71"/>
      <c r="PJK37" s="71"/>
      <c r="PKA37" s="71"/>
      <c r="PKQ37" s="71"/>
      <c r="PLG37" s="71"/>
      <c r="PLW37" s="71"/>
      <c r="PMM37" s="71"/>
      <c r="PNC37" s="71"/>
      <c r="PNS37" s="71"/>
      <c r="POI37" s="71"/>
      <c r="POY37" s="71"/>
      <c r="PPO37" s="71"/>
      <c r="PQE37" s="71"/>
      <c r="PQU37" s="71"/>
      <c r="PRK37" s="71"/>
      <c r="PSA37" s="71"/>
      <c r="PSQ37" s="71"/>
      <c r="PTG37" s="71"/>
      <c r="PTW37" s="71"/>
      <c r="PUM37" s="71"/>
      <c r="PVC37" s="71"/>
      <c r="PVS37" s="71"/>
      <c r="PWI37" s="71"/>
      <c r="PWY37" s="71"/>
      <c r="PXO37" s="71"/>
      <c r="PYE37" s="71"/>
      <c r="PYU37" s="71"/>
      <c r="PZK37" s="71"/>
      <c r="QAA37" s="71"/>
      <c r="QAQ37" s="71"/>
      <c r="QBG37" s="71"/>
      <c r="QBW37" s="71"/>
      <c r="QCM37" s="71"/>
      <c r="QDC37" s="71"/>
      <c r="QDS37" s="71"/>
      <c r="QEI37" s="71"/>
      <c r="QEY37" s="71"/>
      <c r="QFO37" s="71"/>
      <c r="QGE37" s="71"/>
      <c r="QGU37" s="71"/>
      <c r="QHK37" s="71"/>
      <c r="QIA37" s="71"/>
      <c r="QIQ37" s="71"/>
      <c r="QJG37" s="71"/>
      <c r="QJW37" s="71"/>
      <c r="QKM37" s="71"/>
      <c r="QLC37" s="71"/>
      <c r="QLS37" s="71"/>
      <c r="QMI37" s="71"/>
      <c r="QMY37" s="71"/>
      <c r="QNO37" s="71"/>
      <c r="QOE37" s="71"/>
      <c r="QOU37" s="71"/>
      <c r="QPK37" s="71"/>
      <c r="QQA37" s="71"/>
      <c r="QQQ37" s="71"/>
      <c r="QRG37" s="71"/>
      <c r="QRW37" s="71"/>
      <c r="QSM37" s="71"/>
      <c r="QTC37" s="71"/>
      <c r="QTS37" s="71"/>
      <c r="QUI37" s="71"/>
      <c r="QUY37" s="71"/>
      <c r="QVO37" s="71"/>
      <c r="QWE37" s="71"/>
      <c r="QWU37" s="71"/>
      <c r="QXK37" s="71"/>
      <c r="QYA37" s="71"/>
      <c r="QYQ37" s="71"/>
      <c r="QZG37" s="71"/>
      <c r="QZW37" s="71"/>
      <c r="RAM37" s="71"/>
      <c r="RBC37" s="71"/>
      <c r="RBS37" s="71"/>
      <c r="RCI37" s="71"/>
      <c r="RCY37" s="71"/>
      <c r="RDO37" s="71"/>
      <c r="REE37" s="71"/>
      <c r="REU37" s="71"/>
      <c r="RFK37" s="71"/>
      <c r="RGA37" s="71"/>
      <c r="RGQ37" s="71"/>
      <c r="RHG37" s="71"/>
      <c r="RHW37" s="71"/>
      <c r="RIM37" s="71"/>
      <c r="RJC37" s="71"/>
      <c r="RJS37" s="71"/>
      <c r="RKI37" s="71"/>
      <c r="RKY37" s="71"/>
      <c r="RLO37" s="71"/>
      <c r="RME37" s="71"/>
      <c r="RMU37" s="71"/>
      <c r="RNK37" s="71"/>
      <c r="ROA37" s="71"/>
      <c r="ROQ37" s="71"/>
      <c r="RPG37" s="71"/>
      <c r="RPW37" s="71"/>
      <c r="RQM37" s="71"/>
      <c r="RRC37" s="71"/>
      <c r="RRS37" s="71"/>
      <c r="RSI37" s="71"/>
      <c r="RSY37" s="71"/>
      <c r="RTO37" s="71"/>
      <c r="RUE37" s="71"/>
      <c r="RUU37" s="71"/>
      <c r="RVK37" s="71"/>
      <c r="RWA37" s="71"/>
      <c r="RWQ37" s="71"/>
      <c r="RXG37" s="71"/>
      <c r="RXW37" s="71"/>
      <c r="RYM37" s="71"/>
      <c r="RZC37" s="71"/>
      <c r="RZS37" s="71"/>
      <c r="SAI37" s="71"/>
      <c r="SAY37" s="71"/>
      <c r="SBO37" s="71"/>
      <c r="SCE37" s="71"/>
      <c r="SCU37" s="71"/>
      <c r="SDK37" s="71"/>
      <c r="SEA37" s="71"/>
      <c r="SEQ37" s="71"/>
      <c r="SFG37" s="71"/>
      <c r="SFW37" s="71"/>
      <c r="SGM37" s="71"/>
      <c r="SHC37" s="71"/>
      <c r="SHS37" s="71"/>
      <c r="SII37" s="71"/>
      <c r="SIY37" s="71"/>
      <c r="SJO37" s="71"/>
      <c r="SKE37" s="71"/>
      <c r="SKU37" s="71"/>
      <c r="SLK37" s="71"/>
      <c r="SMA37" s="71"/>
      <c r="SMQ37" s="71"/>
      <c r="SNG37" s="71"/>
      <c r="SNW37" s="71"/>
      <c r="SOM37" s="71"/>
      <c r="SPC37" s="71"/>
      <c r="SPS37" s="71"/>
      <c r="SQI37" s="71"/>
      <c r="SQY37" s="71"/>
      <c r="SRO37" s="71"/>
      <c r="SSE37" s="71"/>
      <c r="SSU37" s="71"/>
      <c r="STK37" s="71"/>
      <c r="SUA37" s="71"/>
      <c r="SUQ37" s="71"/>
      <c r="SVG37" s="71"/>
      <c r="SVW37" s="71"/>
      <c r="SWM37" s="71"/>
      <c r="SXC37" s="71"/>
      <c r="SXS37" s="71"/>
      <c r="SYI37" s="71"/>
      <c r="SYY37" s="71"/>
      <c r="SZO37" s="71"/>
      <c r="TAE37" s="71"/>
      <c r="TAU37" s="71"/>
      <c r="TBK37" s="71"/>
      <c r="TCA37" s="71"/>
      <c r="TCQ37" s="71"/>
      <c r="TDG37" s="71"/>
      <c r="TDW37" s="71"/>
      <c r="TEM37" s="71"/>
      <c r="TFC37" s="71"/>
      <c r="TFS37" s="71"/>
      <c r="TGI37" s="71"/>
      <c r="TGY37" s="71"/>
      <c r="THO37" s="71"/>
      <c r="TIE37" s="71"/>
      <c r="TIU37" s="71"/>
      <c r="TJK37" s="71"/>
      <c r="TKA37" s="71"/>
      <c r="TKQ37" s="71"/>
      <c r="TLG37" s="71"/>
      <c r="TLW37" s="71"/>
      <c r="TMM37" s="71"/>
      <c r="TNC37" s="71"/>
      <c r="TNS37" s="71"/>
      <c r="TOI37" s="71"/>
      <c r="TOY37" s="71"/>
      <c r="TPO37" s="71"/>
      <c r="TQE37" s="71"/>
      <c r="TQU37" s="71"/>
      <c r="TRK37" s="71"/>
      <c r="TSA37" s="71"/>
      <c r="TSQ37" s="71"/>
      <c r="TTG37" s="71"/>
      <c r="TTW37" s="71"/>
      <c r="TUM37" s="71"/>
      <c r="TVC37" s="71"/>
      <c r="TVS37" s="71"/>
      <c r="TWI37" s="71"/>
      <c r="TWY37" s="71"/>
      <c r="TXO37" s="71"/>
      <c r="TYE37" s="71"/>
      <c r="TYU37" s="71"/>
      <c r="TZK37" s="71"/>
      <c r="UAA37" s="71"/>
      <c r="UAQ37" s="71"/>
      <c r="UBG37" s="71"/>
      <c r="UBW37" s="71"/>
      <c r="UCM37" s="71"/>
      <c r="UDC37" s="71"/>
      <c r="UDS37" s="71"/>
      <c r="UEI37" s="71"/>
      <c r="UEY37" s="71"/>
      <c r="UFO37" s="71"/>
      <c r="UGE37" s="71"/>
      <c r="UGU37" s="71"/>
      <c r="UHK37" s="71"/>
      <c r="UIA37" s="71"/>
      <c r="UIQ37" s="71"/>
      <c r="UJG37" s="71"/>
      <c r="UJW37" s="71"/>
      <c r="UKM37" s="71"/>
      <c r="ULC37" s="71"/>
      <c r="ULS37" s="71"/>
      <c r="UMI37" s="71"/>
      <c r="UMY37" s="71"/>
      <c r="UNO37" s="71"/>
      <c r="UOE37" s="71"/>
      <c r="UOU37" s="71"/>
      <c r="UPK37" s="71"/>
      <c r="UQA37" s="71"/>
      <c r="UQQ37" s="71"/>
      <c r="URG37" s="71"/>
      <c r="URW37" s="71"/>
      <c r="USM37" s="71"/>
      <c r="UTC37" s="71"/>
      <c r="UTS37" s="71"/>
      <c r="UUI37" s="71"/>
      <c r="UUY37" s="71"/>
      <c r="UVO37" s="71"/>
      <c r="UWE37" s="71"/>
      <c r="UWU37" s="71"/>
      <c r="UXK37" s="71"/>
      <c r="UYA37" s="71"/>
      <c r="UYQ37" s="71"/>
      <c r="UZG37" s="71"/>
      <c r="UZW37" s="71"/>
      <c r="VAM37" s="71"/>
      <c r="VBC37" s="71"/>
      <c r="VBS37" s="71"/>
      <c r="VCI37" s="71"/>
      <c r="VCY37" s="71"/>
      <c r="VDO37" s="71"/>
      <c r="VEE37" s="71"/>
      <c r="VEU37" s="71"/>
      <c r="VFK37" s="71"/>
      <c r="VGA37" s="71"/>
      <c r="VGQ37" s="71"/>
      <c r="VHG37" s="71"/>
      <c r="VHW37" s="71"/>
      <c r="VIM37" s="71"/>
      <c r="VJC37" s="71"/>
      <c r="VJS37" s="71"/>
      <c r="VKI37" s="71"/>
      <c r="VKY37" s="71"/>
      <c r="VLO37" s="71"/>
      <c r="VME37" s="71"/>
      <c r="VMU37" s="71"/>
      <c r="VNK37" s="71"/>
      <c r="VOA37" s="71"/>
      <c r="VOQ37" s="71"/>
      <c r="VPG37" s="71"/>
      <c r="VPW37" s="71"/>
      <c r="VQM37" s="71"/>
      <c r="VRC37" s="71"/>
      <c r="VRS37" s="71"/>
      <c r="VSI37" s="71"/>
      <c r="VSY37" s="71"/>
      <c r="VTO37" s="71"/>
      <c r="VUE37" s="71"/>
      <c r="VUU37" s="71"/>
      <c r="VVK37" s="71"/>
      <c r="VWA37" s="71"/>
      <c r="VWQ37" s="71"/>
      <c r="VXG37" s="71"/>
      <c r="VXW37" s="71"/>
      <c r="VYM37" s="71"/>
      <c r="VZC37" s="71"/>
      <c r="VZS37" s="71"/>
      <c r="WAI37" s="71"/>
      <c r="WAY37" s="71"/>
      <c r="WBO37" s="71"/>
      <c r="WCE37" s="71"/>
      <c r="WCU37" s="71"/>
      <c r="WDK37" s="71"/>
      <c r="WEA37" s="71"/>
      <c r="WEQ37" s="71"/>
      <c r="WFG37" s="71"/>
      <c r="WFW37" s="71"/>
      <c r="WGM37" s="71"/>
      <c r="WHC37" s="71"/>
      <c r="WHS37" s="71"/>
      <c r="WII37" s="71"/>
      <c r="WIY37" s="71"/>
      <c r="WJO37" s="71"/>
      <c r="WKE37" s="71"/>
      <c r="WKU37" s="71"/>
      <c r="WLK37" s="71"/>
      <c r="WMA37" s="71"/>
      <c r="WMQ37" s="71"/>
      <c r="WNG37" s="71"/>
      <c r="WNW37" s="71"/>
      <c r="WOM37" s="71"/>
      <c r="WPC37" s="71"/>
      <c r="WPS37" s="71"/>
      <c r="WQI37" s="71"/>
      <c r="WQY37" s="71"/>
      <c r="WRO37" s="71"/>
      <c r="WSE37" s="71"/>
      <c r="WSU37" s="71"/>
      <c r="WTK37" s="71"/>
      <c r="WUA37" s="71"/>
      <c r="WUQ37" s="71"/>
      <c r="WVG37" s="71"/>
      <c r="WVW37" s="71"/>
      <c r="WWM37" s="71"/>
      <c r="WXC37" s="71"/>
      <c r="WXS37" s="71"/>
      <c r="WYI37" s="71"/>
      <c r="WYY37" s="71"/>
      <c r="WZO37" s="71"/>
      <c r="XAE37" s="71"/>
      <c r="XAU37" s="71"/>
      <c r="XBK37" s="71"/>
      <c r="XCA37" s="71"/>
      <c r="XCQ37" s="71"/>
      <c r="XDG37" s="71"/>
      <c r="XDW37" s="71"/>
      <c r="XEM37" s="71"/>
    </row>
    <row r="38" spans="1:1023 1039:2047 2063:3071 3087:4095 4111:5119 5135:6143 6159:7167 7183:8191 8207:9215 9231:10239 10255:11263 11279:12287 12303:13311 13327:14335 14351:15359 15375:16367">
      <c r="A38" s="96"/>
      <c r="B38" s="97"/>
      <c r="C38" s="98"/>
      <c r="D38" s="98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9"/>
    </row>
    <row r="39" spans="1:1023 1039:2047 2063:3071 3087:4095 4111:5119 5135:6143 6159:7167 7183:8191 8207:9215 9231:10239 10255:11263 11279:12287 12303:13311 13327:14335 14351:15359 15375:16367">
      <c r="A39" s="85"/>
      <c r="B39" s="89"/>
      <c r="C39" s="85"/>
      <c r="D39" s="85"/>
      <c r="E39" s="100"/>
      <c r="F39" s="100"/>
      <c r="G39" s="100"/>
      <c r="H39" s="100"/>
      <c r="I39" s="100"/>
      <c r="J39" s="100"/>
      <c r="K39" s="80">
        <f>SUM(K13:K37)</f>
        <v>0</v>
      </c>
      <c r="L39" s="80">
        <f t="shared" ref="L39:O39" si="30">SUM(L13:L37)</f>
        <v>0</v>
      </c>
      <c r="M39" s="80">
        <f t="shared" si="30"/>
        <v>0</v>
      </c>
      <c r="N39" s="80">
        <f t="shared" si="30"/>
        <v>0</v>
      </c>
      <c r="O39" s="80">
        <f t="shared" si="30"/>
        <v>0</v>
      </c>
    </row>
    <row r="42" spans="1:1023 1039:2047 2063:3071 3087:4095 4111:5119 5135:6143 6159:7167 7183:8191 8207:9215 9231:10239 10255:11263 11279:12287 12303:13311 13327:14335 14351:15359 15375:16367">
      <c r="B42" s="22" t="s">
        <v>557</v>
      </c>
      <c r="E42" s="23"/>
    </row>
    <row r="43" spans="1:1023 1039:2047 2063:3071 3087:4095 4111:5119 5135:6143 6159:7167 7183:8191 8207:9215 9231:10239 10255:11263 11279:12287 12303:13311 13327:14335 14351:15359 15375:16367">
      <c r="E43" s="23"/>
    </row>
    <row r="44" spans="1:1023 1039:2047 2063:3071 3087:4095 4111:5119 5135:6143 6159:7167 7183:8191 8207:9215 9231:10239 10255:11263 11279:12287 12303:13311 13327:14335 14351:15359 15375:16367">
      <c r="B44" s="22" t="s">
        <v>571</v>
      </c>
      <c r="E44" s="23"/>
    </row>
    <row r="45" spans="1:1023 1039:2047 2063:3071 3087:4095 4111:5119 5135:6143 6159:7167 7183:8191 8207:9215 9231:10239 10255:11263 11279:12287 12303:13311 13327:14335 14351:15359 15375:16367">
      <c r="E45" s="23"/>
    </row>
    <row r="46" spans="1:1023 1039:2047 2063:3071 3087:4095 4111:5119 5135:6143 6159:7167 7183:8191 8207:9215 9231:10239 10255:11263 11279:12287 12303:13311 13327:14335 14351:15359 15375:16367">
      <c r="E46" s="23"/>
    </row>
    <row r="47" spans="1:1023 1039:2047 2063:3071 3087:4095 4111:5119 5135:6143 6159:7167 7183:8191 8207:9215 9231:10239 10255:11263 11279:12287 12303:13311 13327:14335 14351:15359 15375:16367">
      <c r="E47" s="23"/>
    </row>
  </sheetData>
  <mergeCells count="6">
    <mergeCell ref="K10:O10"/>
    <mergeCell ref="A10:A11"/>
    <mergeCell ref="B10:B11"/>
    <mergeCell ref="C10:C11"/>
    <mergeCell ref="D10:D11"/>
    <mergeCell ref="E10:J10"/>
  </mergeCells>
  <pageMargins left="0.25" right="0.25" top="0.75" bottom="0.75" header="0.3" footer="0.3"/>
  <pageSetup paperSize="9" scale="88" fitToHeight="0" orientation="landscape" horizont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U36"/>
  <sheetViews>
    <sheetView view="pageBreakPreview" zoomScale="63" zoomScaleNormal="170" zoomScaleSheetLayoutView="63" workbookViewId="0">
      <selection activeCell="L13" sqref="L13"/>
    </sheetView>
  </sheetViews>
  <sheetFormatPr defaultColWidth="9.1796875" defaultRowHeight="13"/>
  <cols>
    <col min="1" max="1" width="4.7265625" style="2" customWidth="1"/>
    <col min="2" max="2" width="48.26953125" style="7" customWidth="1"/>
    <col min="3" max="3" width="4.54296875" style="2" customWidth="1"/>
    <col min="4" max="4" width="4.54296875" style="1" customWidth="1"/>
    <col min="5" max="5" width="6.54296875" style="1" customWidth="1"/>
    <col min="6" max="6" width="5.81640625" style="1" customWidth="1"/>
    <col min="7" max="7" width="7.7265625" style="1" customWidth="1"/>
    <col min="8" max="8" width="8.1796875" style="1" customWidth="1"/>
    <col min="9" max="9" width="6.54296875" style="1" customWidth="1"/>
    <col min="10" max="10" width="8.26953125" style="1" customWidth="1"/>
    <col min="11" max="11" width="7.1796875" style="1" customWidth="1"/>
    <col min="12" max="12" width="6.7265625" style="1" customWidth="1"/>
    <col min="13" max="13" width="8.81640625" style="1" customWidth="1"/>
    <col min="14" max="14" width="7.453125" style="1" customWidth="1"/>
    <col min="15" max="15" width="8.81640625" style="1" customWidth="1"/>
    <col min="16" max="16384" width="9.1796875" style="1"/>
  </cols>
  <sheetData>
    <row r="1" spans="1:21" ht="14">
      <c r="A1" s="46">
        <v>16</v>
      </c>
      <c r="B1" s="1"/>
      <c r="C1" s="47"/>
      <c r="D1" s="53" t="s">
        <v>101</v>
      </c>
      <c r="E1" s="49"/>
      <c r="G1" s="50"/>
      <c r="H1" s="49"/>
      <c r="I1" s="49"/>
      <c r="J1" s="49"/>
      <c r="K1" s="49"/>
      <c r="L1" s="49"/>
      <c r="M1" s="49"/>
      <c r="N1" s="49"/>
      <c r="O1" s="49"/>
    </row>
    <row r="2" spans="1:21" ht="14">
      <c r="A2" s="51"/>
      <c r="B2" s="52"/>
      <c r="C2" s="47"/>
      <c r="D2" s="60" t="s">
        <v>537</v>
      </c>
      <c r="E2" s="113"/>
      <c r="F2" s="113"/>
      <c r="G2" s="113"/>
      <c r="H2" s="113"/>
      <c r="I2" s="113"/>
      <c r="J2" s="113"/>
      <c r="K2" s="113"/>
      <c r="L2" s="113"/>
      <c r="M2" s="113"/>
      <c r="N2" s="49"/>
      <c r="O2" s="49"/>
    </row>
    <row r="3" spans="1:21" ht="14">
      <c r="A3" s="51"/>
      <c r="B3" s="52"/>
      <c r="C3" s="47"/>
      <c r="D3" s="60"/>
      <c r="E3" s="49"/>
      <c r="F3" s="53"/>
      <c r="G3" s="50"/>
      <c r="H3" s="49"/>
      <c r="I3" s="49"/>
      <c r="J3" s="49"/>
      <c r="K3" s="49"/>
      <c r="L3" s="49"/>
      <c r="M3" s="49"/>
      <c r="N3" s="49"/>
      <c r="O3" s="49"/>
    </row>
    <row r="4" spans="1:21" s="22" customFormat="1">
      <c r="A4" s="133"/>
      <c r="B4" s="55"/>
      <c r="C4" s="23"/>
      <c r="D4" s="23"/>
      <c r="E4" s="23"/>
    </row>
    <row r="5" spans="1:21" s="22" customFormat="1">
      <c r="A5" s="94"/>
      <c r="B5" s="55"/>
      <c r="C5" s="23"/>
      <c r="D5" s="23"/>
      <c r="E5" s="23"/>
    </row>
    <row r="6" spans="1:21" s="22" customFormat="1">
      <c r="A6" s="133" t="s">
        <v>429</v>
      </c>
      <c r="B6" s="55"/>
      <c r="C6" s="23"/>
      <c r="D6" s="23"/>
      <c r="E6" s="23"/>
    </row>
    <row r="7" spans="1:21" s="22" customFormat="1">
      <c r="A7" s="133"/>
      <c r="B7" s="55"/>
      <c r="C7" s="23"/>
      <c r="D7" s="23"/>
      <c r="E7" s="23"/>
    </row>
    <row r="8" spans="1:21" ht="14">
      <c r="A8" s="1"/>
      <c r="B8" s="33"/>
      <c r="C8" s="56"/>
      <c r="D8" s="57"/>
      <c r="E8" s="58"/>
      <c r="F8" s="59"/>
      <c r="G8" s="60"/>
      <c r="H8" s="60"/>
      <c r="I8" s="60"/>
      <c r="J8" s="60"/>
      <c r="L8" s="33" t="s">
        <v>88</v>
      </c>
      <c r="M8" s="49"/>
      <c r="N8" s="61">
        <f>O22</f>
        <v>0</v>
      </c>
      <c r="O8" s="62" t="s">
        <v>12</v>
      </c>
    </row>
    <row r="9" spans="1:21">
      <c r="A9" s="63"/>
      <c r="B9" s="1"/>
      <c r="C9" s="63"/>
      <c r="D9" s="64"/>
      <c r="E9" s="33"/>
      <c r="F9" s="33"/>
      <c r="G9" s="33"/>
      <c r="H9" s="33"/>
      <c r="I9" s="33"/>
      <c r="J9" s="33"/>
      <c r="K9" s="59"/>
      <c r="L9" s="22" t="s">
        <v>571</v>
      </c>
      <c r="M9" s="33"/>
      <c r="N9" s="59"/>
      <c r="O9" s="59"/>
    </row>
    <row r="10" spans="1:21">
      <c r="A10" s="225" t="s">
        <v>0</v>
      </c>
      <c r="B10" s="225" t="s">
        <v>90</v>
      </c>
      <c r="C10" s="226" t="s">
        <v>6</v>
      </c>
      <c r="D10" s="226" t="s">
        <v>1</v>
      </c>
      <c r="E10" s="225" t="s">
        <v>2</v>
      </c>
      <c r="F10" s="225"/>
      <c r="G10" s="225"/>
      <c r="H10" s="225"/>
      <c r="I10" s="225"/>
      <c r="J10" s="225"/>
      <c r="K10" s="225" t="s">
        <v>3</v>
      </c>
      <c r="L10" s="225"/>
      <c r="M10" s="225"/>
      <c r="N10" s="225"/>
      <c r="O10" s="225"/>
    </row>
    <row r="11" spans="1:21" ht="75" customHeight="1">
      <c r="A11" s="225"/>
      <c r="B11" s="225"/>
      <c r="C11" s="226"/>
      <c r="D11" s="226"/>
      <c r="E11" s="65" t="s">
        <v>4</v>
      </c>
      <c r="F11" s="65" t="s">
        <v>105</v>
      </c>
      <c r="G11" s="65" t="s">
        <v>91</v>
      </c>
      <c r="H11" s="65" t="s">
        <v>89</v>
      </c>
      <c r="I11" s="65" t="s">
        <v>92</v>
      </c>
      <c r="J11" s="65" t="s">
        <v>93</v>
      </c>
      <c r="K11" s="65" t="s">
        <v>5</v>
      </c>
      <c r="L11" s="65" t="s">
        <v>94</v>
      </c>
      <c r="M11" s="65" t="s">
        <v>89</v>
      </c>
      <c r="N11" s="65" t="s">
        <v>95</v>
      </c>
      <c r="O11" s="65" t="s">
        <v>96</v>
      </c>
    </row>
    <row r="12" spans="1:21" s="110" customFormat="1" ht="52">
      <c r="A12" s="20">
        <f>IF(COUNTBLANK(D12)=1," ",COUNTA($D$12:D12))</f>
        <v>1</v>
      </c>
      <c r="B12" s="130" t="s">
        <v>394</v>
      </c>
      <c r="C12" s="126" t="s">
        <v>102</v>
      </c>
      <c r="D12" s="126">
        <v>4</v>
      </c>
      <c r="E12" s="128"/>
      <c r="F12" s="66"/>
      <c r="G12" s="128">
        <f t="shared" ref="G12:G13" si="0">SUM(E12*F12)</f>
        <v>0</v>
      </c>
      <c r="H12" s="131"/>
      <c r="I12" s="135">
        <f>ROUND(G12*0.07,2)*2</f>
        <v>0</v>
      </c>
      <c r="J12" s="128">
        <f t="shared" ref="J12:J13" si="1">ROUND(G12+H12+I12,2)</f>
        <v>0</v>
      </c>
      <c r="K12" s="128">
        <f t="shared" ref="K12:K13" si="2">ROUND(D12*E12,2)</f>
        <v>0</v>
      </c>
      <c r="L12" s="128">
        <f t="shared" ref="L12:L13" si="3">ROUND(D12*G12,2)</f>
        <v>0</v>
      </c>
      <c r="M12" s="128">
        <f t="shared" ref="M12:M13" si="4">SUM(D12*H12)</f>
        <v>0</v>
      </c>
      <c r="N12" s="128">
        <f t="shared" ref="N12:N13" si="5">ROUND(D12*I12,2)</f>
        <v>0</v>
      </c>
      <c r="O12" s="129">
        <f t="shared" ref="O12:O13" si="6">ROUND(L12+M12+N12,2)</f>
        <v>0</v>
      </c>
      <c r="Q12" s="114"/>
    </row>
    <row r="13" spans="1:21" s="110" customFormat="1" ht="26">
      <c r="A13" s="20">
        <f>IF(COUNTBLANK(D13)=1," ",COUNTA($D$12:D13))</f>
        <v>2</v>
      </c>
      <c r="B13" s="130" t="s">
        <v>395</v>
      </c>
      <c r="C13" s="126" t="s">
        <v>102</v>
      </c>
      <c r="D13" s="126">
        <v>1</v>
      </c>
      <c r="E13" s="128"/>
      <c r="F13" s="66"/>
      <c r="G13" s="128">
        <f t="shared" si="0"/>
        <v>0</v>
      </c>
      <c r="H13" s="131"/>
      <c r="I13" s="135">
        <f t="shared" ref="I13:I21" si="7">ROUND(G13*0.07,2)*2</f>
        <v>0</v>
      </c>
      <c r="J13" s="128">
        <f t="shared" si="1"/>
        <v>0</v>
      </c>
      <c r="K13" s="128">
        <f t="shared" si="2"/>
        <v>0</v>
      </c>
      <c r="L13" s="128">
        <f t="shared" si="3"/>
        <v>0</v>
      </c>
      <c r="M13" s="128">
        <f t="shared" si="4"/>
        <v>0</v>
      </c>
      <c r="N13" s="128">
        <f t="shared" si="5"/>
        <v>0</v>
      </c>
      <c r="O13" s="129">
        <f t="shared" si="6"/>
        <v>0</v>
      </c>
      <c r="Q13" s="114"/>
    </row>
    <row r="14" spans="1:21" s="110" customFormat="1" ht="52">
      <c r="A14" s="20">
        <f>IF(COUNTBLANK(D14)=1," ",COUNTA($D$12:D14))</f>
        <v>3</v>
      </c>
      <c r="B14" s="130" t="s">
        <v>396</v>
      </c>
      <c r="C14" s="126" t="s">
        <v>102</v>
      </c>
      <c r="D14" s="126">
        <v>3</v>
      </c>
      <c r="E14" s="128"/>
      <c r="F14" s="66"/>
      <c r="G14" s="128">
        <f t="shared" ref="G14" si="8">SUM(E14*F14)</f>
        <v>0</v>
      </c>
      <c r="H14" s="131"/>
      <c r="I14" s="135">
        <f t="shared" si="7"/>
        <v>0</v>
      </c>
      <c r="J14" s="128">
        <f t="shared" ref="J14" si="9">ROUND(G14+H14+I14,2)</f>
        <v>0</v>
      </c>
      <c r="K14" s="128">
        <f t="shared" ref="K14" si="10">ROUND(D14*E14,2)</f>
        <v>0</v>
      </c>
      <c r="L14" s="128">
        <f t="shared" ref="L14" si="11">ROUND(D14*G14,2)</f>
        <v>0</v>
      </c>
      <c r="M14" s="128">
        <f t="shared" ref="M14" si="12">SUM(D14*H14)</f>
        <v>0</v>
      </c>
      <c r="N14" s="128">
        <f t="shared" ref="N14" si="13">ROUND(D14*I14,2)</f>
        <v>0</v>
      </c>
      <c r="O14" s="129">
        <f t="shared" ref="O14" si="14">ROUND(L14+M14+N14,2)</f>
        <v>0</v>
      </c>
      <c r="Q14" s="114"/>
    </row>
    <row r="15" spans="1:21" s="110" customFormat="1" ht="26">
      <c r="A15" s="20">
        <f>IF(COUNTBLANK(D15)=1," ",COUNTA($D$12:D15))</f>
        <v>4</v>
      </c>
      <c r="B15" s="130" t="s">
        <v>397</v>
      </c>
      <c r="C15" s="126" t="s">
        <v>102</v>
      </c>
      <c r="D15" s="126">
        <v>2</v>
      </c>
      <c r="E15" s="128"/>
      <c r="F15" s="66"/>
      <c r="G15" s="128">
        <f t="shared" ref="G15" si="15">SUM(E15*F15)</f>
        <v>0</v>
      </c>
      <c r="H15" s="131"/>
      <c r="I15" s="135">
        <f t="shared" si="7"/>
        <v>0</v>
      </c>
      <c r="J15" s="128">
        <f t="shared" ref="J15" si="16">ROUND(G15+H15+I15,2)</f>
        <v>0</v>
      </c>
      <c r="K15" s="128">
        <f t="shared" ref="K15" si="17">ROUND(D15*E15,2)</f>
        <v>0</v>
      </c>
      <c r="L15" s="128">
        <f t="shared" ref="L15" si="18">ROUND(D15*G15,2)</f>
        <v>0</v>
      </c>
      <c r="M15" s="128">
        <f t="shared" ref="M15" si="19">SUM(D15*H15)</f>
        <v>0</v>
      </c>
      <c r="N15" s="128">
        <f t="shared" ref="N15" si="20">ROUND(D15*I15,2)</f>
        <v>0</v>
      </c>
      <c r="O15" s="129">
        <f t="shared" ref="O15" si="21">ROUND(L15+M15+N15,2)</f>
        <v>0</v>
      </c>
      <c r="Q15" s="114"/>
    </row>
    <row r="16" spans="1:21" s="87" customFormat="1">
      <c r="A16" s="20" t="str">
        <f>IF(COUNTBLANK(D16)=1," ",COUNTA($D$12:D16))</f>
        <v xml:space="preserve"> </v>
      </c>
      <c r="B16" s="67" t="s">
        <v>197</v>
      </c>
      <c r="C16" s="149"/>
      <c r="D16" s="147"/>
      <c r="E16" s="147"/>
      <c r="F16" s="147"/>
      <c r="G16" s="135"/>
      <c r="H16" s="136"/>
      <c r="I16" s="135">
        <f t="shared" si="7"/>
        <v>0</v>
      </c>
      <c r="J16" s="135"/>
      <c r="K16" s="135"/>
      <c r="L16" s="135"/>
      <c r="M16" s="135"/>
      <c r="N16" s="135"/>
      <c r="O16" s="162"/>
      <c r="P16" s="152"/>
      <c r="Q16" s="152"/>
      <c r="R16" s="152"/>
      <c r="S16" s="152"/>
      <c r="T16" s="152"/>
      <c r="U16" s="152"/>
    </row>
    <row r="17" spans="1:17" s="110" customFormat="1" ht="39">
      <c r="A17" s="20">
        <f>IF(COUNTBLANK(D17)=1," ",COUNTA($D$12:D17))</f>
        <v>5</v>
      </c>
      <c r="B17" s="130" t="s">
        <v>560</v>
      </c>
      <c r="C17" s="126" t="s">
        <v>102</v>
      </c>
      <c r="D17" s="126">
        <v>4</v>
      </c>
      <c r="E17" s="128"/>
      <c r="F17" s="66"/>
      <c r="G17" s="128">
        <f t="shared" ref="G17" si="22">SUM(E17*F17)</f>
        <v>0</v>
      </c>
      <c r="H17" s="131"/>
      <c r="I17" s="135">
        <f t="shared" si="7"/>
        <v>0</v>
      </c>
      <c r="J17" s="128">
        <f t="shared" ref="J17" si="23">ROUND(G17+H17+I17,2)</f>
        <v>0</v>
      </c>
      <c r="K17" s="128">
        <f t="shared" ref="K17" si="24">ROUND(D17*E17,2)</f>
        <v>0</v>
      </c>
      <c r="L17" s="128">
        <f t="shared" ref="L17" si="25">ROUND(D17*G17,2)</f>
        <v>0</v>
      </c>
      <c r="M17" s="128">
        <f t="shared" ref="M17" si="26">SUM(D17*H17)</f>
        <v>0</v>
      </c>
      <c r="N17" s="128">
        <f t="shared" ref="N17" si="27">ROUND(D17*I17,2)</f>
        <v>0</v>
      </c>
      <c r="O17" s="129">
        <f t="shared" ref="O17" si="28">ROUND(L17+M17+N17,2)</f>
        <v>0</v>
      </c>
      <c r="Q17" s="114"/>
    </row>
    <row r="18" spans="1:17" s="110" customFormat="1" ht="39">
      <c r="A18" s="20">
        <f>IF(COUNTBLANK(D18)=1," ",COUNTA($D$12:D18))</f>
        <v>6</v>
      </c>
      <c r="B18" s="130" t="s">
        <v>561</v>
      </c>
      <c r="C18" s="126" t="s">
        <v>102</v>
      </c>
      <c r="D18" s="126">
        <v>6</v>
      </c>
      <c r="E18" s="128"/>
      <c r="F18" s="66"/>
      <c r="G18" s="128">
        <f t="shared" ref="G18" si="29">SUM(E18*F18)</f>
        <v>0</v>
      </c>
      <c r="H18" s="131"/>
      <c r="I18" s="135">
        <f t="shared" si="7"/>
        <v>0</v>
      </c>
      <c r="J18" s="128">
        <f t="shared" ref="J18" si="30">ROUND(G18+H18+I18,2)</f>
        <v>0</v>
      </c>
      <c r="K18" s="128">
        <f t="shared" ref="K18" si="31">ROUND(D18*E18,2)</f>
        <v>0</v>
      </c>
      <c r="L18" s="128">
        <f t="shared" ref="L18" si="32">ROUND(D18*G18,2)</f>
        <v>0</v>
      </c>
      <c r="M18" s="128">
        <f t="shared" ref="M18" si="33">SUM(D18*H18)</f>
        <v>0</v>
      </c>
      <c r="N18" s="128">
        <f t="shared" ref="N18" si="34">ROUND(D18*I18,2)</f>
        <v>0</v>
      </c>
      <c r="O18" s="129">
        <f t="shared" ref="O18" si="35">ROUND(L18+M18+N18,2)</f>
        <v>0</v>
      </c>
      <c r="Q18" s="114"/>
    </row>
    <row r="19" spans="1:17" s="110" customFormat="1">
      <c r="A19" s="20"/>
      <c r="B19" s="130"/>
      <c r="C19" s="126"/>
      <c r="D19" s="126"/>
      <c r="E19" s="128"/>
      <c r="F19" s="66"/>
      <c r="G19" s="128"/>
      <c r="H19" s="135"/>
      <c r="I19" s="135"/>
      <c r="J19" s="128"/>
      <c r="K19" s="128"/>
      <c r="L19" s="128"/>
      <c r="M19" s="128"/>
      <c r="N19" s="128"/>
      <c r="O19" s="129"/>
      <c r="Q19" s="114"/>
    </row>
    <row r="20" spans="1:17" s="110" customFormat="1">
      <c r="A20" s="20"/>
      <c r="B20" s="130"/>
      <c r="C20" s="126"/>
      <c r="D20" s="126"/>
      <c r="E20" s="128"/>
      <c r="F20" s="66"/>
      <c r="G20" s="128"/>
      <c r="H20" s="135"/>
      <c r="I20" s="135"/>
      <c r="J20" s="128"/>
      <c r="K20" s="128"/>
      <c r="L20" s="128"/>
      <c r="M20" s="128"/>
      <c r="N20" s="128"/>
      <c r="O20" s="129"/>
      <c r="Q20" s="114"/>
    </row>
    <row r="21" spans="1:17" s="110" customFormat="1" ht="26">
      <c r="A21" s="20">
        <f>IF(COUNTBLANK(D21)=1," ",COUNTA($D$12:D21))</f>
        <v>7</v>
      </c>
      <c r="B21" s="130" t="s">
        <v>562</v>
      </c>
      <c r="C21" s="126" t="s">
        <v>102</v>
      </c>
      <c r="D21" s="126">
        <v>1</v>
      </c>
      <c r="E21" s="128"/>
      <c r="F21" s="66"/>
      <c r="G21" s="128">
        <f t="shared" ref="G21" si="36">SUM(E21*F21)</f>
        <v>0</v>
      </c>
      <c r="H21" s="131"/>
      <c r="I21" s="135">
        <f t="shared" si="7"/>
        <v>0</v>
      </c>
      <c r="J21" s="128">
        <f t="shared" ref="J21" si="37">ROUND(G21+H21+I21,2)</f>
        <v>0</v>
      </c>
      <c r="K21" s="128">
        <f t="shared" ref="K21" si="38">ROUND(D21*E21,2)</f>
        <v>0</v>
      </c>
      <c r="L21" s="128">
        <f t="shared" ref="L21" si="39">ROUND(D21*G21,2)</f>
        <v>0</v>
      </c>
      <c r="M21" s="128">
        <f t="shared" ref="M21" si="40">SUM(D21*H21)</f>
        <v>0</v>
      </c>
      <c r="N21" s="128">
        <f t="shared" ref="N21" si="41">ROUND(D21*I21,2)</f>
        <v>0</v>
      </c>
      <c r="O21" s="129">
        <f t="shared" ref="O21" si="42">ROUND(L21+M21+N21,2)</f>
        <v>0</v>
      </c>
      <c r="Q21" s="114"/>
    </row>
    <row r="22" spans="1:17">
      <c r="A22" s="77"/>
      <c r="B22" s="89"/>
      <c r="C22" s="78"/>
      <c r="D22" s="78"/>
      <c r="E22" s="78"/>
      <c r="F22" s="78"/>
      <c r="G22" s="111"/>
      <c r="H22" s="109"/>
      <c r="I22" s="111"/>
      <c r="J22" s="111"/>
      <c r="K22" s="112">
        <f>SUM(K12:K21)</f>
        <v>0</v>
      </c>
      <c r="L22" s="112">
        <f t="shared" ref="L22:O22" si="43">SUM(L12:L21)</f>
        <v>0</v>
      </c>
      <c r="M22" s="112">
        <f t="shared" si="43"/>
        <v>0</v>
      </c>
      <c r="N22" s="112">
        <f t="shared" si="43"/>
        <v>0</v>
      </c>
      <c r="O22" s="112">
        <f t="shared" si="43"/>
        <v>0</v>
      </c>
    </row>
    <row r="23" spans="1:17" s="22" customFormat="1">
      <c r="A23" s="23"/>
      <c r="C23" s="23"/>
      <c r="D23" s="23"/>
    </row>
    <row r="24" spans="1:17" s="22" customFormat="1">
      <c r="A24" s="23"/>
      <c r="C24" s="23"/>
      <c r="D24" s="23"/>
    </row>
    <row r="25" spans="1:17" s="22" customFormat="1">
      <c r="A25" s="23"/>
      <c r="B25" s="22" t="s">
        <v>557</v>
      </c>
      <c r="C25" s="23"/>
      <c r="D25" s="23"/>
      <c r="E25" s="23"/>
    </row>
    <row r="26" spans="1:17" s="22" customFormat="1">
      <c r="A26" s="23"/>
      <c r="C26" s="23"/>
      <c r="D26" s="23"/>
      <c r="E26" s="23"/>
    </row>
    <row r="27" spans="1:17" s="22" customFormat="1">
      <c r="A27" s="23"/>
      <c r="B27" s="22" t="s">
        <v>575</v>
      </c>
      <c r="C27" s="23"/>
      <c r="D27" s="23"/>
      <c r="E27" s="23"/>
    </row>
    <row r="28" spans="1:17" s="22" customFormat="1">
      <c r="A28" s="23"/>
      <c r="C28" s="23"/>
      <c r="D28" s="23"/>
      <c r="E28" s="23"/>
    </row>
    <row r="29" spans="1:17" s="22" customFormat="1">
      <c r="A29" s="23"/>
      <c r="C29" s="23"/>
      <c r="D29" s="23"/>
      <c r="E29" s="23"/>
    </row>
    <row r="30" spans="1:17" s="22" customFormat="1">
      <c r="A30" s="23"/>
      <c r="C30" s="23"/>
      <c r="D30" s="23"/>
      <c r="E30" s="23"/>
    </row>
    <row r="31" spans="1:17" s="22" customFormat="1">
      <c r="A31" s="23"/>
      <c r="C31" s="23"/>
      <c r="D31" s="23"/>
    </row>
    <row r="32" spans="1:17" s="22" customFormat="1">
      <c r="A32" s="23"/>
      <c r="C32" s="23"/>
      <c r="D32" s="23"/>
    </row>
    <row r="33" spans="1:4" s="22" customFormat="1">
      <c r="A33" s="23"/>
      <c r="C33" s="23"/>
      <c r="D33" s="23"/>
    </row>
    <row r="34" spans="1:4" s="22" customFormat="1">
      <c r="A34" s="23"/>
      <c r="C34" s="23"/>
      <c r="D34" s="23"/>
    </row>
    <row r="35" spans="1:4" s="22" customFormat="1">
      <c r="A35" s="23"/>
      <c r="C35" s="23"/>
      <c r="D35" s="23"/>
    </row>
    <row r="36" spans="1:4" s="22" customFormat="1">
      <c r="A36" s="23"/>
      <c r="C36" s="23"/>
      <c r="D36" s="23"/>
    </row>
  </sheetData>
  <mergeCells count="6">
    <mergeCell ref="K10:O10"/>
    <mergeCell ref="A10:A11"/>
    <mergeCell ref="B10:B11"/>
    <mergeCell ref="C10:C11"/>
    <mergeCell ref="D10:D11"/>
    <mergeCell ref="E10:J10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neprintēt</vt:lpstr>
      <vt:lpstr>Koptāme</vt:lpstr>
      <vt:lpstr>kopsavilkums </vt:lpstr>
      <vt:lpstr>dem.1</vt:lpstr>
      <vt:lpstr>celt.1</vt:lpstr>
      <vt:lpstr>UK1</vt:lpstr>
      <vt:lpstr>apk1</vt:lpstr>
      <vt:lpstr>siltumsūkn</vt:lpstr>
      <vt:lpstr>vent1</vt:lpstr>
      <vt:lpstr>UKT</vt:lpstr>
      <vt:lpstr>durv.log</vt:lpstr>
      <vt:lpstr>dem.1!Print_Area</vt:lpstr>
      <vt:lpstr>durv.log!Print_Area</vt:lpstr>
      <vt:lpstr>'kopsavilkums '!Print_Area</vt:lpstr>
      <vt:lpstr>Koptāme!Print_Area</vt:lpstr>
      <vt:lpstr>siltumsūkn!Print_Area</vt:lpstr>
      <vt:lpstr>vent1!Print_Area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Tametajs</dc:creator>
  <cp:lastModifiedBy>Valentina Bezusaja</cp:lastModifiedBy>
  <cp:lastPrinted>2025-07-04T11:37:29Z</cp:lastPrinted>
  <dcterms:created xsi:type="dcterms:W3CDTF">2007-03-21T07:38:50Z</dcterms:created>
  <dcterms:modified xsi:type="dcterms:W3CDTF">2026-07-20T08:30:36Z</dcterms:modified>
</cp:coreProperties>
</file>