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66925"/>
  <mc:AlternateContent xmlns:mc="http://schemas.openxmlformats.org/markup-compatibility/2006">
    <mc:Choice Requires="x15">
      <x15ac:absPath xmlns:x15ac="http://schemas.microsoft.com/office/spreadsheetml/2010/11/ac" url="K:\Privātie dokumenti\FIFA\ELVI_1\3. Iepirkumi\2. Aktīvie un pabeigtie iepirkumi\04_Iepirkums_būvdarbie_Nr.2\1. Nolikums_TS\"/>
    </mc:Choice>
  </mc:AlternateContent>
  <xr:revisionPtr revIDLastSave="0" documentId="13_ncr:1_{FBC31B39-C386-4A6A-B5E7-0CDBE1EA0761}" xr6:coauthVersionLast="47" xr6:coauthVersionMax="47" xr10:uidLastSave="{00000000-0000-0000-0000-000000000000}"/>
  <bookViews>
    <workbookView xWindow="-5235" yWindow="-21720" windowWidth="38640" windowHeight="21120" tabRatio="897" activeTab="5" xr2:uid="{00000000-000D-0000-FFFF-FFFF00000000}"/>
  </bookViews>
  <sheets>
    <sheet name="Kops" sheetId="4" r:id="rId1"/>
    <sheet name="DOP" sheetId="39" r:id="rId2"/>
    <sheet name="AR" sheetId="11" r:id="rId3"/>
    <sheet name="BK" sheetId="64" r:id="rId4"/>
    <sheet name="Jumts" sheetId="76" r:id="rId5"/>
    <sheet name="AVK-V 1" sheetId="8" r:id="rId6"/>
    <sheet name="AVK-A1" sheetId="37" r:id="rId7"/>
    <sheet name="UK" sheetId="35" r:id="rId8"/>
    <sheet name="UATS" sheetId="58" r:id="rId9"/>
  </sheets>
  <definedNames>
    <definedName name="_xlnm._FilterDatabase" localSheetId="2" hidden="1">AR!$A$4:$WUY$52</definedName>
    <definedName name="_xlnm._FilterDatabase" localSheetId="6" hidden="1">'AVK-A1'!$A$4:$WUW$4</definedName>
    <definedName name="_xlnm._FilterDatabase" localSheetId="5" hidden="1">'AVK-V 1'!$A$4:$WUV$4</definedName>
    <definedName name="_xlnm._FilterDatabase" localSheetId="3" hidden="1">BK!$A$4:$WVE$4</definedName>
    <definedName name="_xlnm._FilterDatabase" localSheetId="8" hidden="1">UATS!$A$4:$WUW$4</definedName>
    <definedName name="_xlnm._FilterDatabase" localSheetId="7" hidden="1">UK!$A$4:$WUU$4</definedName>
    <definedName name="likme">#REF!</definedName>
    <definedName name="_xlnm.Print_Area" localSheetId="0">Kops!$A$1:$G$18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 i="8" l="1"/>
  <c r="A48" i="11"/>
  <c r="K29" i="11"/>
  <c r="M29" i="11"/>
  <c r="N29" i="11"/>
  <c r="K7" i="37"/>
  <c r="K12" i="37"/>
  <c r="M11" i="37"/>
  <c r="M10" i="35"/>
  <c r="K8" i="37"/>
  <c r="M8" i="37"/>
  <c r="K9" i="37"/>
  <c r="K13" i="37" s="1"/>
  <c r="M9" i="37"/>
  <c r="K11" i="37"/>
  <c r="M12" i="37"/>
  <c r="K9" i="35"/>
  <c r="M9" i="35"/>
  <c r="K10" i="35"/>
  <c r="M7" i="35"/>
  <c r="K7" i="35"/>
  <c r="M6" i="35"/>
  <c r="M11" i="35" s="1"/>
  <c r="K6" i="35"/>
  <c r="M7" i="37"/>
  <c r="M6" i="37"/>
  <c r="M13" i="37" s="1"/>
  <c r="K6" i="37"/>
  <c r="N6" i="8"/>
  <c r="M7" i="8"/>
  <c r="N7" i="8"/>
  <c r="N8" i="8"/>
  <c r="N9" i="8"/>
  <c r="M9" i="8"/>
  <c r="K9" i="8"/>
  <c r="M8" i="8"/>
  <c r="K8" i="8"/>
  <c r="M6" i="8"/>
  <c r="M10" i="8" s="1"/>
  <c r="K6" i="8"/>
  <c r="N6" i="76"/>
  <c r="K6" i="76"/>
  <c r="M6" i="76"/>
  <c r="K7" i="76"/>
  <c r="M7" i="76"/>
  <c r="N7" i="76"/>
  <c r="N11" i="64"/>
  <c r="K9" i="64"/>
  <c r="K11" i="64"/>
  <c r="N9" i="64"/>
  <c r="M9" i="64"/>
  <c r="M47" i="11"/>
  <c r="K43" i="11"/>
  <c r="K32" i="11"/>
  <c r="K41" i="11"/>
  <c r="M41" i="11"/>
  <c r="K34" i="11"/>
  <c r="M21" i="11"/>
  <c r="M18" i="11"/>
  <c r="K21" i="11"/>
  <c r="K10" i="11"/>
  <c r="M10" i="11"/>
  <c r="K11" i="11"/>
  <c r="M11" i="11"/>
  <c r="K12" i="11"/>
  <c r="M12" i="11"/>
  <c r="K14" i="11"/>
  <c r="M14" i="11"/>
  <c r="K17" i="11"/>
  <c r="M17" i="11"/>
  <c r="K18" i="11"/>
  <c r="M23" i="11"/>
  <c r="K26" i="11"/>
  <c r="M26" i="11"/>
  <c r="M32" i="11"/>
  <c r="M34" i="11"/>
  <c r="K36" i="11"/>
  <c r="M36" i="11"/>
  <c r="M43" i="11"/>
  <c r="K46" i="11"/>
  <c r="M46" i="11"/>
  <c r="K47" i="11"/>
  <c r="K49" i="11"/>
  <c r="M49" i="11"/>
  <c r="K50" i="11"/>
  <c r="M50" i="11"/>
  <c r="K51" i="11"/>
  <c r="M51" i="11"/>
  <c r="M9" i="11"/>
  <c r="K9" i="11"/>
  <c r="N6" i="11"/>
  <c r="K6" i="11"/>
  <c r="M6" i="11"/>
  <c r="A7" i="64"/>
  <c r="A8" i="64" s="1"/>
  <c r="A9" i="64" s="1"/>
  <c r="A10" i="64" s="1"/>
  <c r="A11" i="64" s="1"/>
  <c r="A6" i="64"/>
  <c r="F6" i="11" l="1"/>
  <c r="F29" i="11" s="1"/>
  <c r="G29" i="11" s="1"/>
  <c r="N8" i="37"/>
  <c r="N9" i="35"/>
  <c r="K7" i="8"/>
  <c r="K10" i="8" s="1"/>
  <c r="M11" i="64"/>
  <c r="F11" i="11"/>
  <c r="G11" i="11" s="1"/>
  <c r="N11" i="11" s="1"/>
  <c r="K39" i="11"/>
  <c r="N39" i="11"/>
  <c r="M39" i="11"/>
  <c r="N32" i="11"/>
  <c r="M19" i="11"/>
  <c r="M52" i="11" s="1"/>
  <c r="K19" i="11"/>
  <c r="K52" i="11" s="1"/>
  <c r="N19" i="11"/>
  <c r="N49" i="11"/>
  <c r="K23" i="11"/>
  <c r="N51" i="11"/>
  <c r="N17" i="11"/>
  <c r="N36" i="11"/>
  <c r="N12" i="11"/>
  <c r="N9" i="11"/>
  <c r="A6" i="35"/>
  <c r="A7" i="35" s="1"/>
  <c r="A8" i="35" s="1"/>
  <c r="A9" i="35" s="1"/>
  <c r="A10" i="35" s="1"/>
  <c r="A6" i="37"/>
  <c r="A7" i="37" s="1"/>
  <c r="A8" i="37" s="1"/>
  <c r="A9" i="37" s="1"/>
  <c r="A10" i="37" s="1"/>
  <c r="A11" i="37" s="1"/>
  <c r="A12" i="37" s="1"/>
  <c r="A7" i="8"/>
  <c r="A8" i="8" s="1"/>
  <c r="A9" i="8" s="1"/>
  <c r="A6" i="8"/>
  <c r="A5" i="76"/>
  <c r="A6" i="76" s="1"/>
  <c r="A7" i="76" s="1"/>
  <c r="A8" i="76" s="1"/>
  <c r="A9" i="76" s="1"/>
  <c r="A6" i="11"/>
  <c r="A7" i="11" s="1"/>
  <c r="A8" i="11" s="1"/>
  <c r="A9" i="11" s="1"/>
  <c r="A10" i="11" s="1"/>
  <c r="A11" i="11" s="1"/>
  <c r="A12" i="11" s="1"/>
  <c r="A13" i="11" s="1"/>
  <c r="A14" i="11" s="1"/>
  <c r="A15" i="11" s="1"/>
  <c r="A16" i="11" s="1"/>
  <c r="A17" i="11" s="1"/>
  <c r="A18" i="11" s="1"/>
  <c r="A19" i="11" s="1"/>
  <c r="A20" i="11" s="1"/>
  <c r="A21" i="11" s="1"/>
  <c r="A22" i="11" s="1"/>
  <c r="A23" i="11" s="1"/>
  <c r="A24" i="11" s="1"/>
  <c r="J29" i="11" l="1"/>
  <c r="L29" i="11"/>
  <c r="O29" i="11" s="1"/>
  <c r="A25" i="11"/>
  <c r="A26" i="11" s="1"/>
  <c r="A27" i="11" s="1"/>
  <c r="A28" i="11" s="1"/>
  <c r="A29" i="11" s="1"/>
  <c r="F23" i="11"/>
  <c r="G23" i="11" s="1"/>
  <c r="N23" i="11" s="1"/>
  <c r="F34" i="11"/>
  <c r="G34" i="11" s="1"/>
  <c r="L34" i="11" s="1"/>
  <c r="F18" i="11"/>
  <c r="G18" i="11" s="1"/>
  <c r="L18" i="11" s="1"/>
  <c r="F46" i="11"/>
  <c r="G46" i="11" s="1"/>
  <c r="N46" i="11" s="1"/>
  <c r="F19" i="11"/>
  <c r="G19" i="11" s="1"/>
  <c r="L19" i="11" s="1"/>
  <c r="O19" i="11" s="1"/>
  <c r="J11" i="11"/>
  <c r="F12" i="11"/>
  <c r="G12" i="11" s="1"/>
  <c r="L12" i="11" s="1"/>
  <c r="O12" i="11" s="1"/>
  <c r="F21" i="11"/>
  <c r="G21" i="11" s="1"/>
  <c r="L21" i="11" s="1"/>
  <c r="F36" i="11"/>
  <c r="G36" i="11" s="1"/>
  <c r="L36" i="11" s="1"/>
  <c r="O36" i="11" s="1"/>
  <c r="F17" i="11"/>
  <c r="G17" i="11" s="1"/>
  <c r="J17" i="11" s="1"/>
  <c r="F47" i="11"/>
  <c r="G47" i="11" s="1"/>
  <c r="N47" i="11" s="1"/>
  <c r="L11" i="11"/>
  <c r="O11" i="11" s="1"/>
  <c r="F32" i="11"/>
  <c r="G32" i="11" s="1"/>
  <c r="F39" i="11"/>
  <c r="G39" i="11" s="1"/>
  <c r="J39" i="11" s="1"/>
  <c r="F6" i="64"/>
  <c r="F26" i="11"/>
  <c r="G26" i="11" s="1"/>
  <c r="F41" i="11"/>
  <c r="G41" i="11" s="1"/>
  <c r="L41" i="11" s="1"/>
  <c r="F9" i="11"/>
  <c r="F49" i="11"/>
  <c r="G49" i="11" s="1"/>
  <c r="L49" i="11" s="1"/>
  <c r="O49" i="11" s="1"/>
  <c r="F14" i="11"/>
  <c r="G14" i="11" s="1"/>
  <c r="F51" i="11"/>
  <c r="G51" i="11" s="1"/>
  <c r="L51" i="11" s="1"/>
  <c r="O51" i="11" s="1"/>
  <c r="F43" i="11"/>
  <c r="G43" i="11" s="1"/>
  <c r="J43" i="11" s="1"/>
  <c r="G6" i="11"/>
  <c r="F50" i="11"/>
  <c r="G50" i="11" s="1"/>
  <c r="N7" i="37"/>
  <c r="N41" i="11"/>
  <c r="N34" i="11"/>
  <c r="N14" i="11"/>
  <c r="N10" i="11"/>
  <c r="N5" i="35"/>
  <c r="M5" i="35"/>
  <c r="K5" i="35"/>
  <c r="K11" i="35" s="1"/>
  <c r="G5" i="35"/>
  <c r="L5" i="35" s="1"/>
  <c r="M10" i="58"/>
  <c r="K10" i="58"/>
  <c r="M5" i="58"/>
  <c r="K5" i="58"/>
  <c r="J23" i="11" l="1"/>
  <c r="L23" i="11"/>
  <c r="O23" i="11" s="1"/>
  <c r="O34" i="11"/>
  <c r="J46" i="11"/>
  <c r="J18" i="11"/>
  <c r="L46" i="11"/>
  <c r="O46" i="11" s="1"/>
  <c r="J34" i="11"/>
  <c r="J19" i="11"/>
  <c r="L47" i="11"/>
  <c r="O47" i="11" s="1"/>
  <c r="L39" i="11"/>
  <c r="O39" i="11" s="1"/>
  <c r="L17" i="11"/>
  <c r="O17" i="11" s="1"/>
  <c r="J51" i="11"/>
  <c r="O41" i="11"/>
  <c r="J36" i="11"/>
  <c r="J12" i="11"/>
  <c r="J47" i="11"/>
  <c r="G9" i="11"/>
  <c r="F10" i="11"/>
  <c r="G10" i="11" s="1"/>
  <c r="J49" i="11"/>
  <c r="N26" i="11"/>
  <c r="J26" i="11"/>
  <c r="L26" i="11"/>
  <c r="N50" i="11"/>
  <c r="N52" i="11" s="1"/>
  <c r="L50" i="11"/>
  <c r="J50" i="11"/>
  <c r="F5" i="58"/>
  <c r="F11" i="64"/>
  <c r="F9" i="64"/>
  <c r="G9" i="64" s="1"/>
  <c r="F7" i="64"/>
  <c r="F6" i="76"/>
  <c r="J32" i="11"/>
  <c r="L32" i="11"/>
  <c r="O32" i="11" s="1"/>
  <c r="J6" i="11"/>
  <c r="L6" i="11"/>
  <c r="J14" i="11"/>
  <c r="L14" i="11"/>
  <c r="O14" i="11" s="1"/>
  <c r="N43" i="11"/>
  <c r="L43" i="11"/>
  <c r="N9" i="37"/>
  <c r="N10" i="35"/>
  <c r="N5" i="58"/>
  <c r="N10" i="58"/>
  <c r="J41" i="11"/>
  <c r="J21" i="11"/>
  <c r="N21" i="11"/>
  <c r="O21" i="11" s="1"/>
  <c r="N18" i="11"/>
  <c r="O18" i="11" s="1"/>
  <c r="O5" i="35"/>
  <c r="J5" i="35"/>
  <c r="A30" i="11" l="1"/>
  <c r="A31" i="11" s="1"/>
  <c r="A32" i="11" s="1"/>
  <c r="A33" i="11" s="1"/>
  <c r="A34" i="11" s="1"/>
  <c r="A35" i="11" s="1"/>
  <c r="A36" i="11" s="1"/>
  <c r="O43" i="11"/>
  <c r="O50" i="11"/>
  <c r="O26" i="11"/>
  <c r="O6" i="11"/>
  <c r="O52" i="11" s="1"/>
  <c r="F6" i="58"/>
  <c r="G6" i="58" s="1"/>
  <c r="F8" i="58"/>
  <c r="F7" i="58"/>
  <c r="F11" i="58"/>
  <c r="F9" i="58"/>
  <c r="F10" i="58"/>
  <c r="G10" i="58" s="1"/>
  <c r="L10" i="58" s="1"/>
  <c r="O10" i="58" s="1"/>
  <c r="G5" i="58"/>
  <c r="L5" i="58" s="1"/>
  <c r="J10" i="11"/>
  <c r="L10" i="11"/>
  <c r="O10" i="11" s="1"/>
  <c r="L9" i="11"/>
  <c r="O9" i="11" s="1"/>
  <c r="J9" i="11"/>
  <c r="G6" i="76"/>
  <c r="F9" i="76"/>
  <c r="G9" i="76" s="1"/>
  <c r="F8" i="76"/>
  <c r="G8" i="76" s="1"/>
  <c r="F7" i="76"/>
  <c r="G7" i="76" s="1"/>
  <c r="F6" i="8"/>
  <c r="L9" i="64"/>
  <c r="O9" i="64" s="1"/>
  <c r="J9" i="64"/>
  <c r="G11" i="64"/>
  <c r="M6" i="58"/>
  <c r="K6" i="58"/>
  <c r="O5" i="58" l="1"/>
  <c r="L52" i="11"/>
  <c r="A37" i="11"/>
  <c r="A38" i="11" s="1"/>
  <c r="A39" i="11" s="1"/>
  <c r="A40" i="11" s="1"/>
  <c r="A41" i="11" s="1"/>
  <c r="A42" i="11" s="1"/>
  <c r="A43" i="11" s="1"/>
  <c r="J10" i="58"/>
  <c r="J5" i="58"/>
  <c r="F9" i="8"/>
  <c r="G9" i="8" s="1"/>
  <c r="F6" i="37"/>
  <c r="F6" i="35"/>
  <c r="F7" i="8"/>
  <c r="G7" i="8" s="1"/>
  <c r="F8" i="8"/>
  <c r="G8" i="8" s="1"/>
  <c r="G6" i="8"/>
  <c r="L7" i="76"/>
  <c r="O7" i="76" s="1"/>
  <c r="J7" i="76"/>
  <c r="J6" i="76"/>
  <c r="L6" i="76"/>
  <c r="L11" i="64"/>
  <c r="O11" i="64" s="1"/>
  <c r="J11" i="64"/>
  <c r="N12" i="37"/>
  <c r="N11" i="37"/>
  <c r="L6" i="58"/>
  <c r="N6" i="58"/>
  <c r="J6" i="58"/>
  <c r="O6" i="58" l="1"/>
  <c r="A44" i="11"/>
  <c r="A45" i="11" s="1"/>
  <c r="A46" i="11" s="1"/>
  <c r="A47" i="11" s="1"/>
  <c r="O6" i="76"/>
  <c r="L6" i="8"/>
  <c r="J6" i="8"/>
  <c r="J8" i="8"/>
  <c r="L8" i="8"/>
  <c r="O8" i="8" s="1"/>
  <c r="L7" i="8"/>
  <c r="O7" i="8" s="1"/>
  <c r="J7" i="8"/>
  <c r="G6" i="35"/>
  <c r="F7" i="35"/>
  <c r="F7" i="37"/>
  <c r="G6" i="37"/>
  <c r="L9" i="8"/>
  <c r="O9" i="8" s="1"/>
  <c r="J9" i="8"/>
  <c r="L10" i="8" l="1"/>
  <c r="A49" i="11"/>
  <c r="A50" i="11" s="1"/>
  <c r="A51" i="11" s="1"/>
  <c r="N6" i="37"/>
  <c r="N13" i="37" s="1"/>
  <c r="L6" i="37"/>
  <c r="J6" i="37"/>
  <c r="F8" i="37"/>
  <c r="G7" i="37"/>
  <c r="G7" i="35"/>
  <c r="F10" i="35"/>
  <c r="G10" i="35" s="1"/>
  <c r="F9" i="35"/>
  <c r="G9" i="35" s="1"/>
  <c r="N6" i="35"/>
  <c r="L6" i="35"/>
  <c r="J6" i="35"/>
  <c r="O6" i="8"/>
  <c r="O10" i="8" s="1"/>
  <c r="O6" i="37" l="1"/>
  <c r="O6" i="35"/>
  <c r="L9" i="35"/>
  <c r="O9" i="35" s="1"/>
  <c r="J9" i="35"/>
  <c r="J10" i="35"/>
  <c r="L10" i="35"/>
  <c r="O10" i="35" s="1"/>
  <c r="N7" i="35"/>
  <c r="N11" i="35" s="1"/>
  <c r="L7" i="35"/>
  <c r="O7" i="35" s="1"/>
  <c r="J7" i="35"/>
  <c r="L7" i="37"/>
  <c r="O7" i="37" s="1"/>
  <c r="J7" i="37"/>
  <c r="G8" i="37"/>
  <c r="F9" i="37"/>
  <c r="G7" i="64"/>
  <c r="G6" i="64"/>
  <c r="L11" i="35" l="1"/>
  <c r="O11" i="35"/>
  <c r="L8" i="37"/>
  <c r="O8" i="37" s="1"/>
  <c r="J8" i="37"/>
  <c r="F11" i="37"/>
  <c r="G9" i="37"/>
  <c r="N11" i="58"/>
  <c r="M11" i="58"/>
  <c r="K11" i="58"/>
  <c r="G11" i="58"/>
  <c r="M9" i="58"/>
  <c r="K9" i="58"/>
  <c r="G9" i="58"/>
  <c r="M8" i="58"/>
  <c r="K8" i="58"/>
  <c r="G8" i="58"/>
  <c r="N8" i="58" s="1"/>
  <c r="N7" i="58"/>
  <c r="M7" i="58"/>
  <c r="K7" i="58"/>
  <c r="G7" i="58"/>
  <c r="L7" i="58" s="1"/>
  <c r="N9" i="76"/>
  <c r="M9" i="76"/>
  <c r="K9" i="76"/>
  <c r="L9" i="76"/>
  <c r="N8" i="76"/>
  <c r="M8" i="76"/>
  <c r="K8" i="76"/>
  <c r="N7" i="64"/>
  <c r="M7" i="64"/>
  <c r="K7" i="64"/>
  <c r="N6" i="64"/>
  <c r="N12" i="64" s="1"/>
  <c r="M6" i="64"/>
  <c r="M12" i="64" s="1"/>
  <c r="K6" i="64"/>
  <c r="K12" i="64" s="1"/>
  <c r="N6" i="39"/>
  <c r="M6" i="39"/>
  <c r="K6" i="39"/>
  <c r="G6" i="39"/>
  <c r="J6" i="39" s="1"/>
  <c r="N5" i="39"/>
  <c r="M5" i="39"/>
  <c r="M7" i="39" s="1"/>
  <c r="K5" i="39"/>
  <c r="K7" i="39" s="1"/>
  <c r="G5" i="39"/>
  <c r="L5" i="39" s="1"/>
  <c r="M12" i="58" l="1"/>
  <c r="K12" i="58"/>
  <c r="M10" i="76"/>
  <c r="N10" i="76"/>
  <c r="N7" i="39"/>
  <c r="K10" i="76"/>
  <c r="L9" i="37"/>
  <c r="O9" i="37" s="1"/>
  <c r="J9" i="37"/>
  <c r="F12" i="37"/>
  <c r="G12" i="37" s="1"/>
  <c r="G11" i="37"/>
  <c r="H4" i="4"/>
  <c r="F7" i="4"/>
  <c r="G7" i="4"/>
  <c r="L9" i="58"/>
  <c r="N9" i="58"/>
  <c r="H5" i="4"/>
  <c r="F5" i="4"/>
  <c r="J7" i="58"/>
  <c r="F11" i="4"/>
  <c r="J6" i="64"/>
  <c r="L6" i="64"/>
  <c r="L12" i="64" s="1"/>
  <c r="J11" i="58"/>
  <c r="L11" i="58"/>
  <c r="O11" i="58" s="1"/>
  <c r="F8" i="4"/>
  <c r="J8" i="58"/>
  <c r="L8" i="58"/>
  <c r="O8" i="58" s="1"/>
  <c r="O5" i="39"/>
  <c r="J5" i="39"/>
  <c r="G4" i="4"/>
  <c r="L7" i="64"/>
  <c r="O7" i="64" s="1"/>
  <c r="J7" i="64"/>
  <c r="J8" i="76"/>
  <c r="L8" i="76"/>
  <c r="L10" i="76" s="1"/>
  <c r="F4" i="4"/>
  <c r="O9" i="76"/>
  <c r="H7" i="4"/>
  <c r="G8" i="4"/>
  <c r="G9" i="4"/>
  <c r="O7" i="58"/>
  <c r="H9" i="4"/>
  <c r="F9" i="4"/>
  <c r="H11" i="4"/>
  <c r="J9" i="58"/>
  <c r="J9" i="76"/>
  <c r="L6" i="39"/>
  <c r="O6" i="39" s="1"/>
  <c r="N12" i="58" l="1"/>
  <c r="G11" i="4" s="1"/>
  <c r="L7" i="39"/>
  <c r="O7" i="39"/>
  <c r="L12" i="58"/>
  <c r="E11" i="4" s="1"/>
  <c r="L11" i="37"/>
  <c r="O11" i="37" s="1"/>
  <c r="J11" i="37"/>
  <c r="J12" i="37"/>
  <c r="L12" i="37"/>
  <c r="O12" i="37" s="1"/>
  <c r="O13" i="37" s="1"/>
  <c r="O8" i="76"/>
  <c r="O10" i="76" s="1"/>
  <c r="E7" i="4"/>
  <c r="D7" i="4" s="1"/>
  <c r="O9" i="58"/>
  <c r="O12" i="58" s="1"/>
  <c r="O6" i="64"/>
  <c r="O12" i="64" s="1"/>
  <c r="E5" i="4"/>
  <c r="G5" i="4"/>
  <c r="E4" i="4"/>
  <c r="D11" i="4" l="1"/>
  <c r="L13" i="37"/>
  <c r="D4" i="4"/>
  <c r="E9" i="4"/>
  <c r="D9" i="4" s="1"/>
  <c r="D5" i="4"/>
  <c r="E10" i="4" l="1"/>
  <c r="H10" i="4"/>
  <c r="F10" i="4"/>
  <c r="G10" i="4"/>
  <c r="D10" i="4" l="1"/>
  <c r="E6" i="4" l="1"/>
  <c r="H6" i="4"/>
  <c r="G6" i="4"/>
  <c r="G13" i="4" s="1"/>
  <c r="F6" i="4"/>
  <c r="F13" i="4" s="1"/>
  <c r="D6" i="4" l="1"/>
  <c r="H8" i="4" l="1"/>
  <c r="H13" i="4" s="1"/>
  <c r="E8" i="4" l="1"/>
  <c r="D8" i="4" l="1"/>
  <c r="D13" i="4" s="1"/>
  <c r="D14" i="4" s="1"/>
  <c r="E13" i="4"/>
  <c r="D15" i="4" l="1"/>
  <c r="D16" i="4"/>
  <c r="D17" i="4" s="1"/>
</calcChain>
</file>

<file path=xl/sharedStrings.xml><?xml version="1.0" encoding="utf-8"?>
<sst xmlns="http://schemas.openxmlformats.org/spreadsheetml/2006/main" count="370" uniqueCount="140">
  <si>
    <t>Kopā</t>
  </si>
  <si>
    <t xml:space="preserve">Kopsavilkuma aprēķins </t>
  </si>
  <si>
    <t>Darba veids vai konstruktīvā elementa nosaukums</t>
  </si>
  <si>
    <t>Tāmes izmaksa</t>
  </si>
  <si>
    <t>Tai skaitā</t>
  </si>
  <si>
    <t>Darbietilpība c/h</t>
  </si>
  <si>
    <t xml:space="preserve">Darba alga </t>
  </si>
  <si>
    <t xml:space="preserve">Būvizstrādājumi </t>
  </si>
  <si>
    <t xml:space="preserve">Mehānismi </t>
  </si>
  <si>
    <t>Virsizdevumi</t>
  </si>
  <si>
    <t>tajā skaitā darba aizsardzība</t>
  </si>
  <si>
    <t>Peļņa</t>
  </si>
  <si>
    <t>Pavisam kopā</t>
  </si>
  <si>
    <t>Mērvienība</t>
  </si>
  <si>
    <t>Daudzums</t>
  </si>
  <si>
    <t>Vienības izmaksas</t>
  </si>
  <si>
    <t>Kopā uz visu apjomu</t>
  </si>
  <si>
    <t>m</t>
  </si>
  <si>
    <t>Nr. p.k.</t>
  </si>
  <si>
    <t>Darbu apraksts vai būvizstrādājuma  nosaukums</t>
  </si>
  <si>
    <t>Laika norma     (c/h)</t>
  </si>
  <si>
    <t>Darbietilpība (c/h)</t>
  </si>
  <si>
    <t>Kopā  tiešās izmaksas , t.sk. Darba devēja sociālais nodoklis  23,59%</t>
  </si>
  <si>
    <t>Darba samaksas likme (euro/h)</t>
  </si>
  <si>
    <t>Summa (euro)</t>
  </si>
  <si>
    <t xml:space="preserve">Kopā </t>
  </si>
  <si>
    <t>m²</t>
  </si>
  <si>
    <t>kpl.</t>
  </si>
  <si>
    <t>Ventilācija</t>
  </si>
  <si>
    <t>Ūdensapgāde, kanalizācija</t>
  </si>
  <si>
    <t>kpl</t>
  </si>
  <si>
    <t>Lokālā tāme Nr. 1</t>
  </si>
  <si>
    <t>Būvtāfeles izvietošana ar likumdošanā noteikto informāciju par objektu</t>
  </si>
  <si>
    <t>gb</t>
  </si>
  <si>
    <t>obj</t>
  </si>
  <si>
    <t>Būvlaukuma aprīkojums</t>
  </si>
  <si>
    <t>Lokālā tāme Nr.2</t>
  </si>
  <si>
    <t xml:space="preserve">Izpildokumentācijas izgatavošanas darbi </t>
  </si>
  <si>
    <t>Ugunsgrēka atklāšanas un trauksmes signalizācija</t>
  </si>
  <si>
    <t>Būvkonstrukcijas</t>
  </si>
  <si>
    <t>Demontāža</t>
  </si>
  <si>
    <t>Ventilācijas siltumapgāde un apkure</t>
  </si>
  <si>
    <t>GRĪDAS</t>
  </si>
  <si>
    <t>SIENAS</t>
  </si>
  <si>
    <r>
      <t>Projektā uzrādītos būvizstrādājumus iespējams aizvietot ar</t>
    </r>
    <r>
      <rPr>
        <b/>
        <sz val="11"/>
        <color rgb="FFFF0000"/>
        <rFont val="Times New Roman"/>
        <family val="1"/>
        <charset val="186"/>
      </rPr>
      <t xml:space="preserve"> </t>
    </r>
    <r>
      <rPr>
        <b/>
        <sz val="11"/>
        <rFont val="Times New Roman"/>
        <family val="1"/>
        <charset val="186"/>
      </rPr>
      <t>ekvivalentiem</t>
    </r>
    <r>
      <rPr>
        <b/>
        <sz val="11"/>
        <color rgb="FFFF0000"/>
        <rFont val="Times New Roman"/>
        <family val="1"/>
        <charset val="186"/>
      </rPr>
      <t xml:space="preserve"> </t>
    </r>
    <r>
      <rPr>
        <b/>
        <sz val="11"/>
        <color rgb="FF000000"/>
        <rFont val="Times New Roman"/>
        <family val="1"/>
        <charset val="186"/>
      </rPr>
      <t>Latvijā un CE sertificētiem būvizstrādājumiem.</t>
    </r>
  </si>
  <si>
    <t>Būvdarbu nosaukums</t>
  </si>
  <si>
    <t xml:space="preserve">Vienības izmaksas  </t>
  </si>
  <si>
    <t>Laika norma (c/h)</t>
  </si>
  <si>
    <t>Darba samaksas likme (EUR/h)</t>
  </si>
  <si>
    <t xml:space="preserve">Darba alga               </t>
  </si>
  <si>
    <t xml:space="preserve">Būvizstrādājumi  </t>
  </si>
  <si>
    <t xml:space="preserve">Mehānismi       </t>
  </si>
  <si>
    <t xml:space="preserve">Kopā   </t>
  </si>
  <si>
    <t>Darbietilpība             (c/h)</t>
  </si>
  <si>
    <t xml:space="preserve">Darba alga                                 </t>
  </si>
  <si>
    <t xml:space="preserve">Mehānismi                                     </t>
  </si>
  <si>
    <t xml:space="preserve">Summa                    (EUR) </t>
  </si>
  <si>
    <r>
      <t>m</t>
    </r>
    <r>
      <rPr>
        <vertAlign val="superscript"/>
        <sz val="11"/>
        <rFont val="Times New Roman"/>
        <family val="1"/>
        <charset val="186"/>
      </rPr>
      <t>2</t>
    </r>
  </si>
  <si>
    <t>Tiešās izmaksas kopā, t.sk. darba devēja sociālais nodoklis (23,59%)</t>
  </si>
  <si>
    <t>Jumta stāva būvkonstrukciju pastiprināšana</t>
  </si>
  <si>
    <t>Vispārceltnieciskie darbi 1. kārta</t>
  </si>
  <si>
    <t>Lokālā tāme Nr.4</t>
  </si>
  <si>
    <t>Lokālā tāme Nr. 6</t>
  </si>
  <si>
    <t>Projektā uzrādītos būvizstrādājumus iespējams aizvietot ar ekvivalentiem Latvijā un CE sertificētiem būvizstrādājumiem.</t>
  </si>
  <si>
    <t>N.p.k.</t>
  </si>
  <si>
    <t>Sastādija:</t>
  </si>
  <si>
    <t xml:space="preserve">                   paraksts</t>
  </si>
  <si>
    <t xml:space="preserve">............................................ </t>
  </si>
  <si>
    <t>Rīgā,  __.__.____.</t>
  </si>
  <si>
    <t>Sertifikāta Nr. _______</t>
  </si>
  <si>
    <t>UATS paneļu programēšanas un konigurēšanas darbi</t>
  </si>
  <si>
    <t>Paneļu mehānisko bojājumu novēršana (skārda ielāpi, hermētiķis)</t>
  </si>
  <si>
    <t>Gaisvadu tīrīšana, pārbaudes akta sagatavošana.</t>
  </si>
  <si>
    <t>Izpilddokumentācijas sagatavošana</t>
  </si>
  <si>
    <t>Pamatnes sagatavošana, attīrīšana, gruntēšana</t>
  </si>
  <si>
    <t>Apmešana, dekora atjaunošana</t>
  </si>
  <si>
    <t>Krāsošana ar silikāta krāsu esošajā tonī, nodrošinot aizsardzību pret UV.</t>
  </si>
  <si>
    <t xml:space="preserve">Vispārceltnieciskie darbi </t>
  </si>
  <si>
    <t>Jumts</t>
  </si>
  <si>
    <t>Telpa Nr. 1</t>
  </si>
  <si>
    <t>GRIESTI</t>
  </si>
  <si>
    <t>Telpa Nr. 2</t>
  </si>
  <si>
    <t>Telpa Nr. 14</t>
  </si>
  <si>
    <t>Telpa Nr. 17</t>
  </si>
  <si>
    <t>Telpa Nr. 18</t>
  </si>
  <si>
    <t>Telpa Nr. 19</t>
  </si>
  <si>
    <t>Telpa Nr. 21</t>
  </si>
  <si>
    <t>Sienu sagatavošana krāsošanai un krāsošana</t>
  </si>
  <si>
    <t>Grīdu flīzēšana-flīzes ekvivalentas esošajām (flīžu šuvošana)</t>
  </si>
  <si>
    <t>Metāla konstrukciju (saviļču) attīrīšana, apstrāde ar pretkoroziju, krāsojuma atjaunošana (ugusndrošā krāsa)</t>
  </si>
  <si>
    <t>gb.</t>
  </si>
  <si>
    <t>Metāla konstrukciju attīrīšana, apstrāde ar pretkoroziju, krāsojuma atjaunošana (ugusndrošā krāsa).</t>
  </si>
  <si>
    <t>Demontēt starpsienas uz telpas Nr. 17 un 11 pusi,  atjaunot apdari demontēto sienu pieslēguma vietās (reģipsi demontēt saudzīgi, lai varētu pārizmantot)</t>
  </si>
  <si>
    <t>Fasāde</t>
  </si>
  <si>
    <t>Demontēt starpsienas uz telpas Nr. 11 pusi,  atjaunot apdari demontēto sienu pieslēguma vietās (reģipsi demontēt saudzīgi, lai varētu pārizmantot)</t>
  </si>
  <si>
    <t>Pārtikas lifta demontāža, nodošana pasūtītājam. Lifta ģipškartona šahtas demontāža.</t>
  </si>
  <si>
    <t>Sienu virsmu mehāniskā attīrīšana no pelējuma bojājumiem, pretpelējuma apstrāde ar fungicīdu līdzekli un virsmu sagatavošana turpmākai apdarei, nodrošinot pelējuma perēkļu likvidēšanu.</t>
  </si>
  <si>
    <t>Pēc pārtikas lifta demontāžas veikt lifta šahtas atvēruma aizbetonēšanu starp 1 un 2. stāvu.</t>
  </si>
  <si>
    <t>Akumulatoru baterija 12V 18Ast nomaiņa</t>
  </si>
  <si>
    <t xml:space="preserve">Esošās adrešu dūmu un siltuma detektoru sistēmas pārbūve pēc telpu Nr. 10, 17, 18, 19, 20, 21) demontāžas </t>
  </si>
  <si>
    <t>Jauns adrešu dūmu un siltuma detektors  (izpilde pēc nepieciešamības)</t>
  </si>
  <si>
    <t>Pārbaudīt un nepieciešamības gadījumā pieslēgt ventilācijas iekārtu pie UATS.</t>
  </si>
  <si>
    <t>Esošo adrešu dūmu un siltuma detektoru pārbaudes un numerācijas darbi visā objektā</t>
  </si>
  <si>
    <t>Lietus kanalizācija</t>
  </si>
  <si>
    <t>Uzstādīt pretvārstu DN100 caurulei ar revīzijas vāku aizsardzībai pret lietusūdens atplūdi no pilsētas puses.</t>
  </si>
  <si>
    <t>Ugunsdrošo reģipša kārbu atjaunošana, nostiprināšana.</t>
  </si>
  <si>
    <t>Ailes izveide ģipškartona sienā starp telpu Nr. 14 un 15. Ailes apdares izveidošana, sagatavošana krāsošanai.</t>
  </si>
  <si>
    <t xml:space="preserve">Demontēt esošo grīdas flīžu segumu. </t>
  </si>
  <si>
    <t>Demonēt ģipškartona griestus un visas tur izvietotās inženierkomunikācijas.</t>
  </si>
  <si>
    <t>Ailes 2000x2400 izveide gāzbetona sienā starp telpu Nr. 21 un 1, sijas uzstādīšana.  Ailes apdares izveidošana, sagatavošana krāsošanai.</t>
  </si>
  <si>
    <t>Ailē 2000x2400 jāuzstāda alumīja ruļļu veida paceļamie vārti ar motoru, automātiku. Tonis antracīts.</t>
  </si>
  <si>
    <t>Demontēt jumta pārseguma pieslēguma mezglu  pie 2 stāvīgās ēkas daļas. Izveidot jaunu pieslēguma mezglu.</t>
  </si>
  <si>
    <t>Deformēto ēkas ārsienas sendviča tipa konstrukcijas paneļu nomaiņa, paneļa izmēri 5000x1000x150. (precizēt dimensijas pirms pasūtīšanas)
W 150, micro/V0, Pe/PE, 0.5/0/5. Toni pieskatoņot esošajiem.</t>
  </si>
  <si>
    <t>Ārējā siena</t>
  </si>
  <si>
    <t>Pagaidu nožogojuma izveide iekštelpās, ārtelpā pēc nepieciešamības.</t>
  </si>
  <si>
    <t>Ēka Lit. 002</t>
  </si>
  <si>
    <t>Lokālā tāme Nr.3</t>
  </si>
  <si>
    <t>Lokālā tāme Nr. 5</t>
  </si>
  <si>
    <t>Lokālā tāme Nr.7</t>
  </si>
  <si>
    <t>Telpas Nr.1 un 2 grīdās noslēgt ar korķiem kanalīzācijas pieslēgumus, tā lai būtu iespējams grīdu noflīzēt.</t>
  </si>
  <si>
    <t>Demontēt esošo ventilācijas un dzesēšanas iekārtu.</t>
  </si>
  <si>
    <t>SISTĒMA PN 1</t>
  </si>
  <si>
    <t>SILTUMMEZGLA IZBŪVE</t>
  </si>
  <si>
    <t>Jauna siltummezgla izbūve ar diviem plākšņu siltummaiņiem (70 kW ventilācijas sistēmai un 50 kW radiatoru apkurei), ieskaitot kolektorus, sadales mezglus, noslēgarmatūru, balansēšanas vārstus, pretvārstus, dubļu atdalītājus, magnētiskos separatorus, drošības grupas un izplešanās tvertnes, pilnā komplektācijā saskaņā ar tehnisko specifikāciju</t>
  </si>
  <si>
    <t>Ventilācijas apkures kontūra izbūve, t.sk. cirkulācijas sūknis, trīsceļu regulācijas vārsts ar piedziņu, siltummainis, glikola kontūra pieslēgumi, regulēšana un ieregulēšana saskaņā ar tehnisko specifikāciju</t>
  </si>
  <si>
    <t>Radiatoru apkures kontūra izbūve, t.sk. cirkulācijas sūknis, trīsceļu regulācijas vārsts ar piedziņu, siltummainis, laikapstākļu kompensēta regulācija, regulēšana un ieregulēšana saskaņā ar tehnisko specifikāciju</t>
  </si>
  <si>
    <t>Siltummezgla automātikas, vadības un attālinātā monitoringa sistēmas piegāde, montāža, programmēšana, integrācija ar ventilācijas automātiku, testēšana un nodošana ekspluatācijā saskaņā ar tehnisko specifikāciju</t>
  </si>
  <si>
    <t>APKURES SISTĒMAS ATJAUNOŠANA</t>
  </si>
  <si>
    <t>Esošo bojāto apkures sistēmas metāla cauruļvadu demontāža un nomaiņa nepieciešamajā apjomā, t.sk. stiprinājumi, fasondaļas, pieslēgumi, hidrauliskā pārbaude, pretkorozijas apstrāde un siltumizolācijas izbūve atbilstoši normatīvo aktu un tehniskās specifikācijas prasībām</t>
  </si>
  <si>
    <t>Apkures sistēmas tērauda cauruļvadu nomaiņa, t.sk. demontāža, montāža, fasondaļas, stiprinājumi, pārbaudes un siltumizolācija</t>
  </si>
  <si>
    <t>Demontēt esošo polietilēna kanalizācijas cauruli HTP, Dn100.</t>
  </si>
  <si>
    <t>Uzstādīt jaunu palietilēna kanalizācijas caurules Uponor FTP, klase T8, izolēta ar akmens vates čaulām ar foliju, izolācijas viezums 20mm, n100</t>
  </si>
  <si>
    <t>Jauna aile, pastiprināšana</t>
  </si>
  <si>
    <t>Jaunas ailes izbūve, veicot pastiprināšanu saskaņā ar BK rasējumu BK-AU-02 (komplekss darbs)</t>
  </si>
  <si>
    <t>Tērauda konstrukciju izbūve</t>
  </si>
  <si>
    <t xml:space="preserve">Jaunu tērauda konstrukciju izbūve un montāža atbilstoši būvprojekta rasējumiem BK-01-01, BK-01-02 un BK-02-01, tai skaitā 6 gab. monolīto dzelzsbetona pamatu MP1 izbūve, betona C8/10 sagatavošanas kārtas un C30/37 dzelzsbetona pamatu izbūve, B500B armatūras uzstādīšana, enkurojumu un savienojumu izbūve, jauno tērauda kolonnu un citu tērauda elementu EK1, ES1, HS1 izgatavošana/piegāde un montāža, tērauda konstrukciju savienošana ar esošajām konstrukcijām, konstrukciju pretkorozijas aizsardzības nodrošināšana atbilstoši projektā noteiktajām prasībām. </t>
  </si>
  <si>
    <t>Šķidrās hidroizolācijas sistēmas uzklāšana uz esošā metāla jumta seguma, izmantojot vienkomponenta šķidro hidroizolācijas materiālu, piemēram, STARFLEZ MONO vai tehniski līdzvērtīgu analogu, kas paredzēts jumtu hidroizolācijai un piemērots uzklāšanai uz metāla/sviestmaižu paneļu virsmām.</t>
  </si>
  <si>
    <t>Jumta seguma sagatavošana šķidrās fidroizolācijas uzklāšanai (mazgāšana, kustīgo elementu (t.sk. skrūvju) nostiprināšana, bojāto elementu nomaiņa.</t>
  </si>
  <si>
    <t>Lokālā tāme Nr. 8</t>
  </si>
  <si>
    <t>Gaisa apstrādes iekārtas un freona dzesēšanas sistēmas piegāde, montāža, pieslēgšana, automātika, ieregulēšana un nodošana ekspluatācijā saskaņā ar tehnisko specifikāciju, t.sk. āra izpildījuma gaisa apstrādes iekārtas ar gaisa plūsmu 5000/5000 m³/h, rotācijas rekuperatoru, recirkulācijas sekciju, apkures jaudu 70 kW un dzesēšanas jaudu 35 kW, kā arī freona dzesēšanas bloka (kondensācijas agregāta) piegādi un uzstādīšanu, komplektā ar visiem nepieciešamajiem aukstumaģenta cauruļvadiem, siltummaiņiem/dzesēšanas sekciju, vadības un regulēšanas elementiem, sensoriem, automātikas sistēmu, elektroapgādes un vadības pieslēgumiem, kondensāta novadīšanu, kā arī sistēmas ieregulēšanu un darbības pārbaudi.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</si>
</sst>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 #,##0.00_-;_-* &quot;-&quot;??_-;_-@_-"/>
    <numFmt numFmtId="165" formatCode="_(* #,##0.00_);_(* \(#,##0.00\);_(* &quot;-&quot;??_);_(@_)"/>
    <numFmt numFmtId="166" formatCode="_-* #,##0.00\ _L_s_-;\-* #,##0.00\ _L_s_-;_-* \-??\ _L_s_-;_-@_-"/>
    <numFmt numFmtId="167" formatCode="_-* #,##0.00_-;\-* #,##0.00_-;_-* \-??_-;_-@_-"/>
    <numFmt numFmtId="168" formatCode="_(* #,##0.00_);_(* \(#,##0.00\);_(* \-??_);_(@_)"/>
    <numFmt numFmtId="169" formatCode="0.00;[Red]0.00"/>
    <numFmt numFmtId="170" formatCode="0;[Red]0"/>
    <numFmt numFmtId="171" formatCode="_-* #,##0.00\ _L_s_-;\-* #,##0.00\ _L_s_-;_-* &quot;-&quot;??\ _L_s_-;_-@_-"/>
    <numFmt numFmtId="172" formatCode="#,##0.00;[Red]#,##0.00"/>
    <numFmt numFmtId="173" formatCode="_-* #,##0.00\ _€_-;\-* #,##0.00\ _€_-;_-* &quot;-&quot;??\ _€_-;_-@_-"/>
  </numFmts>
  <fonts count="60">
    <font>
      <sz val="11"/>
      <color rgb="FF000000"/>
      <name val="Calibri"/>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FFFFFF"/>
      <name val="Calibri"/>
      <family val="2"/>
      <charset val="186"/>
    </font>
    <font>
      <sz val="10"/>
      <name val="Arial"/>
      <family val="2"/>
      <charset val="186"/>
    </font>
    <font>
      <sz val="10"/>
      <color rgb="FF000000"/>
      <name val="Arial"/>
      <family val="2"/>
      <charset val="186"/>
    </font>
    <font>
      <b/>
      <sz val="11"/>
      <color rgb="FFFF9900"/>
      <name val="Calibri"/>
      <family val="2"/>
      <charset val="186"/>
    </font>
    <font>
      <sz val="11"/>
      <color rgb="FF800080"/>
      <name val="Calibri"/>
      <family val="2"/>
      <charset val="186"/>
    </font>
    <font>
      <sz val="11"/>
      <color rgb="FFFF0000"/>
      <name val="Calibri"/>
      <family val="2"/>
      <charset val="186"/>
    </font>
    <font>
      <b/>
      <sz val="11"/>
      <color rgb="FFFFFFFF"/>
      <name val="Calibri"/>
      <family val="2"/>
      <charset val="186"/>
    </font>
    <font>
      <i/>
      <sz val="11"/>
      <color rgb="FF808080"/>
      <name val="Calibri"/>
      <family val="2"/>
      <charset val="186"/>
    </font>
    <font>
      <sz val="11"/>
      <color rgb="FF008000"/>
      <name val="Calibri"/>
      <family val="2"/>
      <charset val="186"/>
    </font>
    <font>
      <b/>
      <sz val="15"/>
      <color rgb="FF003366"/>
      <name val="Calibri"/>
      <family val="2"/>
      <charset val="186"/>
    </font>
    <font>
      <b/>
      <sz val="13"/>
      <color rgb="FF003366"/>
      <name val="Calibri"/>
      <family val="2"/>
      <charset val="186"/>
    </font>
    <font>
      <b/>
      <sz val="11"/>
      <color rgb="FF003366"/>
      <name val="Calibri"/>
      <family val="2"/>
      <charset val="186"/>
    </font>
    <font>
      <sz val="11"/>
      <color rgb="FF333399"/>
      <name val="Calibri"/>
      <family val="2"/>
      <charset val="186"/>
    </font>
    <font>
      <b/>
      <sz val="11"/>
      <color rgb="FF333333"/>
      <name val="Calibri"/>
      <family val="2"/>
      <charset val="186"/>
    </font>
    <font>
      <b/>
      <sz val="11"/>
      <color rgb="FF000000"/>
      <name val="Calibri"/>
      <family val="2"/>
      <charset val="186"/>
    </font>
    <font>
      <sz val="11"/>
      <color rgb="FFFF9900"/>
      <name val="Calibri"/>
      <family val="2"/>
      <charset val="186"/>
    </font>
    <font>
      <sz val="11"/>
      <color rgb="FF993300"/>
      <name val="Calibri"/>
      <family val="2"/>
      <charset val="186"/>
    </font>
    <font>
      <sz val="10"/>
      <name val="Arial"/>
      <family val="2"/>
      <charset val="204"/>
    </font>
    <font>
      <sz val="11"/>
      <color rgb="FF000000"/>
      <name val="Calibri"/>
      <family val="2"/>
      <charset val="1"/>
    </font>
    <font>
      <sz val="11"/>
      <color rgb="FF000000"/>
      <name val="Calibri"/>
      <family val="2"/>
      <charset val="204"/>
    </font>
    <font>
      <sz val="9"/>
      <color rgb="FF000000"/>
      <name val="Calibri"/>
      <family val="2"/>
      <charset val="186"/>
    </font>
    <font>
      <sz val="10"/>
      <color rgb="FF000000"/>
      <name val="Arial1"/>
      <charset val="186"/>
    </font>
    <font>
      <sz val="10"/>
      <name val="Times New Roman"/>
      <family val="1"/>
      <charset val="186"/>
    </font>
    <font>
      <sz val="10"/>
      <name val="Arial"/>
      <family val="2"/>
      <charset val="1"/>
    </font>
    <font>
      <b/>
      <sz val="18"/>
      <color rgb="FF003366"/>
      <name val="Cambria"/>
      <family val="2"/>
      <charset val="186"/>
    </font>
    <font>
      <sz val="11"/>
      <color rgb="FF000000"/>
      <name val="Calibri"/>
      <family val="2"/>
      <charset val="186"/>
    </font>
    <font>
      <sz val="10"/>
      <name val="Arial"/>
      <family val="2"/>
    </font>
    <font>
      <sz val="12"/>
      <color indexed="8"/>
      <name val="Arial"/>
      <family val="2"/>
      <charset val="186"/>
    </font>
    <font>
      <sz val="11"/>
      <color rgb="FF000000"/>
      <name val="Arial1"/>
      <charset val="186"/>
    </font>
    <font>
      <sz val="11"/>
      <color indexed="8"/>
      <name val="Calibri"/>
      <family val="2"/>
      <charset val="186"/>
    </font>
    <font>
      <sz val="11"/>
      <color theme="1"/>
      <name val="Calibri"/>
      <family val="2"/>
      <scheme val="minor"/>
    </font>
    <font>
      <sz val="10"/>
      <name val="Arial Cyr"/>
      <charset val="186"/>
    </font>
    <font>
      <sz val="10"/>
      <name val="Helv"/>
    </font>
    <font>
      <sz val="9"/>
      <color theme="1"/>
      <name val="Calibri"/>
      <family val="2"/>
      <charset val="186"/>
      <scheme val="minor"/>
    </font>
    <font>
      <sz val="8"/>
      <name val="Calibri"/>
      <family val="2"/>
      <charset val="186"/>
    </font>
    <font>
      <sz val="11"/>
      <color rgb="FF000000"/>
      <name val="Times New Roman"/>
      <family val="1"/>
      <charset val="186"/>
    </font>
    <font>
      <b/>
      <sz val="11"/>
      <name val="Times New Roman"/>
      <family val="1"/>
      <charset val="186"/>
    </font>
    <font>
      <sz val="11"/>
      <name val="Times New Roman"/>
      <family val="1"/>
      <charset val="186"/>
    </font>
    <font>
      <sz val="11"/>
      <color theme="1"/>
      <name val="Times New Roman"/>
      <family val="1"/>
      <charset val="186"/>
    </font>
    <font>
      <b/>
      <sz val="11"/>
      <color theme="1"/>
      <name val="Times New Roman"/>
      <family val="1"/>
      <charset val="186"/>
    </font>
    <font>
      <b/>
      <sz val="11"/>
      <color rgb="FF000000"/>
      <name val="Times New Roman"/>
      <family val="1"/>
      <charset val="186"/>
    </font>
    <font>
      <b/>
      <sz val="11"/>
      <color rgb="FFFF0000"/>
      <name val="Times New Roman"/>
      <family val="1"/>
      <charset val="186"/>
    </font>
    <font>
      <vertAlign val="superscript"/>
      <sz val="11"/>
      <name val="Times New Roman"/>
      <family val="1"/>
      <charset val="186"/>
    </font>
    <font>
      <sz val="11"/>
      <color rgb="FFFF0000"/>
      <name val="Times New Roman"/>
      <family val="1"/>
      <charset val="186"/>
    </font>
    <font>
      <b/>
      <sz val="10"/>
      <name val="Times New Roman"/>
      <family val="1"/>
      <charset val="186"/>
    </font>
    <font>
      <b/>
      <sz val="11"/>
      <name val="Times New Roman"/>
      <family val="1"/>
    </font>
    <font>
      <sz val="11"/>
      <color rgb="FF000000"/>
      <name val="Times New Roman"/>
      <family val="1"/>
    </font>
    <font>
      <b/>
      <sz val="11"/>
      <color rgb="FF000000"/>
      <name val="Times New Roman"/>
      <family val="1"/>
    </font>
    <font>
      <sz val="8"/>
      <name val="Arial"/>
      <family val="2"/>
      <charset val="186"/>
    </font>
    <font>
      <sz val="12"/>
      <color rgb="FF000000"/>
      <name val="Times New Roman"/>
      <family val="1"/>
      <charset val="186"/>
    </font>
    <font>
      <sz val="11"/>
      <color rgb="FFFF0000"/>
      <name val="Times New Roman"/>
      <family val="1"/>
    </font>
    <font>
      <sz val="10"/>
      <color rgb="FFFF0000"/>
      <name val="Arial"/>
      <family val="2"/>
      <charset val="186"/>
    </font>
  </fonts>
  <fills count="25">
    <fill>
      <patternFill patternType="none"/>
    </fill>
    <fill>
      <patternFill patternType="gray125"/>
    </fill>
    <fill>
      <patternFill patternType="solid">
        <fgColor rgb="FF333399"/>
        <bgColor rgb="FF003366"/>
      </patternFill>
    </fill>
    <fill>
      <patternFill patternType="solid">
        <fgColor rgb="FFFF0000"/>
        <bgColor rgb="FF993300"/>
      </patternFill>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FF"/>
      </patternFill>
    </fill>
    <fill>
      <patternFill patternType="solid">
        <fgColor rgb="FFFFCC99"/>
        <bgColor rgb="FFC0C0C0"/>
      </patternFill>
    </fill>
    <fill>
      <patternFill patternType="solid">
        <fgColor rgb="FF339966"/>
        <bgColor rgb="FF008080"/>
      </patternFill>
    </fill>
    <fill>
      <patternFill patternType="solid">
        <fgColor rgb="FF800080"/>
        <bgColor rgb="FF660066"/>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33CCCC"/>
        <bgColor rgb="FF00CCFF"/>
      </patternFill>
    </fill>
    <fill>
      <patternFill patternType="solid">
        <fgColor rgb="FFFF6600"/>
        <bgColor rgb="FFFF9900"/>
      </patternFill>
    </fill>
    <fill>
      <patternFill patternType="solid">
        <fgColor rgb="FF0066CC"/>
        <bgColor rgb="FF008080"/>
      </patternFill>
    </fill>
    <fill>
      <patternFill patternType="solid">
        <fgColor rgb="FFFF9900"/>
        <bgColor rgb="FFFFCC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theme="9" tint="0.79998168889431442"/>
        <bgColor indexed="64"/>
      </patternFill>
    </fill>
  </fills>
  <borders count="20">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50">
    <xf numFmtId="0" fontId="0" fillId="0" borderId="0"/>
    <xf numFmtId="167" fontId="33" fillId="0" borderId="0" applyBorder="0" applyProtection="0"/>
    <xf numFmtId="0" fontId="8" fillId="2" borderId="0" applyBorder="0" applyProtection="0">
      <alignment vertical="center" wrapText="1"/>
    </xf>
    <xf numFmtId="0" fontId="8" fillId="3" borderId="0" applyBorder="0" applyProtection="0">
      <alignment vertical="center" wrapText="1"/>
    </xf>
    <xf numFmtId="0" fontId="33" fillId="4" borderId="0" applyBorder="0" applyProtection="0"/>
    <xf numFmtId="0" fontId="33" fillId="5" borderId="0" applyBorder="0" applyProtection="0"/>
    <xf numFmtId="0" fontId="33" fillId="6" borderId="0" applyBorder="0" applyProtection="0"/>
    <xf numFmtId="0" fontId="33" fillId="7" borderId="0" applyBorder="0" applyProtection="0"/>
    <xf numFmtId="0" fontId="33" fillId="8" borderId="0" applyBorder="0" applyProtection="0"/>
    <xf numFmtId="0" fontId="33" fillId="9" borderId="0" applyBorder="0" applyProtection="0"/>
    <xf numFmtId="0" fontId="33" fillId="4" borderId="0" applyBorder="0" applyProtection="0">
      <alignment vertical="center" wrapText="1"/>
    </xf>
    <xf numFmtId="0" fontId="33" fillId="5" borderId="0" applyBorder="0" applyProtection="0">
      <alignment vertical="center" wrapText="1"/>
    </xf>
    <xf numFmtId="0" fontId="33" fillId="6" borderId="0" applyBorder="0" applyProtection="0">
      <alignment vertical="center" wrapText="1"/>
    </xf>
    <xf numFmtId="0" fontId="33" fillId="7" borderId="0" applyBorder="0" applyProtection="0">
      <alignment vertical="center" wrapText="1"/>
    </xf>
    <xf numFmtId="0" fontId="33" fillId="8" borderId="0" applyBorder="0" applyProtection="0">
      <alignment vertical="center" wrapText="1"/>
    </xf>
    <xf numFmtId="0" fontId="33" fillId="9" borderId="0" applyBorder="0" applyProtection="0">
      <alignment vertical="center" wrapText="1"/>
    </xf>
    <xf numFmtId="0" fontId="8" fillId="10" borderId="0" applyBorder="0" applyProtection="0">
      <alignment vertical="center" wrapText="1"/>
    </xf>
    <xf numFmtId="0" fontId="8" fillId="11" borderId="0" applyBorder="0" applyProtection="0">
      <alignment vertical="center" wrapText="1"/>
    </xf>
    <xf numFmtId="0" fontId="33" fillId="12" borderId="0" applyBorder="0" applyProtection="0"/>
    <xf numFmtId="0" fontId="33" fillId="13" borderId="0" applyBorder="0" applyProtection="0"/>
    <xf numFmtId="0" fontId="33" fillId="14" borderId="0" applyBorder="0" applyProtection="0"/>
    <xf numFmtId="0" fontId="33" fillId="7" borderId="0" applyBorder="0" applyProtection="0"/>
    <xf numFmtId="0" fontId="33" fillId="12" borderId="0" applyBorder="0" applyProtection="0"/>
    <xf numFmtId="0" fontId="33" fillId="15" borderId="0" applyBorder="0" applyProtection="0"/>
    <xf numFmtId="0" fontId="33" fillId="12" borderId="0" applyBorder="0" applyProtection="0">
      <alignment vertical="center" wrapText="1"/>
    </xf>
    <xf numFmtId="0" fontId="33" fillId="13" borderId="0" applyBorder="0" applyProtection="0">
      <alignment vertical="center" wrapText="1"/>
    </xf>
    <xf numFmtId="0" fontId="33" fillId="14" borderId="0" applyBorder="0" applyProtection="0">
      <alignment vertical="center" wrapText="1"/>
    </xf>
    <xf numFmtId="0" fontId="33" fillId="7" borderId="0" applyBorder="0" applyProtection="0">
      <alignment vertical="center" wrapText="1"/>
    </xf>
    <xf numFmtId="0" fontId="33" fillId="12" borderId="0" applyBorder="0" applyProtection="0">
      <alignment vertical="center" wrapText="1"/>
    </xf>
    <xf numFmtId="0" fontId="33" fillId="15" borderId="0" applyBorder="0" applyProtection="0">
      <alignment vertical="center" wrapText="1"/>
    </xf>
    <xf numFmtId="0" fontId="8" fillId="16" borderId="0" applyBorder="0" applyProtection="0">
      <alignment vertical="center" wrapText="1"/>
    </xf>
    <xf numFmtId="0" fontId="8" fillId="17" borderId="0" applyBorder="0" applyProtection="0">
      <alignment vertical="center" wrapText="1"/>
    </xf>
    <xf numFmtId="0" fontId="8" fillId="18" borderId="0" applyBorder="0" applyProtection="0"/>
    <xf numFmtId="0" fontId="8" fillId="13" borderId="0" applyBorder="0" applyProtection="0"/>
    <xf numFmtId="0" fontId="8" fillId="14" borderId="0" applyBorder="0" applyProtection="0"/>
    <xf numFmtId="0" fontId="8" fillId="11" borderId="0" applyBorder="0" applyProtection="0"/>
    <xf numFmtId="0" fontId="9" fillId="0" borderId="0"/>
    <xf numFmtId="0" fontId="8" fillId="16" borderId="0" applyBorder="0" applyProtection="0"/>
    <xf numFmtId="0" fontId="8" fillId="19" borderId="0" applyBorder="0" applyProtection="0"/>
    <xf numFmtId="0" fontId="8" fillId="18" borderId="0" applyBorder="0" applyProtection="0">
      <alignment vertical="center" wrapText="1"/>
    </xf>
    <xf numFmtId="0" fontId="8" fillId="13" borderId="0" applyBorder="0" applyProtection="0">
      <alignment vertical="center" wrapText="1"/>
    </xf>
    <xf numFmtId="0" fontId="8" fillId="14" borderId="0" applyBorder="0" applyProtection="0">
      <alignment vertical="center" wrapText="1"/>
    </xf>
    <xf numFmtId="0" fontId="8" fillId="11" borderId="0" applyBorder="0" applyProtection="0">
      <alignment vertical="center" wrapText="1"/>
    </xf>
    <xf numFmtId="0" fontId="8" fillId="16" borderId="0" applyBorder="0" applyProtection="0">
      <alignment vertical="center" wrapText="1"/>
    </xf>
    <xf numFmtId="0" fontId="8" fillId="19" borderId="0" applyBorder="0" applyProtection="0">
      <alignment vertical="center" wrapText="1"/>
    </xf>
    <xf numFmtId="0" fontId="10" fillId="0" borderId="0">
      <alignment vertical="top"/>
    </xf>
    <xf numFmtId="0" fontId="8" fillId="2" borderId="0" applyBorder="0" applyProtection="0"/>
    <xf numFmtId="0" fontId="8" fillId="3" borderId="0" applyBorder="0" applyProtection="0"/>
    <xf numFmtId="0" fontId="8" fillId="10" borderId="0" applyBorder="0" applyProtection="0"/>
    <xf numFmtId="0" fontId="8" fillId="11" borderId="0" applyBorder="0" applyProtection="0"/>
    <xf numFmtId="0" fontId="8" fillId="16" borderId="0" applyBorder="0" applyProtection="0"/>
    <xf numFmtId="0" fontId="8" fillId="17" borderId="0" applyBorder="0" applyProtection="0"/>
    <xf numFmtId="0" fontId="11" fillId="20" borderId="1" applyProtection="0">
      <alignment vertical="center" wrapText="1"/>
    </xf>
    <xf numFmtId="0" fontId="11" fillId="20" borderId="1" applyProtection="0">
      <alignment vertical="center" wrapText="1"/>
    </xf>
    <xf numFmtId="166" fontId="33" fillId="0" borderId="0" applyBorder="0" applyProtection="0"/>
    <xf numFmtId="0" fontId="12" fillId="5" borderId="0" applyBorder="0" applyProtection="0"/>
    <xf numFmtId="0" fontId="13" fillId="0" borderId="0" applyBorder="0" applyProtection="0">
      <alignment vertical="center" wrapText="1"/>
    </xf>
    <xf numFmtId="0" fontId="11" fillId="20" borderId="1" applyProtection="0"/>
    <xf numFmtId="0" fontId="11" fillId="20" borderId="1" applyProtection="0"/>
    <xf numFmtId="0" fontId="11" fillId="20" borderId="1" applyProtection="0"/>
    <xf numFmtId="0" fontId="11" fillId="20" borderId="1" applyProtection="0"/>
    <xf numFmtId="0" fontId="14" fillId="21" borderId="2" applyProtection="0"/>
    <xf numFmtId="167" fontId="33" fillId="0" borderId="0" applyBorder="0" applyProtection="0"/>
    <xf numFmtId="167" fontId="33" fillId="0" borderId="0" applyBorder="0" applyProtection="0"/>
    <xf numFmtId="168" fontId="33" fillId="0" borderId="0" applyBorder="0" applyProtection="0"/>
    <xf numFmtId="167" fontId="33" fillId="0" borderId="0" applyBorder="0" applyProtection="0"/>
    <xf numFmtId="0" fontId="15" fillId="0" borderId="0" applyBorder="0" applyProtection="0"/>
    <xf numFmtId="0" fontId="16" fillId="6" borderId="0" applyBorder="0" applyProtection="0"/>
    <xf numFmtId="0" fontId="17" fillId="0" borderId="3" applyProtection="0"/>
    <xf numFmtId="0" fontId="18" fillId="0" borderId="4" applyProtection="0"/>
    <xf numFmtId="0" fontId="19" fillId="0" borderId="5" applyProtection="0"/>
    <xf numFmtId="0" fontId="19" fillId="0" borderId="0" applyBorder="0" applyProtection="0"/>
    <xf numFmtId="0" fontId="20" fillId="9" borderId="1" applyProtection="0">
      <alignment vertical="center" wrapText="1"/>
    </xf>
    <xf numFmtId="0" fontId="20" fillId="9" borderId="1" applyProtection="0">
      <alignment vertical="center" wrapText="1"/>
    </xf>
    <xf numFmtId="0" fontId="20" fillId="9" borderId="1" applyProtection="0"/>
    <xf numFmtId="0" fontId="20" fillId="9" borderId="1" applyProtection="0"/>
    <xf numFmtId="0" fontId="20" fillId="9" borderId="1" applyProtection="0"/>
    <xf numFmtId="0" fontId="20" fillId="9" borderId="1" applyProtection="0"/>
    <xf numFmtId="0" fontId="21" fillId="20" borderId="6" applyProtection="0">
      <alignment vertical="center" wrapText="1"/>
    </xf>
    <xf numFmtId="0" fontId="21" fillId="20" borderId="6" applyProtection="0">
      <alignment vertical="center" wrapText="1"/>
    </xf>
    <xf numFmtId="0" fontId="22" fillId="0" borderId="7" applyProtection="0">
      <alignment vertical="center" wrapText="1"/>
    </xf>
    <xf numFmtId="0" fontId="22" fillId="0" borderId="7" applyProtection="0">
      <alignment vertical="center" wrapText="1"/>
    </xf>
    <xf numFmtId="0" fontId="16" fillId="6" borderId="0" applyBorder="0" applyProtection="0">
      <alignment vertical="center" wrapText="1"/>
    </xf>
    <xf numFmtId="0" fontId="23" fillId="0" borderId="8" applyProtection="0"/>
    <xf numFmtId="0" fontId="24" fillId="22" borderId="0" applyBorder="0" applyProtection="0">
      <alignment vertical="center" wrapText="1"/>
    </xf>
    <xf numFmtId="0" fontId="24" fillId="22" borderId="0" applyBorder="0" applyProtection="0"/>
    <xf numFmtId="0" fontId="24" fillId="22" borderId="0" applyBorder="0" applyProtection="0"/>
    <xf numFmtId="0" fontId="24" fillId="22" borderId="0" applyBorder="0" applyProtection="0"/>
    <xf numFmtId="0" fontId="24" fillId="22" borderId="0" applyBorder="0" applyProtection="0"/>
    <xf numFmtId="0" fontId="9" fillId="0" borderId="0">
      <alignment vertical="center" wrapText="1"/>
    </xf>
    <xf numFmtId="0" fontId="9" fillId="0" borderId="0">
      <alignment vertical="center" wrapText="1"/>
    </xf>
    <xf numFmtId="0" fontId="9" fillId="0" borderId="0"/>
    <xf numFmtId="0" fontId="9" fillId="0" borderId="0"/>
    <xf numFmtId="0" fontId="9" fillId="0" borderId="0"/>
    <xf numFmtId="0" fontId="9" fillId="0" borderId="0"/>
    <xf numFmtId="0" fontId="9" fillId="0" borderId="0">
      <alignment vertical="center" wrapText="1"/>
    </xf>
    <xf numFmtId="0" fontId="9" fillId="0" borderId="0"/>
    <xf numFmtId="0" fontId="25" fillId="0" borderId="0"/>
    <xf numFmtId="0" fontId="25" fillId="0" borderId="0"/>
    <xf numFmtId="0" fontId="9" fillId="0" borderId="0"/>
    <xf numFmtId="0" fontId="26" fillId="0" borderId="0"/>
    <xf numFmtId="0" fontId="27" fillId="0" borderId="0"/>
    <xf numFmtId="0" fontId="27" fillId="0" borderId="0"/>
    <xf numFmtId="0" fontId="27" fillId="0" borderId="0"/>
    <xf numFmtId="0" fontId="9" fillId="0" borderId="0"/>
    <xf numFmtId="0" fontId="9" fillId="0" borderId="0">
      <alignment vertical="center" wrapText="1"/>
    </xf>
    <xf numFmtId="0" fontId="26" fillId="0" borderId="0"/>
    <xf numFmtId="0" fontId="9" fillId="0" borderId="0">
      <alignment vertical="center" wrapText="1"/>
    </xf>
    <xf numFmtId="0" fontId="26" fillId="0" borderId="0"/>
    <xf numFmtId="0" fontId="9" fillId="0" borderId="0"/>
    <xf numFmtId="0" fontId="9" fillId="0" borderId="0"/>
    <xf numFmtId="0" fontId="28" fillId="0" borderId="0"/>
    <xf numFmtId="0" fontId="9" fillId="0" borderId="0"/>
    <xf numFmtId="0" fontId="9" fillId="0" borderId="0"/>
    <xf numFmtId="0" fontId="25" fillId="0" borderId="0"/>
    <xf numFmtId="0" fontId="9" fillId="0" borderId="0">
      <alignment horizontal="right" textRotation="90"/>
    </xf>
    <xf numFmtId="0" fontId="28" fillId="0" borderId="0"/>
    <xf numFmtId="0" fontId="25" fillId="0" borderId="0"/>
    <xf numFmtId="0" fontId="9" fillId="0" borderId="0"/>
    <xf numFmtId="0" fontId="9" fillId="0" borderId="0">
      <alignment vertical="center" wrapText="1"/>
    </xf>
    <xf numFmtId="0" fontId="9" fillId="0" borderId="0"/>
    <xf numFmtId="0" fontId="25" fillId="0" borderId="0"/>
    <xf numFmtId="0" fontId="26" fillId="0" borderId="0"/>
    <xf numFmtId="0" fontId="29" fillId="0" borderId="0"/>
    <xf numFmtId="0" fontId="25" fillId="0" borderId="0"/>
    <xf numFmtId="0" fontId="9" fillId="0" borderId="0"/>
    <xf numFmtId="0" fontId="30" fillId="0" borderId="0"/>
    <xf numFmtId="0" fontId="31" fillId="0" borderId="0"/>
    <xf numFmtId="0" fontId="33" fillId="0" borderId="0"/>
    <xf numFmtId="0" fontId="33" fillId="0" borderId="0"/>
    <xf numFmtId="0" fontId="33" fillId="0" borderId="0"/>
    <xf numFmtId="0" fontId="31" fillId="0" borderId="0"/>
    <xf numFmtId="0" fontId="33" fillId="0" borderId="0"/>
    <xf numFmtId="0" fontId="9" fillId="0" borderId="0"/>
    <xf numFmtId="0" fontId="9" fillId="0" borderId="0"/>
    <xf numFmtId="0" fontId="25" fillId="0" borderId="0"/>
    <xf numFmtId="0" fontId="25" fillId="0" borderId="0"/>
    <xf numFmtId="0" fontId="33" fillId="0" borderId="0"/>
    <xf numFmtId="0" fontId="27" fillId="0" borderId="0"/>
    <xf numFmtId="0" fontId="25" fillId="0" borderId="0"/>
    <xf numFmtId="0" fontId="26" fillId="0" borderId="0"/>
    <xf numFmtId="0" fontId="33" fillId="0" borderId="0"/>
    <xf numFmtId="0" fontId="25" fillId="0" borderId="0"/>
    <xf numFmtId="0" fontId="9" fillId="0" borderId="0"/>
    <xf numFmtId="0" fontId="9" fillId="0" borderId="0"/>
    <xf numFmtId="0" fontId="9" fillId="0" borderId="0">
      <alignment vertical="center" wrapText="1"/>
    </xf>
    <xf numFmtId="0" fontId="31" fillId="0" borderId="0"/>
    <xf numFmtId="0" fontId="32" fillId="0" borderId="0" applyBorder="0" applyProtection="0">
      <alignment vertical="center" wrapText="1"/>
    </xf>
    <xf numFmtId="0" fontId="9" fillId="23" borderId="9" applyProtection="0"/>
    <xf numFmtId="0" fontId="21" fillId="20" borderId="6" applyProtection="0"/>
    <xf numFmtId="0" fontId="21" fillId="20" borderId="6" applyProtection="0"/>
    <xf numFmtId="0" fontId="21" fillId="20" borderId="6" applyProtection="0"/>
    <xf numFmtId="0" fontId="21" fillId="20" borderId="6" applyProtection="0"/>
    <xf numFmtId="0" fontId="9" fillId="0" borderId="0"/>
    <xf numFmtId="0" fontId="9" fillId="0" borderId="0"/>
    <xf numFmtId="0" fontId="9" fillId="0" borderId="0"/>
    <xf numFmtId="0" fontId="9" fillId="0" borderId="0"/>
    <xf numFmtId="0" fontId="26" fillId="0" borderId="0"/>
    <xf numFmtId="0" fontId="9" fillId="0" borderId="0"/>
    <xf numFmtId="0" fontId="33" fillId="0" borderId="0"/>
    <xf numFmtId="0" fontId="9" fillId="0" borderId="0"/>
    <xf numFmtId="0" fontId="33" fillId="0" borderId="0"/>
    <xf numFmtId="0" fontId="25" fillId="0" borderId="0"/>
    <xf numFmtId="0" fontId="15" fillId="0" borderId="0" applyBorder="0" applyProtection="0">
      <alignment vertical="center" wrapText="1"/>
    </xf>
    <xf numFmtId="0" fontId="9" fillId="23" borderId="9" applyProtection="0">
      <alignment vertical="center" wrapText="1"/>
    </xf>
    <xf numFmtId="0" fontId="14" fillId="21" borderId="2" applyProtection="0">
      <alignment vertical="center" wrapText="1"/>
    </xf>
    <xf numFmtId="0" fontId="23" fillId="0" borderId="8" applyProtection="0">
      <alignment vertical="center" wrapText="1"/>
    </xf>
    <xf numFmtId="0" fontId="20" fillId="9" borderId="1" applyProtection="0"/>
    <xf numFmtId="0" fontId="20" fillId="9" borderId="1" applyProtection="0"/>
    <xf numFmtId="0" fontId="12" fillId="5" borderId="0" applyBorder="0" applyProtection="0">
      <alignment vertical="center" wrapText="1"/>
    </xf>
    <xf numFmtId="0" fontId="9" fillId="0" borderId="0"/>
    <xf numFmtId="0" fontId="9" fillId="0" borderId="0"/>
    <xf numFmtId="0" fontId="9" fillId="0" borderId="0"/>
    <xf numFmtId="0" fontId="9" fillId="0" borderId="0"/>
    <xf numFmtId="0" fontId="9" fillId="0" borderId="0"/>
    <xf numFmtId="0" fontId="32" fillId="0" borderId="0" applyBorder="0" applyProtection="0"/>
    <xf numFmtId="0" fontId="32" fillId="0" borderId="0" applyBorder="0" applyProtection="0"/>
    <xf numFmtId="0" fontId="22" fillId="0" borderId="7" applyProtection="0"/>
    <xf numFmtId="0" fontId="22" fillId="0" borderId="7" applyProtection="0"/>
    <xf numFmtId="0" fontId="17" fillId="0" borderId="3" applyProtection="0">
      <alignment vertical="center" wrapText="1"/>
    </xf>
    <xf numFmtId="0" fontId="18" fillId="0" borderId="4" applyProtection="0">
      <alignment vertical="center" wrapText="1"/>
    </xf>
    <xf numFmtId="0" fontId="19" fillId="0" borderId="5" applyProtection="0">
      <alignment vertical="center" wrapText="1"/>
    </xf>
    <xf numFmtId="0" fontId="19" fillId="0" borderId="0" applyBorder="0" applyProtection="0">
      <alignment vertical="center" wrapText="1"/>
    </xf>
    <xf numFmtId="0" fontId="13" fillId="0" borderId="0" applyBorder="0" applyProtection="0"/>
    <xf numFmtId="0" fontId="13" fillId="0" borderId="0" applyBorder="0" applyProtection="0"/>
    <xf numFmtId="0" fontId="9" fillId="0" borderId="0"/>
    <xf numFmtId="0" fontId="9" fillId="0" borderId="0"/>
    <xf numFmtId="0" fontId="9" fillId="0" borderId="0"/>
    <xf numFmtId="0" fontId="9" fillId="0" borderId="0"/>
    <xf numFmtId="0" fontId="7" fillId="0" borderId="0"/>
    <xf numFmtId="0" fontId="9" fillId="0" borderId="0"/>
    <xf numFmtId="0" fontId="35" fillId="0" borderId="0"/>
    <xf numFmtId="165" fontId="34" fillId="0" borderId="0" applyFont="0" applyFill="0" applyBorder="0" applyAlignment="0" applyProtection="0"/>
    <xf numFmtId="0" fontId="9" fillId="0" borderId="0"/>
    <xf numFmtId="0" fontId="36" fillId="0" borderId="0"/>
    <xf numFmtId="0" fontId="37" fillId="0" borderId="0"/>
    <xf numFmtId="0" fontId="38" fillId="0" borderId="0"/>
    <xf numFmtId="0" fontId="6" fillId="0" borderId="0"/>
    <xf numFmtId="0" fontId="37" fillId="0" borderId="0"/>
    <xf numFmtId="0" fontId="5" fillId="0" borderId="0"/>
    <xf numFmtId="0" fontId="5" fillId="0" borderId="0"/>
    <xf numFmtId="0" fontId="5" fillId="0" borderId="0"/>
    <xf numFmtId="0" fontId="4" fillId="0" borderId="0"/>
    <xf numFmtId="0" fontId="9" fillId="0" borderId="0"/>
    <xf numFmtId="0" fontId="39" fillId="0" borderId="0"/>
    <xf numFmtId="0" fontId="39" fillId="0" borderId="0"/>
    <xf numFmtId="0" fontId="9" fillId="0" borderId="0"/>
    <xf numFmtId="0" fontId="9" fillId="0" borderId="0"/>
    <xf numFmtId="0" fontId="3" fillId="0" borderId="0"/>
    <xf numFmtId="0" fontId="3" fillId="0" borderId="0"/>
    <xf numFmtId="0" fontId="41" fillId="0" borderId="0"/>
    <xf numFmtId="164" fontId="25" fillId="0" borderId="0" applyFont="0" applyFill="0" applyBorder="0" applyAlignment="0" applyProtection="0"/>
    <xf numFmtId="0" fontId="40" fillId="0" borderId="0"/>
    <xf numFmtId="0" fontId="2" fillId="0" borderId="0"/>
    <xf numFmtId="171" fontId="9"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9" fontId="33" fillId="0" borderId="0" applyFont="0" applyFill="0" applyBorder="0" applyAlignment="0" applyProtection="0"/>
    <xf numFmtId="0" fontId="34" fillId="0" borderId="0"/>
    <xf numFmtId="0" fontId="9" fillId="0" borderId="0"/>
    <xf numFmtId="0" fontId="38" fillId="0" borderId="0"/>
    <xf numFmtId="164" fontId="38" fillId="0" borderId="0" applyFont="0" applyFill="0" applyBorder="0" applyAlignment="0" applyProtection="0"/>
    <xf numFmtId="0" fontId="38" fillId="0" borderId="0"/>
    <xf numFmtId="0" fontId="38" fillId="0" borderId="0"/>
    <xf numFmtId="0" fontId="38" fillId="0" borderId="0"/>
    <xf numFmtId="0" fontId="38" fillId="0" borderId="0"/>
  </cellStyleXfs>
  <cellXfs count="179">
    <xf numFmtId="0" fontId="0" fillId="0" borderId="0" xfId="0"/>
    <xf numFmtId="0" fontId="9" fillId="0" borderId="0" xfId="0" applyFont="1"/>
    <xf numFmtId="170" fontId="9" fillId="0" borderId="0" xfId="0" applyNumberFormat="1" applyFont="1" applyAlignment="1">
      <alignment horizontal="center" vertical="center"/>
    </xf>
    <xf numFmtId="169" fontId="9" fillId="0" borderId="0" xfId="0" applyNumberFormat="1" applyFont="1" applyAlignment="1">
      <alignment horizontal="center" vertical="center"/>
    </xf>
    <xf numFmtId="0" fontId="43" fillId="0" borderId="0" xfId="0" applyFont="1" applyAlignment="1">
      <alignment wrapText="1"/>
    </xf>
    <xf numFmtId="169" fontId="45" fillId="0" borderId="11" xfId="0" applyNumberFormat="1" applyFont="1" applyBorder="1" applyAlignment="1">
      <alignment horizontal="center" vertical="center" textRotation="90" wrapText="1" shrinkToFit="1"/>
    </xf>
    <xf numFmtId="0" fontId="45" fillId="0" borderId="0" xfId="0" applyFont="1"/>
    <xf numFmtId="0" fontId="43" fillId="0" borderId="0" xfId="0" applyFont="1"/>
    <xf numFmtId="170" fontId="45" fillId="0" borderId="0" xfId="0" applyNumberFormat="1" applyFont="1" applyAlignment="1">
      <alignment horizontal="center" vertical="center"/>
    </xf>
    <xf numFmtId="0" fontId="45" fillId="0" borderId="0" xfId="0" applyFont="1" applyAlignment="1">
      <alignment horizontal="left" vertical="center"/>
    </xf>
    <xf numFmtId="169" fontId="45" fillId="0" borderId="0" xfId="0" applyNumberFormat="1" applyFont="1" applyAlignment="1">
      <alignment horizontal="center" vertical="center"/>
    </xf>
    <xf numFmtId="0" fontId="48" fillId="0" borderId="0" xfId="0" applyFont="1"/>
    <xf numFmtId="0" fontId="45" fillId="0" borderId="0" xfId="0" applyFont="1" applyAlignment="1">
      <alignment wrapText="1"/>
    </xf>
    <xf numFmtId="0" fontId="48" fillId="0" borderId="0" xfId="0" applyFont="1" applyAlignment="1">
      <alignment vertical="top"/>
    </xf>
    <xf numFmtId="0" fontId="46" fillId="0" borderId="0" xfId="0" applyFont="1"/>
    <xf numFmtId="0" fontId="45" fillId="0" borderId="0" xfId="0" applyFont="1" applyAlignment="1">
      <alignment vertical="center"/>
    </xf>
    <xf numFmtId="0" fontId="44" fillId="0" borderId="0" xfId="146" applyFont="1" applyAlignment="1">
      <alignment vertical="center"/>
    </xf>
    <xf numFmtId="0" fontId="44" fillId="0" borderId="0" xfId="146" applyFont="1" applyAlignment="1">
      <alignment horizontal="center" vertical="center"/>
    </xf>
    <xf numFmtId="0" fontId="44" fillId="0" borderId="10" xfId="0" applyFont="1" applyBorder="1" applyAlignment="1">
      <alignment horizontal="center" vertical="center"/>
    </xf>
    <xf numFmtId="0" fontId="44" fillId="0" borderId="10" xfId="0" applyFont="1" applyBorder="1" applyAlignment="1">
      <alignment vertical="center"/>
    </xf>
    <xf numFmtId="0" fontId="44" fillId="0" borderId="0" xfId="0" applyFont="1"/>
    <xf numFmtId="0" fontId="44" fillId="0" borderId="0" xfId="0" applyFont="1" applyAlignment="1">
      <alignment horizontal="right"/>
    </xf>
    <xf numFmtId="167" fontId="44" fillId="0" borderId="0" xfId="1" applyFont="1" applyBorder="1" applyAlignment="1">
      <alignment vertical="top"/>
    </xf>
    <xf numFmtId="0" fontId="44" fillId="0" borderId="0" xfId="146" applyFont="1" applyAlignment="1">
      <alignment horizontal="center" vertical="top"/>
    </xf>
    <xf numFmtId="0" fontId="44" fillId="0" borderId="10" xfId="0" applyFont="1" applyBorder="1" applyAlignment="1">
      <alignment horizontal="center" vertical="top"/>
    </xf>
    <xf numFmtId="169" fontId="45" fillId="0" borderId="0" xfId="0" applyNumberFormat="1" applyFont="1" applyAlignment="1">
      <alignment horizontal="center" vertical="top"/>
    </xf>
    <xf numFmtId="43" fontId="43" fillId="0" borderId="16" xfId="1" applyNumberFormat="1" applyFont="1" applyBorder="1" applyAlignment="1">
      <alignment horizontal="center" vertical="top"/>
    </xf>
    <xf numFmtId="43" fontId="43" fillId="0" borderId="16" xfId="1" applyNumberFormat="1" applyFont="1" applyBorder="1" applyAlignment="1" applyProtection="1">
      <alignment horizontal="center" vertical="top"/>
    </xf>
    <xf numFmtId="0" fontId="9" fillId="0" borderId="0" xfId="0" applyFont="1" applyAlignment="1">
      <alignment horizontal="left" vertical="center"/>
    </xf>
    <xf numFmtId="169" fontId="45" fillId="0" borderId="17" xfId="0" applyNumberFormat="1" applyFont="1" applyBorder="1" applyAlignment="1">
      <alignment horizontal="center" vertical="center" textRotation="90" wrapText="1" shrinkToFit="1"/>
    </xf>
    <xf numFmtId="0" fontId="43" fillId="0" borderId="17" xfId="0" applyFont="1" applyBorder="1" applyAlignment="1">
      <alignment horizontal="center" vertical="top"/>
    </xf>
    <xf numFmtId="1" fontId="43" fillId="0" borderId="17" xfId="1" applyNumberFormat="1" applyFont="1" applyBorder="1" applyAlignment="1">
      <alignment horizontal="center" vertical="top"/>
    </xf>
    <xf numFmtId="167" fontId="43" fillId="0" borderId="17" xfId="1" applyFont="1" applyBorder="1" applyAlignment="1" applyProtection="1">
      <alignment horizontal="center" vertical="top"/>
    </xf>
    <xf numFmtId="167" fontId="43" fillId="0" borderId="17" xfId="1" applyFont="1" applyBorder="1" applyAlignment="1">
      <alignment horizontal="center" vertical="top"/>
    </xf>
    <xf numFmtId="0" fontId="45" fillId="0" borderId="17" xfId="0" applyFont="1" applyBorder="1" applyAlignment="1">
      <alignment horizontal="center" vertical="top"/>
    </xf>
    <xf numFmtId="0" fontId="45" fillId="0" borderId="17" xfId="0" applyFont="1" applyBorder="1" applyAlignment="1">
      <alignment horizontal="left" vertical="top" wrapText="1"/>
    </xf>
    <xf numFmtId="0" fontId="43" fillId="0" borderId="17" xfId="0" applyFont="1" applyBorder="1" applyAlignment="1">
      <alignment horizontal="left" vertical="top" wrapText="1"/>
    </xf>
    <xf numFmtId="0" fontId="46" fillId="0" borderId="17" xfId="0" applyFont="1" applyBorder="1" applyAlignment="1">
      <alignment horizontal="center" vertical="top"/>
    </xf>
    <xf numFmtId="0" fontId="45" fillId="0" borderId="17" xfId="0" applyFont="1" applyBorder="1" applyAlignment="1">
      <alignment horizontal="center" vertical="top" wrapText="1"/>
    </xf>
    <xf numFmtId="167" fontId="43" fillId="0" borderId="17" xfId="1" applyFont="1" applyBorder="1" applyAlignment="1" applyProtection="1">
      <alignment vertical="top"/>
    </xf>
    <xf numFmtId="0" fontId="43" fillId="0" borderId="17" xfId="0" applyFont="1" applyBorder="1" applyAlignment="1">
      <alignment vertical="top" wrapText="1"/>
    </xf>
    <xf numFmtId="0" fontId="43" fillId="0" borderId="17" xfId="0" applyFont="1" applyBorder="1" applyAlignment="1">
      <alignment horizontal="center" vertical="center" wrapText="1"/>
    </xf>
    <xf numFmtId="0" fontId="44" fillId="0" borderId="0" xfId="146" applyFont="1" applyAlignment="1">
      <alignment vertical="top"/>
    </xf>
    <xf numFmtId="0" fontId="45" fillId="0" borderId="17" xfId="0" applyFont="1" applyBorder="1" applyAlignment="1">
      <alignment vertical="center" wrapText="1"/>
    </xf>
    <xf numFmtId="0" fontId="44" fillId="0" borderId="10" xfId="0" applyFont="1" applyBorder="1" applyAlignment="1">
      <alignment vertical="top"/>
    </xf>
    <xf numFmtId="0" fontId="45" fillId="0" borderId="17" xfId="193" applyFont="1" applyBorder="1" applyAlignment="1">
      <alignment horizontal="center" vertical="top" wrapText="1"/>
    </xf>
    <xf numFmtId="167" fontId="54" fillId="0" borderId="17" xfId="1" applyFont="1" applyBorder="1"/>
    <xf numFmtId="43" fontId="43" fillId="0" borderId="17" xfId="1" applyNumberFormat="1" applyFont="1" applyBorder="1" applyAlignment="1">
      <alignment horizontal="center" vertical="top"/>
    </xf>
    <xf numFmtId="43" fontId="43" fillId="0" borderId="17" xfId="1" applyNumberFormat="1" applyFont="1" applyBorder="1" applyAlignment="1" applyProtection="1">
      <alignment horizontal="center" vertical="top"/>
    </xf>
    <xf numFmtId="0" fontId="51" fillId="0" borderId="17" xfId="0" applyFont="1" applyBorder="1" applyAlignment="1">
      <alignment horizontal="center" vertical="top"/>
    </xf>
    <xf numFmtId="167" fontId="55" fillId="0" borderId="17" xfId="1" applyFont="1" applyBorder="1"/>
    <xf numFmtId="169" fontId="45" fillId="0" borderId="16" xfId="0" applyNumberFormat="1" applyFont="1" applyBorder="1" applyAlignment="1">
      <alignment horizontal="center" vertical="center" textRotation="90" wrapText="1" shrinkToFit="1"/>
    </xf>
    <xf numFmtId="0" fontId="45" fillId="0" borderId="16" xfId="193" applyFont="1" applyBorder="1" applyAlignment="1">
      <alignment horizontal="center" vertical="top" wrapText="1"/>
    </xf>
    <xf numFmtId="0" fontId="43" fillId="0" borderId="16" xfId="0" applyFont="1" applyBorder="1" applyAlignment="1">
      <alignment horizontal="left" vertical="top" wrapText="1"/>
    </xf>
    <xf numFmtId="2" fontId="43" fillId="0" borderId="16" xfId="194" applyNumberFormat="1" applyFont="1" applyBorder="1" applyAlignment="1">
      <alignment horizontal="center" vertical="top"/>
    </xf>
    <xf numFmtId="1" fontId="43" fillId="0" borderId="16" xfId="1" applyNumberFormat="1" applyFont="1" applyBorder="1" applyAlignment="1">
      <alignment horizontal="center" vertical="top"/>
    </xf>
    <xf numFmtId="0" fontId="45" fillId="0" borderId="0" xfId="170" applyFont="1" applyAlignment="1">
      <alignment vertical="top"/>
    </xf>
    <xf numFmtId="0" fontId="52" fillId="0" borderId="10" xfId="0" applyFont="1" applyBorder="1" applyAlignment="1">
      <alignment horizontal="center" vertical="center"/>
    </xf>
    <xf numFmtId="4" fontId="45" fillId="0" borderId="13" xfId="191" applyNumberFormat="1" applyFont="1" applyBorder="1" applyAlignment="1">
      <alignment horizontal="center" vertical="center" textRotation="90" wrapText="1"/>
    </xf>
    <xf numFmtId="0" fontId="45" fillId="0" borderId="13" xfId="0" applyFont="1" applyBorder="1" applyAlignment="1">
      <alignment horizontal="center" vertical="top"/>
    </xf>
    <xf numFmtId="3" fontId="46" fillId="0" borderId="13" xfId="0" applyNumberFormat="1" applyFont="1" applyBorder="1" applyAlignment="1">
      <alignment horizontal="center" vertical="top"/>
    </xf>
    <xf numFmtId="0" fontId="45" fillId="0" borderId="13" xfId="0" applyFont="1" applyBorder="1" applyAlignment="1">
      <alignment horizontal="left" vertical="top" wrapText="1"/>
    </xf>
    <xf numFmtId="0" fontId="46" fillId="0" borderId="17" xfId="0" applyFont="1" applyBorder="1" applyAlignment="1">
      <alignment horizontal="left" vertical="top"/>
    </xf>
    <xf numFmtId="1" fontId="45" fillId="0" borderId="17" xfId="1" applyNumberFormat="1" applyFont="1" applyBorder="1" applyAlignment="1">
      <alignment horizontal="center" vertical="top"/>
    </xf>
    <xf numFmtId="0" fontId="56" fillId="0" borderId="0" xfId="242" applyFont="1" applyAlignment="1">
      <alignment horizontal="right"/>
    </xf>
    <xf numFmtId="0" fontId="56" fillId="0" borderId="0" xfId="242" applyFont="1"/>
    <xf numFmtId="0" fontId="56" fillId="0" borderId="0" xfId="242" applyFont="1" applyAlignment="1">
      <alignment horizontal="center"/>
    </xf>
    <xf numFmtId="0" fontId="56" fillId="0" borderId="0" xfId="242" applyFont="1" applyAlignment="1">
      <alignment horizontal="left"/>
    </xf>
    <xf numFmtId="0" fontId="45" fillId="0" borderId="0" xfId="243" applyFont="1"/>
    <xf numFmtId="167" fontId="51" fillId="0" borderId="17" xfId="1" applyFont="1" applyBorder="1" applyAlignment="1" applyProtection="1">
      <alignment vertical="top"/>
    </xf>
    <xf numFmtId="167" fontId="53" fillId="0" borderId="17" xfId="0" applyNumberFormat="1" applyFont="1" applyBorder="1" applyAlignment="1">
      <alignment horizontal="center" vertical="center"/>
    </xf>
    <xf numFmtId="43" fontId="43" fillId="0" borderId="17" xfId="1" applyNumberFormat="1" applyFont="1" applyBorder="1"/>
    <xf numFmtId="43" fontId="48" fillId="0" borderId="17" xfId="0" applyNumberFormat="1" applyFont="1" applyBorder="1"/>
    <xf numFmtId="172" fontId="45" fillId="0" borderId="0" xfId="0" applyNumberFormat="1" applyFont="1" applyAlignment="1">
      <alignment horizontal="center" vertical="center"/>
    </xf>
    <xf numFmtId="0" fontId="44" fillId="0" borderId="17" xfId="0" applyFont="1" applyBorder="1" applyAlignment="1">
      <alignment horizontal="left" vertical="top" wrapText="1"/>
    </xf>
    <xf numFmtId="43" fontId="43" fillId="0" borderId="0" xfId="0" applyNumberFormat="1" applyFont="1"/>
    <xf numFmtId="167" fontId="33" fillId="0" borderId="0" xfId="1"/>
    <xf numFmtId="0" fontId="57" fillId="0" borderId="0" xfId="0" applyFont="1" applyAlignment="1">
      <alignment horizontal="justify" vertical="center"/>
    </xf>
    <xf numFmtId="0" fontId="58" fillId="0" borderId="0" xfId="0" applyFont="1" applyAlignment="1">
      <alignment horizontal="left" vertical="center"/>
    </xf>
    <xf numFmtId="170" fontId="58" fillId="0" borderId="0" xfId="0" applyNumberFormat="1" applyFont="1" applyAlignment="1">
      <alignment horizontal="center" vertical="center"/>
    </xf>
    <xf numFmtId="169" fontId="58" fillId="0" borderId="0" xfId="0" applyNumberFormat="1" applyFont="1" applyAlignment="1">
      <alignment horizontal="center" vertical="center"/>
    </xf>
    <xf numFmtId="0" fontId="58" fillId="0" borderId="0" xfId="0" applyFont="1"/>
    <xf numFmtId="0" fontId="59" fillId="0" borderId="0" xfId="0" applyFont="1" applyAlignment="1">
      <alignment horizontal="left" vertical="center"/>
    </xf>
    <xf numFmtId="0" fontId="46" fillId="0" borderId="17" xfId="0" applyFont="1" applyBorder="1" applyAlignment="1">
      <alignment vertical="center" wrapText="1"/>
    </xf>
    <xf numFmtId="1" fontId="46" fillId="0" borderId="17" xfId="1" applyNumberFormat="1" applyFont="1" applyBorder="1" applyAlignment="1">
      <alignment horizontal="center" vertical="top"/>
    </xf>
    <xf numFmtId="43" fontId="46" fillId="0" borderId="16" xfId="1" applyNumberFormat="1" applyFont="1" applyBorder="1" applyAlignment="1">
      <alignment horizontal="center" vertical="top"/>
    </xf>
    <xf numFmtId="43" fontId="46" fillId="0" borderId="16" xfId="1" applyNumberFormat="1" applyFont="1" applyBorder="1" applyAlignment="1" applyProtection="1">
      <alignment horizontal="center" vertical="top"/>
    </xf>
    <xf numFmtId="0" fontId="45" fillId="0" borderId="17" xfId="0" applyFont="1" applyBorder="1" applyAlignment="1">
      <alignment vertical="top" wrapText="1"/>
    </xf>
    <xf numFmtId="0" fontId="45" fillId="0" borderId="17" xfId="188" applyFont="1" applyBorder="1" applyAlignment="1">
      <alignment horizontal="left" vertical="top" wrapText="1"/>
    </xf>
    <xf numFmtId="0" fontId="43" fillId="0" borderId="0" xfId="0" applyFont="1" applyAlignment="1">
      <alignment vertical="top" wrapText="1"/>
    </xf>
    <xf numFmtId="170" fontId="45" fillId="0" borderId="0" xfId="0" applyNumberFormat="1" applyFont="1" applyAlignment="1">
      <alignment horizontal="center" vertical="top"/>
    </xf>
    <xf numFmtId="167" fontId="43" fillId="0" borderId="0" xfId="1" applyFont="1" applyBorder="1"/>
    <xf numFmtId="0" fontId="45" fillId="24" borderId="17" xfId="193" applyFont="1" applyFill="1" applyBorder="1" applyAlignment="1">
      <alignment horizontal="center" vertical="top" wrapText="1"/>
    </xf>
    <xf numFmtId="0" fontId="44" fillId="24" borderId="17" xfId="0" applyFont="1" applyFill="1" applyBorder="1" applyAlignment="1">
      <alignment horizontal="left" vertical="top" wrapText="1"/>
    </xf>
    <xf numFmtId="0" fontId="45" fillId="24" borderId="17" xfId="0" applyFont="1" applyFill="1" applyBorder="1" applyAlignment="1">
      <alignment horizontal="center" vertical="top"/>
    </xf>
    <xf numFmtId="167" fontId="43" fillId="24" borderId="17" xfId="1" applyFont="1" applyFill="1" applyBorder="1" applyAlignment="1">
      <alignment horizontal="center" vertical="top"/>
    </xf>
    <xf numFmtId="43" fontId="43" fillId="24" borderId="17" xfId="1" applyNumberFormat="1" applyFont="1" applyFill="1" applyBorder="1" applyAlignment="1">
      <alignment horizontal="center" vertical="top"/>
    </xf>
    <xf numFmtId="43" fontId="43" fillId="24" borderId="17" xfId="1" applyNumberFormat="1" applyFont="1" applyFill="1" applyBorder="1" applyAlignment="1" applyProtection="1">
      <alignment horizontal="center" vertical="top"/>
    </xf>
    <xf numFmtId="170" fontId="51" fillId="0" borderId="0" xfId="0" applyNumberFormat="1" applyFont="1" applyAlignment="1">
      <alignment horizontal="left" vertical="center"/>
    </xf>
    <xf numFmtId="0" fontId="51" fillId="0" borderId="0" xfId="0" applyFont="1"/>
    <xf numFmtId="167" fontId="45" fillId="0" borderId="17" xfId="1" applyFont="1" applyBorder="1" applyAlignment="1">
      <alignment horizontal="center" vertical="top"/>
    </xf>
    <xf numFmtId="43" fontId="45" fillId="0" borderId="17" xfId="1" applyNumberFormat="1" applyFont="1" applyBorder="1" applyAlignment="1">
      <alignment horizontal="center" vertical="top"/>
    </xf>
    <xf numFmtId="43" fontId="45" fillId="0" borderId="17" xfId="1" applyNumberFormat="1" applyFont="1" applyBorder="1" applyAlignment="1" applyProtection="1">
      <alignment horizontal="center" vertical="top"/>
    </xf>
    <xf numFmtId="0" fontId="51" fillId="0" borderId="0" xfId="0" applyFont="1" applyAlignment="1">
      <alignment horizontal="left" vertical="center"/>
    </xf>
    <xf numFmtId="170" fontId="51" fillId="0" borderId="0" xfId="0" applyNumberFormat="1" applyFont="1" applyAlignment="1">
      <alignment horizontal="left" vertical="top"/>
    </xf>
    <xf numFmtId="4" fontId="45" fillId="0" borderId="17" xfId="191" applyNumberFormat="1" applyFont="1" applyBorder="1" applyAlignment="1">
      <alignment horizontal="left" vertical="center" wrapText="1"/>
    </xf>
    <xf numFmtId="170" fontId="49" fillId="0" borderId="0" xfId="0" applyNumberFormat="1" applyFont="1" applyAlignment="1">
      <alignment horizontal="left" vertical="center"/>
    </xf>
    <xf numFmtId="0" fontId="59" fillId="0" borderId="0" xfId="0" applyFont="1"/>
    <xf numFmtId="170" fontId="45" fillId="0" borderId="0" xfId="0" applyNumberFormat="1" applyFont="1" applyAlignment="1">
      <alignment horizontal="left" vertical="top"/>
    </xf>
    <xf numFmtId="170" fontId="45" fillId="0" borderId="0" xfId="0" applyNumberFormat="1" applyFont="1" applyAlignment="1">
      <alignment vertical="top"/>
    </xf>
    <xf numFmtId="170" fontId="51" fillId="0" borderId="0" xfId="0" applyNumberFormat="1" applyFont="1" applyAlignment="1">
      <alignment vertical="top"/>
    </xf>
    <xf numFmtId="170" fontId="9" fillId="0" borderId="0" xfId="0" applyNumberFormat="1" applyFont="1" applyAlignment="1">
      <alignment horizontal="left" vertical="center"/>
    </xf>
    <xf numFmtId="170" fontId="45" fillId="0" borderId="0" xfId="0" applyNumberFormat="1" applyFont="1" applyAlignment="1">
      <alignment horizontal="left" vertical="center"/>
    </xf>
    <xf numFmtId="170" fontId="58" fillId="0" borderId="0" xfId="0" applyNumberFormat="1" applyFont="1" applyAlignment="1">
      <alignment horizontal="left" vertical="center"/>
    </xf>
    <xf numFmtId="0" fontId="59" fillId="0" borderId="0" xfId="0" applyFont="1" applyAlignment="1">
      <alignment horizontal="left" vertical="center" wrapText="1"/>
    </xf>
    <xf numFmtId="0" fontId="46" fillId="0" borderId="17" xfId="0" applyFont="1" applyBorder="1" applyAlignment="1">
      <alignment horizontal="left" vertical="top" wrapText="1"/>
    </xf>
    <xf numFmtId="0" fontId="46" fillId="24" borderId="17" xfId="0" applyFont="1" applyFill="1" applyBorder="1" applyAlignment="1">
      <alignment horizontal="center" vertical="top"/>
    </xf>
    <xf numFmtId="0" fontId="47" fillId="24" borderId="17" xfId="0" applyFont="1" applyFill="1" applyBorder="1" applyAlignment="1">
      <alignment horizontal="center"/>
    </xf>
    <xf numFmtId="0" fontId="43" fillId="24" borderId="17" xfId="0" applyFont="1" applyFill="1" applyBorder="1" applyAlignment="1">
      <alignment horizontal="center" vertical="top"/>
    </xf>
    <xf numFmtId="1" fontId="43" fillId="24" borderId="17" xfId="1" applyNumberFormat="1" applyFont="1" applyFill="1" applyBorder="1" applyAlignment="1">
      <alignment horizontal="center" vertical="top"/>
    </xf>
    <xf numFmtId="43" fontId="43" fillId="24" borderId="16" xfId="1" applyNumberFormat="1" applyFont="1" applyFill="1" applyBorder="1" applyAlignment="1">
      <alignment horizontal="center" vertical="top"/>
    </xf>
    <xf numFmtId="43" fontId="43" fillId="24" borderId="16" xfId="1" applyNumberFormat="1" applyFont="1" applyFill="1" applyBorder="1" applyAlignment="1" applyProtection="1">
      <alignment horizontal="center" vertical="top"/>
    </xf>
    <xf numFmtId="0" fontId="45" fillId="24" borderId="17" xfId="0" applyFont="1" applyFill="1" applyBorder="1" applyAlignment="1">
      <alignment horizontal="center" vertical="top" wrapText="1"/>
    </xf>
    <xf numFmtId="0" fontId="47" fillId="24" borderId="17" xfId="0" applyFont="1" applyFill="1" applyBorder="1" applyAlignment="1">
      <alignment horizontal="left" vertical="top"/>
    </xf>
    <xf numFmtId="4" fontId="45" fillId="0" borderId="17" xfId="191" applyNumberFormat="1" applyFont="1" applyBorder="1" applyAlignment="1">
      <alignment horizontal="center" vertical="center" wrapText="1"/>
    </xf>
    <xf numFmtId="43" fontId="43" fillId="0" borderId="16" xfId="1" applyNumberFormat="1" applyFont="1" applyBorder="1" applyAlignment="1">
      <alignment horizontal="center" vertical="center"/>
    </xf>
    <xf numFmtId="43" fontId="43" fillId="0" borderId="17" xfId="1" applyNumberFormat="1" applyFont="1" applyBorder="1" applyAlignment="1">
      <alignment horizontal="center" vertical="center"/>
    </xf>
    <xf numFmtId="43" fontId="43" fillId="0" borderId="17" xfId="1" applyNumberFormat="1" applyFont="1" applyBorder="1" applyAlignment="1" applyProtection="1">
      <alignment horizontal="center" vertical="center"/>
    </xf>
    <xf numFmtId="43" fontId="43" fillId="0" borderId="16" xfId="1" applyNumberFormat="1" applyFont="1" applyBorder="1" applyAlignment="1" applyProtection="1">
      <alignment horizontal="center" vertical="center"/>
    </xf>
    <xf numFmtId="43" fontId="43" fillId="24" borderId="17" xfId="1" applyNumberFormat="1" applyFont="1" applyFill="1" applyBorder="1" applyAlignment="1">
      <alignment horizontal="center" vertical="center"/>
    </xf>
    <xf numFmtId="0" fontId="45" fillId="0" borderId="17" xfId="0" applyFont="1" applyBorder="1" applyAlignment="1">
      <alignment horizontal="center" vertical="center" wrapText="1"/>
    </xf>
    <xf numFmtId="0" fontId="45" fillId="24" borderId="17" xfId="0" applyFont="1" applyFill="1" applyBorder="1" applyAlignment="1">
      <alignment horizontal="center" vertical="center"/>
    </xf>
    <xf numFmtId="167" fontId="43" fillId="24" borderId="17" xfId="1" applyFont="1" applyFill="1" applyBorder="1" applyAlignment="1">
      <alignment horizontal="center" vertical="center"/>
    </xf>
    <xf numFmtId="167" fontId="33" fillId="0" borderId="17" xfId="1" applyBorder="1" applyAlignment="1">
      <alignment vertical="center"/>
    </xf>
    <xf numFmtId="167" fontId="33" fillId="0" borderId="17" xfId="1" applyBorder="1" applyAlignment="1" applyProtection="1">
      <alignment vertical="center"/>
    </xf>
    <xf numFmtId="167" fontId="33" fillId="0" borderId="16" xfId="1" applyBorder="1" applyAlignment="1">
      <alignment vertical="center"/>
    </xf>
    <xf numFmtId="167" fontId="33" fillId="0" borderId="0" xfId="1" applyAlignment="1">
      <alignment vertical="center"/>
    </xf>
    <xf numFmtId="167" fontId="43" fillId="0" borderId="0" xfId="0" applyNumberFormat="1" applyFont="1"/>
    <xf numFmtId="173" fontId="43" fillId="0" borderId="0" xfId="0" applyNumberFormat="1" applyFont="1"/>
    <xf numFmtId="43" fontId="51" fillId="0" borderId="0" xfId="0" applyNumberFormat="1" applyFont="1"/>
    <xf numFmtId="167" fontId="45" fillId="24" borderId="17" xfId="1" applyFont="1" applyFill="1" applyBorder="1" applyAlignment="1">
      <alignment horizontal="center" vertical="top"/>
    </xf>
    <xf numFmtId="43" fontId="45" fillId="24" borderId="17" xfId="1" applyNumberFormat="1" applyFont="1" applyFill="1" applyBorder="1" applyAlignment="1">
      <alignment horizontal="center" vertical="top"/>
    </xf>
    <xf numFmtId="43" fontId="45" fillId="24" borderId="17" xfId="1" applyNumberFormat="1" applyFont="1" applyFill="1" applyBorder="1" applyAlignment="1" applyProtection="1">
      <alignment horizontal="center" vertical="top"/>
    </xf>
    <xf numFmtId="43" fontId="45" fillId="0" borderId="16" xfId="1" applyNumberFormat="1" applyFont="1" applyBorder="1" applyAlignment="1">
      <alignment horizontal="center" vertical="top"/>
    </xf>
    <xf numFmtId="10" fontId="43" fillId="0" borderId="17" xfId="241" applyNumberFormat="1" applyFont="1" applyFill="1" applyBorder="1" applyAlignment="1">
      <alignment horizontal="center"/>
    </xf>
    <xf numFmtId="0" fontId="45" fillId="0" borderId="17" xfId="0" applyFont="1" applyBorder="1" applyAlignment="1">
      <alignment horizontal="left" vertical="center" wrapText="1"/>
    </xf>
    <xf numFmtId="0" fontId="43" fillId="0" borderId="17" xfId="0" applyFont="1" applyBorder="1" applyAlignment="1">
      <alignment horizontal="right" vertical="top"/>
    </xf>
    <xf numFmtId="0" fontId="48" fillId="0" borderId="17" xfId="0" applyFont="1" applyBorder="1" applyAlignment="1">
      <alignment horizontal="right" vertical="top"/>
    </xf>
    <xf numFmtId="0" fontId="44" fillId="0" borderId="10" xfId="137" applyFont="1" applyBorder="1" applyAlignment="1">
      <alignment horizontal="center" vertical="center" wrapText="1"/>
    </xf>
    <xf numFmtId="0" fontId="43" fillId="0" borderId="17" xfId="0" applyFont="1" applyBorder="1" applyAlignment="1">
      <alignment horizontal="center" vertical="center" wrapText="1"/>
    </xf>
    <xf numFmtId="0" fontId="53" fillId="0" borderId="17" xfId="0" applyFont="1" applyBorder="1" applyAlignment="1">
      <alignment horizontal="right" vertical="top"/>
    </xf>
    <xf numFmtId="0" fontId="51" fillId="0" borderId="15" xfId="0" applyFont="1" applyBorder="1" applyAlignment="1">
      <alignment horizontal="center" vertical="top" wrapText="1"/>
    </xf>
    <xf numFmtId="0" fontId="51" fillId="0" borderId="18" xfId="0" applyFont="1" applyBorder="1" applyAlignment="1">
      <alignment horizontal="center" vertical="top" wrapText="1"/>
    </xf>
    <xf numFmtId="0" fontId="45" fillId="0" borderId="15" xfId="0" applyFont="1" applyBorder="1" applyAlignment="1">
      <alignment horizontal="left" vertical="center" wrapText="1"/>
    </xf>
    <xf numFmtId="0" fontId="45" fillId="0" borderId="18" xfId="0" applyFont="1" applyBorder="1" applyAlignment="1">
      <alignment horizontal="left" vertical="center" wrapText="1"/>
    </xf>
    <xf numFmtId="169" fontId="45" fillId="0" borderId="16" xfId="0" applyNumberFormat="1" applyFont="1" applyBorder="1" applyAlignment="1">
      <alignment horizontal="center" vertical="center" wrapText="1" shrinkToFit="1"/>
    </xf>
    <xf numFmtId="0" fontId="44" fillId="0" borderId="17" xfId="0" applyFont="1" applyBorder="1" applyAlignment="1">
      <alignment horizontal="right"/>
    </xf>
    <xf numFmtId="0" fontId="44" fillId="0" borderId="17" xfId="0" applyFont="1" applyBorder="1" applyAlignment="1">
      <alignment horizontal="center" vertical="center"/>
    </xf>
    <xf numFmtId="170" fontId="45" fillId="0" borderId="16" xfId="0" applyNumberFormat="1" applyFont="1" applyBorder="1" applyAlignment="1">
      <alignment horizontal="center" vertical="center" textRotation="90" wrapText="1" shrinkToFit="1"/>
    </xf>
    <xf numFmtId="169" fontId="45" fillId="0" borderId="16" xfId="0" applyNumberFormat="1" applyFont="1" applyBorder="1" applyAlignment="1">
      <alignment horizontal="center" vertical="center" textRotation="90" wrapText="1" shrinkToFit="1"/>
    </xf>
    <xf numFmtId="169" fontId="45" fillId="0" borderId="16" xfId="0" applyNumberFormat="1" applyFont="1" applyBorder="1" applyAlignment="1">
      <alignment horizontal="center" vertical="center"/>
    </xf>
    <xf numFmtId="169" fontId="45" fillId="0" borderId="11" xfId="0" applyNumberFormat="1" applyFont="1" applyBorder="1" applyAlignment="1">
      <alignment horizontal="center" vertical="center" wrapText="1" shrinkToFit="1"/>
    </xf>
    <xf numFmtId="0" fontId="44" fillId="0" borderId="15" xfId="0" applyFont="1" applyBorder="1" applyAlignment="1">
      <alignment horizontal="right"/>
    </xf>
    <xf numFmtId="0" fontId="44" fillId="0" borderId="19" xfId="0" applyFont="1" applyBorder="1" applyAlignment="1">
      <alignment horizontal="right"/>
    </xf>
    <xf numFmtId="0" fontId="44" fillId="0" borderId="18" xfId="0" applyFont="1" applyBorder="1" applyAlignment="1">
      <alignment horizontal="right"/>
    </xf>
    <xf numFmtId="170" fontId="45" fillId="0" borderId="11" xfId="0" applyNumberFormat="1" applyFont="1" applyBorder="1" applyAlignment="1">
      <alignment horizontal="center" vertical="center" textRotation="90" wrapText="1" shrinkToFit="1"/>
    </xf>
    <xf numFmtId="169" fontId="45" fillId="0" borderId="11" xfId="0" applyNumberFormat="1" applyFont="1" applyBorder="1" applyAlignment="1">
      <alignment horizontal="center" vertical="top" textRotation="90" wrapText="1" shrinkToFit="1"/>
    </xf>
    <xf numFmtId="169" fontId="45" fillId="0" borderId="11" xfId="0" applyNumberFormat="1" applyFont="1" applyBorder="1" applyAlignment="1">
      <alignment horizontal="center" vertical="center" textRotation="90" wrapText="1" shrinkToFit="1"/>
    </xf>
    <xf numFmtId="169" fontId="45" fillId="0" borderId="11" xfId="0" applyNumberFormat="1" applyFont="1" applyBorder="1" applyAlignment="1">
      <alignment horizontal="center" vertical="center"/>
    </xf>
    <xf numFmtId="169" fontId="45" fillId="0" borderId="17" xfId="0" applyNumberFormat="1" applyFont="1" applyBorder="1" applyAlignment="1">
      <alignment horizontal="center" vertical="center" wrapText="1" shrinkToFit="1"/>
    </xf>
    <xf numFmtId="170" fontId="45" fillId="0" borderId="17" xfId="0" applyNumberFormat="1" applyFont="1" applyBorder="1" applyAlignment="1">
      <alignment horizontal="center" vertical="center" textRotation="90" wrapText="1" shrinkToFit="1"/>
    </xf>
    <xf numFmtId="169" fontId="45" fillId="0" borderId="17" xfId="0" applyNumberFormat="1" applyFont="1" applyBorder="1" applyAlignment="1">
      <alignment horizontal="center" vertical="center" textRotation="90" wrapText="1" shrinkToFit="1"/>
    </xf>
    <xf numFmtId="169" fontId="45" fillId="0" borderId="17" xfId="0" applyNumberFormat="1" applyFont="1" applyBorder="1" applyAlignment="1">
      <alignment horizontal="center" vertical="center"/>
    </xf>
    <xf numFmtId="4" fontId="45" fillId="0" borderId="13" xfId="191" applyNumberFormat="1" applyFont="1" applyBorder="1" applyAlignment="1">
      <alignment horizontal="center" vertical="center" wrapText="1"/>
    </xf>
    <xf numFmtId="4" fontId="44" fillId="0" borderId="17" xfId="191" applyNumberFormat="1" applyFont="1" applyBorder="1" applyAlignment="1">
      <alignment horizontal="right" vertical="center" wrapText="1"/>
    </xf>
    <xf numFmtId="4" fontId="45" fillId="0" borderId="13" xfId="191" applyNumberFormat="1" applyFont="1" applyBorder="1" applyAlignment="1">
      <alignment horizontal="center" vertical="center" textRotation="90" wrapText="1"/>
    </xf>
    <xf numFmtId="0" fontId="48" fillId="0" borderId="0" xfId="0" applyFont="1" applyAlignment="1">
      <alignment horizontal="left" wrapText="1"/>
    </xf>
    <xf numFmtId="169" fontId="45" fillId="0" borderId="14" xfId="0" applyNumberFormat="1" applyFont="1" applyBorder="1" applyAlignment="1">
      <alignment horizontal="center" vertical="center" wrapText="1" shrinkToFit="1"/>
    </xf>
    <xf numFmtId="169" fontId="45" fillId="0" borderId="12" xfId="0" applyNumberFormat="1" applyFont="1" applyBorder="1" applyAlignment="1">
      <alignment horizontal="center" vertical="center" wrapText="1" shrinkToFit="1"/>
    </xf>
  </cellXfs>
  <cellStyles count="250">
    <cellStyle name="_UAS_VS" xfId="45" xr:uid="{00000000-0005-0000-0000-000000000000}"/>
    <cellStyle name="1. izcēlums" xfId="2" xr:uid="{00000000-0005-0000-0000-000001000000}"/>
    <cellStyle name="2. izcēlums" xfId="3" xr:uid="{00000000-0005-0000-0000-000002000000}"/>
    <cellStyle name="20% - Accent1 2" xfId="4" xr:uid="{00000000-0005-0000-0000-000003000000}"/>
    <cellStyle name="20% - Accent2 2" xfId="5" xr:uid="{00000000-0005-0000-0000-000004000000}"/>
    <cellStyle name="20% - Accent3 2" xfId="6" xr:uid="{00000000-0005-0000-0000-000005000000}"/>
    <cellStyle name="20% - Accent4 2" xfId="7" xr:uid="{00000000-0005-0000-0000-000006000000}"/>
    <cellStyle name="20% - Accent5 2" xfId="8" xr:uid="{00000000-0005-0000-0000-000007000000}"/>
    <cellStyle name="20% - Accent6 2" xfId="9" xr:uid="{00000000-0005-0000-0000-000008000000}"/>
    <cellStyle name="20% no 1. izcēluma" xfId="10" xr:uid="{00000000-0005-0000-0000-000009000000}"/>
    <cellStyle name="20% no 2. izcēluma" xfId="11" xr:uid="{00000000-0005-0000-0000-00000A000000}"/>
    <cellStyle name="20% no 3. izcēluma" xfId="12" xr:uid="{00000000-0005-0000-0000-00000B000000}"/>
    <cellStyle name="20% no 4. izcēluma" xfId="13" xr:uid="{00000000-0005-0000-0000-00000C000000}"/>
    <cellStyle name="20% no 5. izcēluma" xfId="14" xr:uid="{00000000-0005-0000-0000-00000D000000}"/>
    <cellStyle name="20% no 6. izcēluma" xfId="15" xr:uid="{00000000-0005-0000-0000-00000E000000}"/>
    <cellStyle name="3. izcēlums " xfId="16" xr:uid="{00000000-0005-0000-0000-00000F000000}"/>
    <cellStyle name="4. izcēlums" xfId="17" xr:uid="{00000000-0005-0000-0000-000010000000}"/>
    <cellStyle name="40% - Accent1 2" xfId="18" xr:uid="{00000000-0005-0000-0000-000011000000}"/>
    <cellStyle name="40% - Accent2 2" xfId="19" xr:uid="{00000000-0005-0000-0000-000012000000}"/>
    <cellStyle name="40% - Accent3 2" xfId="20" xr:uid="{00000000-0005-0000-0000-000013000000}"/>
    <cellStyle name="40% - Accent4 2" xfId="21" xr:uid="{00000000-0005-0000-0000-000014000000}"/>
    <cellStyle name="40% - Accent5 2" xfId="22" xr:uid="{00000000-0005-0000-0000-000015000000}"/>
    <cellStyle name="40% - Accent6 2" xfId="23" xr:uid="{00000000-0005-0000-0000-000016000000}"/>
    <cellStyle name="40% no 1. izcēluma" xfId="24" xr:uid="{00000000-0005-0000-0000-000017000000}"/>
    <cellStyle name="40% no 2. izcēluma" xfId="25" xr:uid="{00000000-0005-0000-0000-000018000000}"/>
    <cellStyle name="40% no 3. izcēluma" xfId="26" xr:uid="{00000000-0005-0000-0000-000019000000}"/>
    <cellStyle name="40% no 4. izcēluma" xfId="27" xr:uid="{00000000-0005-0000-0000-00001A000000}"/>
    <cellStyle name="40% no 5. izcēluma" xfId="28" xr:uid="{00000000-0005-0000-0000-00001B000000}"/>
    <cellStyle name="40% no 6. izcēluma" xfId="29" xr:uid="{00000000-0005-0000-0000-00001C000000}"/>
    <cellStyle name="5. izcēlums" xfId="30" xr:uid="{00000000-0005-0000-0000-00001D000000}"/>
    <cellStyle name="6. izcēlums" xfId="31" xr:uid="{00000000-0005-0000-0000-00001E000000}"/>
    <cellStyle name="60% - Accent1 2" xfId="32" xr:uid="{00000000-0005-0000-0000-00001F000000}"/>
    <cellStyle name="60% - Accent2 2" xfId="33" xr:uid="{00000000-0005-0000-0000-000020000000}"/>
    <cellStyle name="60% - Accent3 2" xfId="34" xr:uid="{00000000-0005-0000-0000-000021000000}"/>
    <cellStyle name="60% - Accent4 2" xfId="35" xr:uid="{00000000-0005-0000-0000-000022000000}"/>
    <cellStyle name="60% - Accent4 8" xfId="36" xr:uid="{00000000-0005-0000-0000-000023000000}"/>
    <cellStyle name="60% - Accent5 2" xfId="37" xr:uid="{00000000-0005-0000-0000-000024000000}"/>
    <cellStyle name="60% - Accent6 2" xfId="38" xr:uid="{00000000-0005-0000-0000-000025000000}"/>
    <cellStyle name="60% no 1. izcēluma" xfId="39" xr:uid="{00000000-0005-0000-0000-000026000000}"/>
    <cellStyle name="60% no 2. izcēluma" xfId="40" xr:uid="{00000000-0005-0000-0000-000027000000}"/>
    <cellStyle name="60% no 3. izcēluma" xfId="41" xr:uid="{00000000-0005-0000-0000-000028000000}"/>
    <cellStyle name="60% no 4. izcēluma" xfId="42" xr:uid="{00000000-0005-0000-0000-000029000000}"/>
    <cellStyle name="60% no 5. izcēluma" xfId="43" xr:uid="{00000000-0005-0000-0000-00002A000000}"/>
    <cellStyle name="60% no 6. izcēluma" xfId="44" xr:uid="{00000000-0005-0000-0000-00002B000000}"/>
    <cellStyle name="Accent1 2" xfId="46" xr:uid="{00000000-0005-0000-0000-00002C000000}"/>
    <cellStyle name="Accent2 2" xfId="47" xr:uid="{00000000-0005-0000-0000-00002D000000}"/>
    <cellStyle name="Accent3 2" xfId="48" xr:uid="{00000000-0005-0000-0000-00002E000000}"/>
    <cellStyle name="Accent4 2" xfId="49" xr:uid="{00000000-0005-0000-0000-00002F000000}"/>
    <cellStyle name="Accent4 9" xfId="203" xr:uid="{00000000-0005-0000-0000-000030000000}"/>
    <cellStyle name="Accent5 2" xfId="50" xr:uid="{00000000-0005-0000-0000-000031000000}"/>
    <cellStyle name="Accent6 2" xfId="51" xr:uid="{00000000-0005-0000-0000-000032000000}"/>
    <cellStyle name="Aprēķināšana" xfId="52" xr:uid="{00000000-0005-0000-0000-000033000000}"/>
    <cellStyle name="Aprēķināšana 2" xfId="53" xr:uid="{00000000-0005-0000-0000-000034000000}"/>
    <cellStyle name="Atdalītāji_862_Elizabetes_21A_rekonstrukcija" xfId="54" xr:uid="{00000000-0005-0000-0000-000035000000}"/>
    <cellStyle name="Bad 2" xfId="55" xr:uid="{00000000-0005-0000-0000-000036000000}"/>
    <cellStyle name="Brīdinājuma teksts" xfId="56" xr:uid="{00000000-0005-0000-0000-000037000000}"/>
    <cellStyle name="Calculation 2" xfId="57" xr:uid="{00000000-0005-0000-0000-000038000000}"/>
    <cellStyle name="Calculation 3" xfId="58" xr:uid="{00000000-0005-0000-0000-000039000000}"/>
    <cellStyle name="Calculation 4" xfId="59" xr:uid="{00000000-0005-0000-0000-00003A000000}"/>
    <cellStyle name="Calculation 5" xfId="60" xr:uid="{00000000-0005-0000-0000-00003B000000}"/>
    <cellStyle name="Check Cell 2" xfId="61" xr:uid="{00000000-0005-0000-0000-00003C000000}"/>
    <cellStyle name="Comma" xfId="1" builtinId="3"/>
    <cellStyle name="Comma 2" xfId="62" xr:uid="{00000000-0005-0000-0000-00003E000000}"/>
    <cellStyle name="Comma 2 2" xfId="214" xr:uid="{00000000-0005-0000-0000-00003F000000}"/>
    <cellStyle name="Comma 2 4 2 2" xfId="211" xr:uid="{00000000-0005-0000-0000-000040000000}"/>
    <cellStyle name="Comma 3" xfId="63" xr:uid="{00000000-0005-0000-0000-000041000000}"/>
    <cellStyle name="Comma 3 2" xfId="64" xr:uid="{00000000-0005-0000-0000-000042000000}"/>
    <cellStyle name="Comma 3 2 2" xfId="65" xr:uid="{00000000-0005-0000-0000-000043000000}"/>
    <cellStyle name="Comma 4" xfId="245" xr:uid="{F01F74FD-547C-4C02-A174-8FF2927865E0}"/>
    <cellStyle name="Comma 51" xfId="192" xr:uid="{00000000-0005-0000-0000-000044000000}"/>
    <cellStyle name="Comma 51 2" xfId="232" xr:uid="{A42257CE-7A02-4E90-8231-9D1241097BA3}"/>
    <cellStyle name="Excel Built-in Normal" xfId="198" xr:uid="{00000000-0005-0000-0000-000045000000}"/>
    <cellStyle name="Excel Built-in Normal 2" xfId="191" xr:uid="{00000000-0005-0000-0000-000046000000}"/>
    <cellStyle name="Excel Built-in Normal 3 2" xfId="187" xr:uid="{00000000-0005-0000-0000-000047000000}"/>
    <cellStyle name="Explanatory Text 2" xfId="66" xr:uid="{00000000-0005-0000-0000-000048000000}"/>
    <cellStyle name="Good 2" xfId="67" xr:uid="{00000000-0005-0000-0000-000049000000}"/>
    <cellStyle name="Heading 1 2" xfId="68" xr:uid="{00000000-0005-0000-0000-00004A000000}"/>
    <cellStyle name="Heading 2 2" xfId="69" xr:uid="{00000000-0005-0000-0000-00004B000000}"/>
    <cellStyle name="Heading 3 2" xfId="70" xr:uid="{00000000-0005-0000-0000-00004C000000}"/>
    <cellStyle name="Heading 4 2" xfId="71" xr:uid="{00000000-0005-0000-0000-00004D000000}"/>
    <cellStyle name="Ievade" xfId="72" xr:uid="{00000000-0005-0000-0000-00004F000000}"/>
    <cellStyle name="Ievade 2" xfId="73" xr:uid="{00000000-0005-0000-0000-000050000000}"/>
    <cellStyle name="Input 2" xfId="74" xr:uid="{00000000-0005-0000-0000-000051000000}"/>
    <cellStyle name="Input 3" xfId="75" xr:uid="{00000000-0005-0000-0000-000052000000}"/>
    <cellStyle name="Input 4" xfId="76" xr:uid="{00000000-0005-0000-0000-000053000000}"/>
    <cellStyle name="Input 5" xfId="77" xr:uid="{00000000-0005-0000-0000-000054000000}"/>
    <cellStyle name="Izvade" xfId="78" xr:uid="{00000000-0005-0000-0000-000055000000}"/>
    <cellStyle name="Izvade 2" xfId="79" xr:uid="{00000000-0005-0000-0000-000056000000}"/>
    <cellStyle name="Kopsumma" xfId="80" xr:uid="{00000000-0005-0000-0000-000057000000}"/>
    <cellStyle name="Kopsumma 2" xfId="81" xr:uid="{00000000-0005-0000-0000-000058000000}"/>
    <cellStyle name="Labs 2" xfId="82" xr:uid="{00000000-0005-0000-0000-000059000000}"/>
    <cellStyle name="Linked Cell 2" xfId="83" xr:uid="{00000000-0005-0000-0000-00005A000000}"/>
    <cellStyle name="Neitrāls" xfId="84" xr:uid="{00000000-0005-0000-0000-00005B000000}"/>
    <cellStyle name="Neutral 2" xfId="85" xr:uid="{00000000-0005-0000-0000-00005C000000}"/>
    <cellStyle name="Neutral 3" xfId="86" xr:uid="{00000000-0005-0000-0000-00005D000000}"/>
    <cellStyle name="Neutral 4" xfId="87" xr:uid="{00000000-0005-0000-0000-00005E000000}"/>
    <cellStyle name="Neutral 5" xfId="88" xr:uid="{00000000-0005-0000-0000-00005F000000}"/>
    <cellStyle name="Normal" xfId="0" builtinId="0"/>
    <cellStyle name="Normal 10" xfId="89" xr:uid="{00000000-0005-0000-0000-000061000000}"/>
    <cellStyle name="Normal 10 10" xfId="190" xr:uid="{00000000-0005-0000-0000-000062000000}"/>
    <cellStyle name="Normal 10 12" xfId="208" xr:uid="{00000000-0005-0000-0000-000063000000}"/>
    <cellStyle name="Normal 10 14" xfId="90" xr:uid="{00000000-0005-0000-0000-000064000000}"/>
    <cellStyle name="Normal 10 2" xfId="91" xr:uid="{00000000-0005-0000-0000-000065000000}"/>
    <cellStyle name="Normal 11" xfId="92" xr:uid="{00000000-0005-0000-0000-000066000000}"/>
    <cellStyle name="Normal 11 2" xfId="93" xr:uid="{00000000-0005-0000-0000-000067000000}"/>
    <cellStyle name="Normal 12" xfId="94" xr:uid="{00000000-0005-0000-0000-000068000000}"/>
    <cellStyle name="Normal 13" xfId="95" xr:uid="{00000000-0005-0000-0000-000069000000}"/>
    <cellStyle name="Normal 138" xfId="96" xr:uid="{00000000-0005-0000-0000-00006A000000}"/>
    <cellStyle name="Normal 14" xfId="97" xr:uid="{00000000-0005-0000-0000-00006B000000}"/>
    <cellStyle name="Normal 14 18" xfId="98" xr:uid="{00000000-0005-0000-0000-00006C000000}"/>
    <cellStyle name="Normal 15" xfId="99" xr:uid="{00000000-0005-0000-0000-00006D000000}"/>
    <cellStyle name="Normal 16" xfId="195" xr:uid="{00000000-0005-0000-0000-00006E000000}"/>
    <cellStyle name="Normal 163" xfId="206" xr:uid="{00000000-0005-0000-0000-00006F000000}"/>
    <cellStyle name="Normal 17" xfId="100" xr:uid="{00000000-0005-0000-0000-000070000000}"/>
    <cellStyle name="Normal 173" xfId="101" xr:uid="{00000000-0005-0000-0000-000071000000}"/>
    <cellStyle name="Normal 174" xfId="102" xr:uid="{00000000-0005-0000-0000-000072000000}"/>
    <cellStyle name="Normal 176" xfId="103" xr:uid="{00000000-0005-0000-0000-000073000000}"/>
    <cellStyle name="Normal 179" xfId="104" xr:uid="{00000000-0005-0000-0000-000074000000}"/>
    <cellStyle name="Normal 18" xfId="105" xr:uid="{00000000-0005-0000-0000-000075000000}"/>
    <cellStyle name="Normal 181" xfId="106" xr:uid="{00000000-0005-0000-0000-000076000000}"/>
    <cellStyle name="Normal 19" xfId="107" xr:uid="{00000000-0005-0000-0000-000077000000}"/>
    <cellStyle name="Normal 197" xfId="108" xr:uid="{00000000-0005-0000-0000-000078000000}"/>
    <cellStyle name="Normal 2" xfId="109" xr:uid="{00000000-0005-0000-0000-000079000000}"/>
    <cellStyle name="Normal 2 10" xfId="210" xr:uid="{00000000-0005-0000-0000-00007A000000}"/>
    <cellStyle name="Normal 2 10 2 2" xfId="110" xr:uid="{00000000-0005-0000-0000-00007B000000}"/>
    <cellStyle name="Normal 2 10 2 2 2" xfId="207" xr:uid="{00000000-0005-0000-0000-00007C000000}"/>
    <cellStyle name="Normal 2 18" xfId="111" xr:uid="{00000000-0005-0000-0000-00007D000000}"/>
    <cellStyle name="Normal 2 2" xfId="112" xr:uid="{00000000-0005-0000-0000-00007E000000}"/>
    <cellStyle name="Normal 2 2 2" xfId="240" xr:uid="{BAC41D0F-4DD2-4DBA-9732-AB1026E85ED8}"/>
    <cellStyle name="Normal 2 2 2 2 2" xfId="243" xr:uid="{FD423396-493D-4FAA-815D-7B78DEAB8550}"/>
    <cellStyle name="Normal 2 2 3" xfId="113" xr:uid="{00000000-0005-0000-0000-00007F000000}"/>
    <cellStyle name="Normal 2 2_KOPS1" xfId="114" xr:uid="{00000000-0005-0000-0000-000080000000}"/>
    <cellStyle name="Normal 2 3" xfId="115" xr:uid="{00000000-0005-0000-0000-000081000000}"/>
    <cellStyle name="Normal 2 3 4 2" xfId="116" xr:uid="{00000000-0005-0000-0000-000082000000}"/>
    <cellStyle name="Normal 2 8" xfId="117" xr:uid="{00000000-0005-0000-0000-000083000000}"/>
    <cellStyle name="Normal 2_1_2" xfId="120" xr:uid="{00000000-0005-0000-0000-000084000000}"/>
    <cellStyle name="Normal 20" xfId="196" xr:uid="{00000000-0005-0000-0000-000085000000}"/>
    <cellStyle name="Normal 21" xfId="199" xr:uid="{00000000-0005-0000-0000-000086000000}"/>
    <cellStyle name="Normal 21 2" xfId="234" xr:uid="{F7830BC8-3BF4-4CDC-829F-C1E45A920122}"/>
    <cellStyle name="Normal 214" xfId="189" xr:uid="{00000000-0005-0000-0000-000087000000}"/>
    <cellStyle name="Normal 214 2" xfId="231" xr:uid="{F3871391-1A7C-48A9-82BA-026DBCF22BD2}"/>
    <cellStyle name="Normal 22" xfId="200" xr:uid="{00000000-0005-0000-0000-000088000000}"/>
    <cellStyle name="Normal 22 2" xfId="235" xr:uid="{682CA96B-2E35-4675-AEF9-7A687FEA8882}"/>
    <cellStyle name="Normal 23" xfId="201" xr:uid="{00000000-0005-0000-0000-000089000000}"/>
    <cellStyle name="Normal 23 2" xfId="236" xr:uid="{0681A4FA-5E70-4A4F-A41D-F32855F1B501}"/>
    <cellStyle name="Normal 24" xfId="118" xr:uid="{00000000-0005-0000-0000-00008A000000}"/>
    <cellStyle name="Normal 25" xfId="202" xr:uid="{00000000-0005-0000-0000-00008B000000}"/>
    <cellStyle name="Normal 25 2" xfId="237" xr:uid="{8A3A4618-5670-423E-9966-07D49528037B}"/>
    <cellStyle name="Normal 26" xfId="204" xr:uid="{00000000-0005-0000-0000-00008C000000}"/>
    <cellStyle name="Normal 27" xfId="205" xr:uid="{00000000-0005-0000-0000-00008D000000}"/>
    <cellStyle name="Normal 28" xfId="119" xr:uid="{00000000-0005-0000-0000-00008E000000}"/>
    <cellStyle name="Normal 29" xfId="213" xr:uid="{00000000-0005-0000-0000-00008F000000}"/>
    <cellStyle name="Normal 29 2" xfId="238" xr:uid="{3F192BDE-D430-45D9-BE92-2A5420CB2E0D}"/>
    <cellStyle name="Normal 3" xfId="121" xr:uid="{00000000-0005-0000-0000-000090000000}"/>
    <cellStyle name="Normal 3 10 2 2" xfId="188" xr:uid="{00000000-0005-0000-0000-000091000000}"/>
    <cellStyle name="Normal 3 2" xfId="122" xr:uid="{00000000-0005-0000-0000-000092000000}"/>
    <cellStyle name="Normal 3 2 3 3" xfId="123" xr:uid="{00000000-0005-0000-0000-000093000000}"/>
    <cellStyle name="Normal 3 29" xfId="124" xr:uid="{00000000-0005-0000-0000-000094000000}"/>
    <cellStyle name="Normal 3 29 2" xfId="125" xr:uid="{00000000-0005-0000-0000-000095000000}"/>
    <cellStyle name="Normal 3 3" xfId="126" xr:uid="{00000000-0005-0000-0000-000096000000}"/>
    <cellStyle name="Normal 3 4" xfId="197" xr:uid="{00000000-0005-0000-0000-000097000000}"/>
    <cellStyle name="Normal 3 4 2" xfId="233" xr:uid="{1CD806E6-CA26-4C94-B475-C71902EB5D70}"/>
    <cellStyle name="Normal 3 69" xfId="127" xr:uid="{00000000-0005-0000-0000-000098000000}"/>
    <cellStyle name="Normal 30" xfId="215" xr:uid="{00000000-0005-0000-0000-000099000000}"/>
    <cellStyle name="Normal 30 2" xfId="239" xr:uid="{367A8A24-9085-4392-ACE1-34121C1E6CDE}"/>
    <cellStyle name="Normal 31" xfId="216" xr:uid="{00000000-0005-0000-0000-00009A000000}"/>
    <cellStyle name="Normal 32" xfId="217" xr:uid="{00000000-0005-0000-0000-00009B000000}"/>
    <cellStyle name="Normal 33" xfId="218" xr:uid="{00000000-0005-0000-0000-00009C000000}"/>
    <cellStyle name="Normal 34" xfId="128" xr:uid="{00000000-0005-0000-0000-00009D000000}"/>
    <cellStyle name="Normal 35" xfId="129" xr:uid="{00000000-0005-0000-0000-00009E000000}"/>
    <cellStyle name="Normal 36" xfId="219" xr:uid="{00000000-0005-0000-0000-00009F000000}"/>
    <cellStyle name="Normal 37" xfId="130" xr:uid="{00000000-0005-0000-0000-0000A0000000}"/>
    <cellStyle name="Normal 38" xfId="220" xr:uid="{00000000-0005-0000-0000-0000A1000000}"/>
    <cellStyle name="Normal 39" xfId="221" xr:uid="{00000000-0005-0000-0000-0000A2000000}"/>
    <cellStyle name="Normal 4" xfId="131" xr:uid="{00000000-0005-0000-0000-0000A3000000}"/>
    <cellStyle name="Normal 4 2" xfId="132" xr:uid="{00000000-0005-0000-0000-0000A4000000}"/>
    <cellStyle name="Normal 4 2 2" xfId="133" xr:uid="{00000000-0005-0000-0000-0000A5000000}"/>
    <cellStyle name="Normal 4 3" xfId="134" xr:uid="{00000000-0005-0000-0000-0000A6000000}"/>
    <cellStyle name="Normal 4_KOPS1" xfId="137" xr:uid="{00000000-0005-0000-0000-0000A7000000}"/>
    <cellStyle name="Normal 40" xfId="222" xr:uid="{00000000-0005-0000-0000-0000A8000000}"/>
    <cellStyle name="Normal 40 2" xfId="135" xr:uid="{00000000-0005-0000-0000-0000A9000000}"/>
    <cellStyle name="Normal 41" xfId="136" xr:uid="{00000000-0005-0000-0000-0000AA000000}"/>
    <cellStyle name="Normal 42" xfId="223" xr:uid="{00000000-0005-0000-0000-0000AB000000}"/>
    <cellStyle name="Normal 43" xfId="224" xr:uid="{00000000-0005-0000-0000-0000AC000000}"/>
    <cellStyle name="Normal 44" xfId="225" xr:uid="{00000000-0005-0000-0000-0000AD000000}"/>
    <cellStyle name="Normal 45" xfId="226" xr:uid="{00000000-0005-0000-0000-0000AE000000}"/>
    <cellStyle name="Normal 46" xfId="227" xr:uid="{00000000-0005-0000-0000-0000AF000000}"/>
    <cellStyle name="Normal 47" xfId="228" xr:uid="{00000000-0005-0000-0000-0000B0000000}"/>
    <cellStyle name="Normal 48" xfId="229" xr:uid="{00000000-0005-0000-0000-0000B1000000}"/>
    <cellStyle name="Normal 49" xfId="230" xr:uid="{00000000-0005-0000-0000-0000B2000000}"/>
    <cellStyle name="Normal 5" xfId="138" xr:uid="{00000000-0005-0000-0000-0000B3000000}"/>
    <cellStyle name="Normal 5 2" xfId="139" xr:uid="{00000000-0005-0000-0000-0000B4000000}"/>
    <cellStyle name="Normal 50" xfId="244" xr:uid="{B94D559A-F40A-4A13-A17C-2E364AEB2D9B}"/>
    <cellStyle name="Normal 51" xfId="246" xr:uid="{54BF26D2-F6EF-4FB0-AF99-EF9091871DD3}"/>
    <cellStyle name="Normal 52" xfId="247" xr:uid="{6BB30A49-A89D-46E8-9198-CABA51D6E34F}"/>
    <cellStyle name="Normal 53" xfId="248" xr:uid="{8CB949EC-F373-407A-AB73-6BFBA185D248}"/>
    <cellStyle name="Normal 54" xfId="249" xr:uid="{34B11A55-6107-4215-8A51-18AF3EB460D3}"/>
    <cellStyle name="Normal 6" xfId="140" xr:uid="{00000000-0005-0000-0000-0000B6000000}"/>
    <cellStyle name="Normal 6 2" xfId="141" xr:uid="{00000000-0005-0000-0000-0000B7000000}"/>
    <cellStyle name="Normal 62" xfId="209" xr:uid="{00000000-0005-0000-0000-0000B8000000}"/>
    <cellStyle name="Normal 66 2" xfId="142" xr:uid="{00000000-0005-0000-0000-0000B9000000}"/>
    <cellStyle name="Normal 7" xfId="143" xr:uid="{00000000-0005-0000-0000-0000BA000000}"/>
    <cellStyle name="Normal 8" xfId="144" xr:uid="{00000000-0005-0000-0000-0000BB000000}"/>
    <cellStyle name="Normal 9" xfId="145" xr:uid="{00000000-0005-0000-0000-0000BC000000}"/>
    <cellStyle name="Normal_1_TAME_Juglas-14A_FINAL" xfId="242" xr:uid="{D66947C4-0B9D-49A6-88F8-4491723B512F}"/>
    <cellStyle name="Normal_5" xfId="194" xr:uid="{00000000-0005-0000-0000-0000BD000000}"/>
    <cellStyle name="Normal_Kopsavilkuma tāme Nr. T-0809-25-I" xfId="146" xr:uid="{00000000-0005-0000-0000-0000C0000000}"/>
    <cellStyle name="Normal_lokalas tames forma2" xfId="193" xr:uid="{00000000-0005-0000-0000-0000C1000000}"/>
    <cellStyle name="Nosaukums" xfId="147" xr:uid="{00000000-0005-0000-0000-0000C6000000}"/>
    <cellStyle name="Note 2" xfId="148" xr:uid="{00000000-0005-0000-0000-0000C7000000}"/>
    <cellStyle name="Output 2" xfId="149" xr:uid="{00000000-0005-0000-0000-0000C8000000}"/>
    <cellStyle name="Output 3" xfId="150" xr:uid="{00000000-0005-0000-0000-0000C9000000}"/>
    <cellStyle name="Output 4" xfId="151" xr:uid="{00000000-0005-0000-0000-0000CA000000}"/>
    <cellStyle name="Output 5" xfId="152" xr:uid="{00000000-0005-0000-0000-0000CB000000}"/>
    <cellStyle name="Parastais 3" xfId="153" xr:uid="{00000000-0005-0000-0000-0000CC000000}"/>
    <cellStyle name="Parastais 3 2" xfId="154" xr:uid="{00000000-0005-0000-0000-0000CD000000}"/>
    <cellStyle name="Parastais_Kopija no LNB MEP 17_07_2007_LV 3" xfId="155" xr:uid="{00000000-0005-0000-0000-0000CE000000}"/>
    <cellStyle name="Parasts 2" xfId="156" xr:uid="{00000000-0005-0000-0000-0000CF000000}"/>
    <cellStyle name="Parasts 2 2" xfId="157" xr:uid="{00000000-0005-0000-0000-0000D0000000}"/>
    <cellStyle name="Parasts 2 2 2" xfId="158" xr:uid="{00000000-0005-0000-0000-0000D1000000}"/>
    <cellStyle name="Parasts 2 3" xfId="159" xr:uid="{00000000-0005-0000-0000-0000D2000000}"/>
    <cellStyle name="Parasts 3" xfId="160" xr:uid="{00000000-0005-0000-0000-0000D3000000}"/>
    <cellStyle name="Parasts 4" xfId="161" xr:uid="{00000000-0005-0000-0000-0000D4000000}"/>
    <cellStyle name="Parasts 4 2" xfId="162" xr:uid="{00000000-0005-0000-0000-0000D5000000}"/>
    <cellStyle name="Paskaidrojošs teksts 2" xfId="163" xr:uid="{00000000-0005-0000-0000-0000D7000000}"/>
    <cellStyle name="Pārbaudes šūna 2" xfId="165" xr:uid="{00000000-0005-0000-0000-0000D6000000}"/>
    <cellStyle name="Percent" xfId="241" builtinId="5"/>
    <cellStyle name="Piezīme 2" xfId="164" xr:uid="{00000000-0005-0000-0000-0000D8000000}"/>
    <cellStyle name="Saistītā šūna" xfId="166" xr:uid="{00000000-0005-0000-0000-0000D9000000}"/>
    <cellStyle name="Sisestus" xfId="167" xr:uid="{00000000-0005-0000-0000-0000DA000000}"/>
    <cellStyle name="Sisestus 2" xfId="168" xr:uid="{00000000-0005-0000-0000-0000DB000000}"/>
    <cellStyle name="Slikts 2" xfId="169" xr:uid="{00000000-0005-0000-0000-0000DC000000}"/>
    <cellStyle name="Stils 1" xfId="170" xr:uid="{00000000-0005-0000-0000-0000DD000000}"/>
    <cellStyle name="Stils 1 4" xfId="212" xr:uid="{00000000-0005-0000-0000-0000DE000000}"/>
    <cellStyle name="Style 1" xfId="171" xr:uid="{00000000-0005-0000-0000-0000DF000000}"/>
    <cellStyle name="Style 1 2" xfId="172" xr:uid="{00000000-0005-0000-0000-0000E0000000}"/>
    <cellStyle name="Style 1 2 2" xfId="173" xr:uid="{00000000-0005-0000-0000-0000E1000000}"/>
    <cellStyle name="Style 1 3" xfId="174" xr:uid="{00000000-0005-0000-0000-0000E2000000}"/>
    <cellStyle name="Title 2" xfId="175" xr:uid="{00000000-0005-0000-0000-0000E3000000}"/>
    <cellStyle name="Title 3" xfId="176" xr:uid="{00000000-0005-0000-0000-0000E4000000}"/>
    <cellStyle name="Total 2" xfId="177" xr:uid="{00000000-0005-0000-0000-0000E5000000}"/>
    <cellStyle name="Total 3" xfId="178" xr:uid="{00000000-0005-0000-0000-0000E6000000}"/>
    <cellStyle name="Virsraksts 1 2" xfId="179" xr:uid="{00000000-0005-0000-0000-0000E7000000}"/>
    <cellStyle name="Virsraksts 2 2" xfId="180" xr:uid="{00000000-0005-0000-0000-0000E8000000}"/>
    <cellStyle name="Virsraksts 3 2" xfId="181" xr:uid="{00000000-0005-0000-0000-0000E9000000}"/>
    <cellStyle name="Virsraksts 4 2" xfId="182" xr:uid="{00000000-0005-0000-0000-0000EA000000}"/>
    <cellStyle name="Warning Text 2" xfId="183" xr:uid="{00000000-0005-0000-0000-0000EB000000}"/>
    <cellStyle name="Warning Text 3" xfId="184" xr:uid="{00000000-0005-0000-0000-0000EC000000}"/>
    <cellStyle name="Обычный_2009-04-27_PED IESN" xfId="185" xr:uid="{00000000-0005-0000-0000-0000ED000000}"/>
    <cellStyle name="Стиль 1" xfId="186" xr:uid="{00000000-0005-0000-0000-0000EE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CC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9900CC"/>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2</xdr:col>
      <xdr:colOff>0</xdr:colOff>
      <xdr:row>21</xdr:row>
      <xdr:rowOff>0</xdr:rowOff>
    </xdr:from>
    <xdr:ext cx="66675" cy="161925"/>
    <xdr:sp macro="" textlink="">
      <xdr:nvSpPr>
        <xdr:cNvPr id="2" name="Text Box 2">
          <a:extLst>
            <a:ext uri="{FF2B5EF4-FFF2-40B4-BE49-F238E27FC236}">
              <a16:creationId xmlns:a16="http://schemas.microsoft.com/office/drawing/2014/main" id="{3ED63ABB-F2ED-4A36-9E39-1BAD552375B7}"/>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3" name="Text Box 3">
          <a:extLst>
            <a:ext uri="{FF2B5EF4-FFF2-40B4-BE49-F238E27FC236}">
              <a16:creationId xmlns:a16="http://schemas.microsoft.com/office/drawing/2014/main" id="{539F7224-5AB3-4C9F-8A6C-026D8E03C9B5}"/>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4" name="Text Box 4">
          <a:extLst>
            <a:ext uri="{FF2B5EF4-FFF2-40B4-BE49-F238E27FC236}">
              <a16:creationId xmlns:a16="http://schemas.microsoft.com/office/drawing/2014/main" id="{BCBDB72D-6482-4E32-8A91-4A0261869CF1}"/>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5" name="Text Box 5">
          <a:extLst>
            <a:ext uri="{FF2B5EF4-FFF2-40B4-BE49-F238E27FC236}">
              <a16:creationId xmlns:a16="http://schemas.microsoft.com/office/drawing/2014/main" id="{900396F4-61A0-4154-AD26-A4837B9ACE70}"/>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6" name="Text Box 2">
          <a:extLst>
            <a:ext uri="{FF2B5EF4-FFF2-40B4-BE49-F238E27FC236}">
              <a16:creationId xmlns:a16="http://schemas.microsoft.com/office/drawing/2014/main" id="{A2FC2858-D928-4C08-BE06-FA591378B0ED}"/>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7" name="Text Box 3">
          <a:extLst>
            <a:ext uri="{FF2B5EF4-FFF2-40B4-BE49-F238E27FC236}">
              <a16:creationId xmlns:a16="http://schemas.microsoft.com/office/drawing/2014/main" id="{B39F60EE-6990-4D25-85B2-A7219CB507F1}"/>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8" name="Text Box 4">
          <a:extLst>
            <a:ext uri="{FF2B5EF4-FFF2-40B4-BE49-F238E27FC236}">
              <a16:creationId xmlns:a16="http://schemas.microsoft.com/office/drawing/2014/main" id="{C164CADE-D235-4B44-9E46-BA1DA9E13AAE}"/>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9" name="Text Box 5">
          <a:extLst>
            <a:ext uri="{FF2B5EF4-FFF2-40B4-BE49-F238E27FC236}">
              <a16:creationId xmlns:a16="http://schemas.microsoft.com/office/drawing/2014/main" id="{9CF48879-9E3B-4975-B526-0EC71E2F5558}"/>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10" name="Text Box 2">
          <a:extLst>
            <a:ext uri="{FF2B5EF4-FFF2-40B4-BE49-F238E27FC236}">
              <a16:creationId xmlns:a16="http://schemas.microsoft.com/office/drawing/2014/main" id="{F190D259-4DCD-4A0A-BE0B-FCE712D59F6A}"/>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11" name="Text Box 3">
          <a:extLst>
            <a:ext uri="{FF2B5EF4-FFF2-40B4-BE49-F238E27FC236}">
              <a16:creationId xmlns:a16="http://schemas.microsoft.com/office/drawing/2014/main" id="{2FDC0D9E-14A9-45BD-9AFD-B5C33D74D628}"/>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12" name="Text Box 4">
          <a:extLst>
            <a:ext uri="{FF2B5EF4-FFF2-40B4-BE49-F238E27FC236}">
              <a16:creationId xmlns:a16="http://schemas.microsoft.com/office/drawing/2014/main" id="{E3D3A442-AAAD-4BEF-9B0F-93E33910529D}"/>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13" name="Text Box 5">
          <a:extLst>
            <a:ext uri="{FF2B5EF4-FFF2-40B4-BE49-F238E27FC236}">
              <a16:creationId xmlns:a16="http://schemas.microsoft.com/office/drawing/2014/main" id="{4A58AB0D-EA38-4B6E-8533-EB03110DFC8B}"/>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14" name="Text Box 2">
          <a:extLst>
            <a:ext uri="{FF2B5EF4-FFF2-40B4-BE49-F238E27FC236}">
              <a16:creationId xmlns:a16="http://schemas.microsoft.com/office/drawing/2014/main" id="{78153852-D3FA-43F5-A4C0-013E15FFA949}"/>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15" name="Text Box 3">
          <a:extLst>
            <a:ext uri="{FF2B5EF4-FFF2-40B4-BE49-F238E27FC236}">
              <a16:creationId xmlns:a16="http://schemas.microsoft.com/office/drawing/2014/main" id="{C9C44A4B-99FA-4C6F-BC28-10546119D786}"/>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16" name="Text Box 4">
          <a:extLst>
            <a:ext uri="{FF2B5EF4-FFF2-40B4-BE49-F238E27FC236}">
              <a16:creationId xmlns:a16="http://schemas.microsoft.com/office/drawing/2014/main" id="{A80B0349-AC60-4A7E-A774-14B6356F5BEC}"/>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21</xdr:row>
      <xdr:rowOff>0</xdr:rowOff>
    </xdr:from>
    <xdr:ext cx="66675" cy="161925"/>
    <xdr:sp macro="" textlink="">
      <xdr:nvSpPr>
        <xdr:cNvPr id="17" name="Text Box 5">
          <a:extLst>
            <a:ext uri="{FF2B5EF4-FFF2-40B4-BE49-F238E27FC236}">
              <a16:creationId xmlns:a16="http://schemas.microsoft.com/office/drawing/2014/main" id="{2962C6E1-9D1F-48C7-B440-A887C38D40A1}"/>
            </a:ext>
          </a:extLst>
        </xdr:cNvPr>
        <xdr:cNvSpPr txBox="1">
          <a:spLocks noChangeArrowheads="1"/>
        </xdr:cNvSpPr>
      </xdr:nvSpPr>
      <xdr:spPr bwMode="auto">
        <a:xfrm>
          <a:off x="800100" y="568960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38100</xdr:colOff>
      <xdr:row>18</xdr:row>
      <xdr:rowOff>38100</xdr:rowOff>
    </xdr:from>
    <xdr:ext cx="57150" cy="171450"/>
    <xdr:sp macro="" textlink="">
      <xdr:nvSpPr>
        <xdr:cNvPr id="18" name="Text Box 2">
          <a:extLst>
            <a:ext uri="{FF2B5EF4-FFF2-40B4-BE49-F238E27FC236}">
              <a16:creationId xmlns:a16="http://schemas.microsoft.com/office/drawing/2014/main" id="{12E7298D-2E0D-4CF6-8D62-9E436135C3CD}"/>
            </a:ext>
          </a:extLst>
        </xdr:cNvPr>
        <xdr:cNvSpPr txBox="1">
          <a:spLocks noChangeArrowheads="1"/>
        </xdr:cNvSpPr>
      </xdr:nvSpPr>
      <xdr:spPr bwMode="auto">
        <a:xfrm>
          <a:off x="838200" y="5232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38100</xdr:colOff>
      <xdr:row>21</xdr:row>
      <xdr:rowOff>38100</xdr:rowOff>
    </xdr:from>
    <xdr:ext cx="57150" cy="171450"/>
    <xdr:sp macro="" textlink="">
      <xdr:nvSpPr>
        <xdr:cNvPr id="19" name="Text Box 2">
          <a:extLst>
            <a:ext uri="{FF2B5EF4-FFF2-40B4-BE49-F238E27FC236}">
              <a16:creationId xmlns:a16="http://schemas.microsoft.com/office/drawing/2014/main" id="{A24CAA58-61E4-4B36-82C4-58B0BA49CACA}"/>
            </a:ext>
          </a:extLst>
        </xdr:cNvPr>
        <xdr:cNvSpPr txBox="1">
          <a:spLocks noChangeArrowheads="1"/>
        </xdr:cNvSpPr>
      </xdr:nvSpPr>
      <xdr:spPr bwMode="auto">
        <a:xfrm>
          <a:off x="838200" y="57277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38100</xdr:colOff>
      <xdr:row>19</xdr:row>
      <xdr:rowOff>38100</xdr:rowOff>
    </xdr:from>
    <xdr:ext cx="57150" cy="171450"/>
    <xdr:sp macro="" textlink="">
      <xdr:nvSpPr>
        <xdr:cNvPr id="20" name="Text Box 2">
          <a:extLst>
            <a:ext uri="{FF2B5EF4-FFF2-40B4-BE49-F238E27FC236}">
              <a16:creationId xmlns:a16="http://schemas.microsoft.com/office/drawing/2014/main" id="{93D2C58A-58DA-408B-8709-57B164B03DB1}"/>
            </a:ext>
          </a:extLst>
        </xdr:cNvPr>
        <xdr:cNvSpPr txBox="1">
          <a:spLocks noChangeArrowheads="1"/>
        </xdr:cNvSpPr>
      </xdr:nvSpPr>
      <xdr:spPr bwMode="auto">
        <a:xfrm>
          <a:off x="838200" y="53975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38100</xdr:colOff>
      <xdr:row>22</xdr:row>
      <xdr:rowOff>38100</xdr:rowOff>
    </xdr:from>
    <xdr:ext cx="57150" cy="171450"/>
    <xdr:sp macro="" textlink="">
      <xdr:nvSpPr>
        <xdr:cNvPr id="21" name="Text Box 2">
          <a:extLst>
            <a:ext uri="{FF2B5EF4-FFF2-40B4-BE49-F238E27FC236}">
              <a16:creationId xmlns:a16="http://schemas.microsoft.com/office/drawing/2014/main" id="{D85EA8E1-06AD-4DB7-BE65-C7D44EBCAEA8}"/>
            </a:ext>
          </a:extLst>
        </xdr:cNvPr>
        <xdr:cNvSpPr txBox="1">
          <a:spLocks noChangeArrowheads="1"/>
        </xdr:cNvSpPr>
      </xdr:nvSpPr>
      <xdr:spPr bwMode="auto">
        <a:xfrm>
          <a:off x="838200" y="59309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38100</xdr:colOff>
      <xdr:row>22</xdr:row>
      <xdr:rowOff>38100</xdr:rowOff>
    </xdr:from>
    <xdr:ext cx="57150" cy="171450"/>
    <xdr:sp macro="" textlink="">
      <xdr:nvSpPr>
        <xdr:cNvPr id="22" name="Text Box 2">
          <a:extLst>
            <a:ext uri="{FF2B5EF4-FFF2-40B4-BE49-F238E27FC236}">
              <a16:creationId xmlns:a16="http://schemas.microsoft.com/office/drawing/2014/main" id="{29BA8CF7-000A-414D-9995-FC8BA36652F3}"/>
            </a:ext>
          </a:extLst>
        </xdr:cNvPr>
        <xdr:cNvSpPr txBox="1">
          <a:spLocks noChangeArrowheads="1"/>
        </xdr:cNvSpPr>
      </xdr:nvSpPr>
      <xdr:spPr bwMode="auto">
        <a:xfrm>
          <a:off x="38100" y="59309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0</xdr:colOff>
      <xdr:row>19</xdr:row>
      <xdr:rowOff>0</xdr:rowOff>
    </xdr:from>
    <xdr:to>
      <xdr:col>2</xdr:col>
      <xdr:colOff>76200</xdr:colOff>
      <xdr:row>19</xdr:row>
      <xdr:rowOff>19050</xdr:rowOff>
    </xdr:to>
    <xdr:sp macro="" textlink="">
      <xdr:nvSpPr>
        <xdr:cNvPr id="23" name="Text Box 2">
          <a:extLst>
            <a:ext uri="{FF2B5EF4-FFF2-40B4-BE49-F238E27FC236}">
              <a16:creationId xmlns:a16="http://schemas.microsoft.com/office/drawing/2014/main" id="{6EADAC4B-9710-4519-8A21-27E1313436C3}"/>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24" name="Text Box 3">
          <a:extLst>
            <a:ext uri="{FF2B5EF4-FFF2-40B4-BE49-F238E27FC236}">
              <a16:creationId xmlns:a16="http://schemas.microsoft.com/office/drawing/2014/main" id="{669CF467-CC1E-4B80-AAC8-470F63957AE9}"/>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25" name="Text Box 4">
          <a:extLst>
            <a:ext uri="{FF2B5EF4-FFF2-40B4-BE49-F238E27FC236}">
              <a16:creationId xmlns:a16="http://schemas.microsoft.com/office/drawing/2014/main" id="{58710ED4-ADA5-417C-8B55-1C589F89F419}"/>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26" name="Text Box 5">
          <a:extLst>
            <a:ext uri="{FF2B5EF4-FFF2-40B4-BE49-F238E27FC236}">
              <a16:creationId xmlns:a16="http://schemas.microsoft.com/office/drawing/2014/main" id="{46B87F9E-D96F-461E-BC82-51C9EB54CF62}"/>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27" name="Text Box 2">
          <a:extLst>
            <a:ext uri="{FF2B5EF4-FFF2-40B4-BE49-F238E27FC236}">
              <a16:creationId xmlns:a16="http://schemas.microsoft.com/office/drawing/2014/main" id="{E8DF1239-F9A7-4A5C-9397-8228F60945E0}"/>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28" name="Text Box 3">
          <a:extLst>
            <a:ext uri="{FF2B5EF4-FFF2-40B4-BE49-F238E27FC236}">
              <a16:creationId xmlns:a16="http://schemas.microsoft.com/office/drawing/2014/main" id="{81545A2E-B586-4E5D-9E27-D777088BDE46}"/>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29" name="Text Box 4">
          <a:extLst>
            <a:ext uri="{FF2B5EF4-FFF2-40B4-BE49-F238E27FC236}">
              <a16:creationId xmlns:a16="http://schemas.microsoft.com/office/drawing/2014/main" id="{08F7B5DE-3433-4E86-A8D1-5CF1F682B246}"/>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30" name="Text Box 5">
          <a:extLst>
            <a:ext uri="{FF2B5EF4-FFF2-40B4-BE49-F238E27FC236}">
              <a16:creationId xmlns:a16="http://schemas.microsoft.com/office/drawing/2014/main" id="{524A4BBF-A7D3-4D20-BB9F-64F62BDAA3B0}"/>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31" name="Text Box 2">
          <a:extLst>
            <a:ext uri="{FF2B5EF4-FFF2-40B4-BE49-F238E27FC236}">
              <a16:creationId xmlns:a16="http://schemas.microsoft.com/office/drawing/2014/main" id="{E79B81BD-09D8-4CC1-AAEF-CAC1DBF2EDDB}"/>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32" name="Text Box 3">
          <a:extLst>
            <a:ext uri="{FF2B5EF4-FFF2-40B4-BE49-F238E27FC236}">
              <a16:creationId xmlns:a16="http://schemas.microsoft.com/office/drawing/2014/main" id="{0CACBE85-EB32-4CB7-BDAC-F7AF5502BC24}"/>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33" name="Text Box 4">
          <a:extLst>
            <a:ext uri="{FF2B5EF4-FFF2-40B4-BE49-F238E27FC236}">
              <a16:creationId xmlns:a16="http://schemas.microsoft.com/office/drawing/2014/main" id="{57922C0E-F362-4840-B1D3-27AFAD9A10C7}"/>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34" name="Text Box 5">
          <a:extLst>
            <a:ext uri="{FF2B5EF4-FFF2-40B4-BE49-F238E27FC236}">
              <a16:creationId xmlns:a16="http://schemas.microsoft.com/office/drawing/2014/main" id="{1C7462DA-2DB2-4403-9A53-B9DBC4B71236}"/>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35" name="Text Box 2">
          <a:extLst>
            <a:ext uri="{FF2B5EF4-FFF2-40B4-BE49-F238E27FC236}">
              <a16:creationId xmlns:a16="http://schemas.microsoft.com/office/drawing/2014/main" id="{8AC9FFEA-7CAC-41EA-B616-5D37C5619F5D}"/>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36" name="Text Box 3">
          <a:extLst>
            <a:ext uri="{FF2B5EF4-FFF2-40B4-BE49-F238E27FC236}">
              <a16:creationId xmlns:a16="http://schemas.microsoft.com/office/drawing/2014/main" id="{F93BAB80-FB3B-4F76-846A-1ABA88D05331}"/>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37" name="Text Box 4">
          <a:extLst>
            <a:ext uri="{FF2B5EF4-FFF2-40B4-BE49-F238E27FC236}">
              <a16:creationId xmlns:a16="http://schemas.microsoft.com/office/drawing/2014/main" id="{63ECA115-530E-4C9D-A3D1-A04B594FC9C5}"/>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38" name="Text Box 5">
          <a:extLst>
            <a:ext uri="{FF2B5EF4-FFF2-40B4-BE49-F238E27FC236}">
              <a16:creationId xmlns:a16="http://schemas.microsoft.com/office/drawing/2014/main" id="{F17AC776-1F2C-4509-A7E1-FB3D4F576D37}"/>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39" name="Text Box 2">
          <a:extLst>
            <a:ext uri="{FF2B5EF4-FFF2-40B4-BE49-F238E27FC236}">
              <a16:creationId xmlns:a16="http://schemas.microsoft.com/office/drawing/2014/main" id="{A0615655-F9F2-4B9D-B03C-A5DF9324BE95}"/>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40" name="Text Box 3">
          <a:extLst>
            <a:ext uri="{FF2B5EF4-FFF2-40B4-BE49-F238E27FC236}">
              <a16:creationId xmlns:a16="http://schemas.microsoft.com/office/drawing/2014/main" id="{2DB63B46-663C-41D7-8827-712DC350D4A2}"/>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41" name="Text Box 4">
          <a:extLst>
            <a:ext uri="{FF2B5EF4-FFF2-40B4-BE49-F238E27FC236}">
              <a16:creationId xmlns:a16="http://schemas.microsoft.com/office/drawing/2014/main" id="{D113C4FF-A102-4624-B30E-2562312EAFD3}"/>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42" name="Text Box 5">
          <a:extLst>
            <a:ext uri="{FF2B5EF4-FFF2-40B4-BE49-F238E27FC236}">
              <a16:creationId xmlns:a16="http://schemas.microsoft.com/office/drawing/2014/main" id="{664F82DD-DCDF-4AB2-8E9C-F8480B270909}"/>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43" name="Text Box 2">
          <a:extLst>
            <a:ext uri="{FF2B5EF4-FFF2-40B4-BE49-F238E27FC236}">
              <a16:creationId xmlns:a16="http://schemas.microsoft.com/office/drawing/2014/main" id="{5B97EF75-DA9A-4D9F-8101-9ADD506362C1}"/>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44" name="Text Box 3">
          <a:extLst>
            <a:ext uri="{FF2B5EF4-FFF2-40B4-BE49-F238E27FC236}">
              <a16:creationId xmlns:a16="http://schemas.microsoft.com/office/drawing/2014/main" id="{76715687-0428-4D86-AA6D-F4E662D58663}"/>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45" name="Text Box 4">
          <a:extLst>
            <a:ext uri="{FF2B5EF4-FFF2-40B4-BE49-F238E27FC236}">
              <a16:creationId xmlns:a16="http://schemas.microsoft.com/office/drawing/2014/main" id="{4D86BFE6-B9F4-42E9-96BA-0E61840ABFEF}"/>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46" name="Text Box 5">
          <a:extLst>
            <a:ext uri="{FF2B5EF4-FFF2-40B4-BE49-F238E27FC236}">
              <a16:creationId xmlns:a16="http://schemas.microsoft.com/office/drawing/2014/main" id="{414F7C3C-FF20-4E30-8155-F9969A1F7CFF}"/>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47" name="Text Box 2">
          <a:extLst>
            <a:ext uri="{FF2B5EF4-FFF2-40B4-BE49-F238E27FC236}">
              <a16:creationId xmlns:a16="http://schemas.microsoft.com/office/drawing/2014/main" id="{75F808E6-31D5-42C0-B0EC-DB6514585F30}"/>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48" name="Text Box 3">
          <a:extLst>
            <a:ext uri="{FF2B5EF4-FFF2-40B4-BE49-F238E27FC236}">
              <a16:creationId xmlns:a16="http://schemas.microsoft.com/office/drawing/2014/main" id="{A01E8483-5928-4B8E-9DE0-48672D1B8EE2}"/>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49" name="Text Box 4">
          <a:extLst>
            <a:ext uri="{FF2B5EF4-FFF2-40B4-BE49-F238E27FC236}">
              <a16:creationId xmlns:a16="http://schemas.microsoft.com/office/drawing/2014/main" id="{6509BBA4-3A99-4173-A923-C5EB4C92CE4B}"/>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50" name="Text Box 5">
          <a:extLst>
            <a:ext uri="{FF2B5EF4-FFF2-40B4-BE49-F238E27FC236}">
              <a16:creationId xmlns:a16="http://schemas.microsoft.com/office/drawing/2014/main" id="{2F8C6FDA-A9A8-4125-B3A7-A0B57ECC6AF1}"/>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51" name="Text Box 2">
          <a:extLst>
            <a:ext uri="{FF2B5EF4-FFF2-40B4-BE49-F238E27FC236}">
              <a16:creationId xmlns:a16="http://schemas.microsoft.com/office/drawing/2014/main" id="{7AC735E7-4A0C-454D-A2BE-81DD2AF385D5}"/>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52" name="Text Box 3">
          <a:extLst>
            <a:ext uri="{FF2B5EF4-FFF2-40B4-BE49-F238E27FC236}">
              <a16:creationId xmlns:a16="http://schemas.microsoft.com/office/drawing/2014/main" id="{4FD215B0-B160-4E23-9E15-E9F4E774A6F5}"/>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53" name="Text Box 4">
          <a:extLst>
            <a:ext uri="{FF2B5EF4-FFF2-40B4-BE49-F238E27FC236}">
              <a16:creationId xmlns:a16="http://schemas.microsoft.com/office/drawing/2014/main" id="{BCCEB0BA-4FBC-4049-9541-C16031E2D57D}"/>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54" name="Text Box 5">
          <a:extLst>
            <a:ext uri="{FF2B5EF4-FFF2-40B4-BE49-F238E27FC236}">
              <a16:creationId xmlns:a16="http://schemas.microsoft.com/office/drawing/2014/main" id="{42D9511D-5E5B-42AA-BFAB-88D547C22A2C}"/>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55" name="Text Box 2">
          <a:extLst>
            <a:ext uri="{FF2B5EF4-FFF2-40B4-BE49-F238E27FC236}">
              <a16:creationId xmlns:a16="http://schemas.microsoft.com/office/drawing/2014/main" id="{3450D07A-EB18-4B94-ABB9-08B5870DCA26}"/>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56" name="Text Box 3">
          <a:extLst>
            <a:ext uri="{FF2B5EF4-FFF2-40B4-BE49-F238E27FC236}">
              <a16:creationId xmlns:a16="http://schemas.microsoft.com/office/drawing/2014/main" id="{FE901A7C-107A-4C36-B7D2-9F607FA3FB98}"/>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57" name="Text Box 4">
          <a:extLst>
            <a:ext uri="{FF2B5EF4-FFF2-40B4-BE49-F238E27FC236}">
              <a16:creationId xmlns:a16="http://schemas.microsoft.com/office/drawing/2014/main" id="{B4BF1983-7725-43E5-BA4F-4B423E5143E5}"/>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58" name="Text Box 5">
          <a:extLst>
            <a:ext uri="{FF2B5EF4-FFF2-40B4-BE49-F238E27FC236}">
              <a16:creationId xmlns:a16="http://schemas.microsoft.com/office/drawing/2014/main" id="{0F562CEC-B756-42C0-A377-CBE86A2E178B}"/>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59" name="Text Box 2">
          <a:extLst>
            <a:ext uri="{FF2B5EF4-FFF2-40B4-BE49-F238E27FC236}">
              <a16:creationId xmlns:a16="http://schemas.microsoft.com/office/drawing/2014/main" id="{A279E2D0-4A9B-4E68-8F62-588A42A349DB}"/>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60" name="Text Box 3">
          <a:extLst>
            <a:ext uri="{FF2B5EF4-FFF2-40B4-BE49-F238E27FC236}">
              <a16:creationId xmlns:a16="http://schemas.microsoft.com/office/drawing/2014/main" id="{D17325AD-A251-4AF4-8369-78B7AECFC322}"/>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61" name="Text Box 4">
          <a:extLst>
            <a:ext uri="{FF2B5EF4-FFF2-40B4-BE49-F238E27FC236}">
              <a16:creationId xmlns:a16="http://schemas.microsoft.com/office/drawing/2014/main" id="{A46C7CF3-D66E-488C-8399-378FCDF828AF}"/>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62" name="Text Box 5">
          <a:extLst>
            <a:ext uri="{FF2B5EF4-FFF2-40B4-BE49-F238E27FC236}">
              <a16:creationId xmlns:a16="http://schemas.microsoft.com/office/drawing/2014/main" id="{F3B24D78-F74D-437B-8090-E022D6454871}"/>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63" name="Text Box 2">
          <a:extLst>
            <a:ext uri="{FF2B5EF4-FFF2-40B4-BE49-F238E27FC236}">
              <a16:creationId xmlns:a16="http://schemas.microsoft.com/office/drawing/2014/main" id="{BEFAEDFC-1B0C-40FE-82ED-77A5E1D76332}"/>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64" name="Text Box 3">
          <a:extLst>
            <a:ext uri="{FF2B5EF4-FFF2-40B4-BE49-F238E27FC236}">
              <a16:creationId xmlns:a16="http://schemas.microsoft.com/office/drawing/2014/main" id="{BCA10E41-E9E9-4E9D-9E95-6ED3DD7FB413}"/>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65" name="Text Box 4">
          <a:extLst>
            <a:ext uri="{FF2B5EF4-FFF2-40B4-BE49-F238E27FC236}">
              <a16:creationId xmlns:a16="http://schemas.microsoft.com/office/drawing/2014/main" id="{45BC5D18-729B-4F9D-9487-0C7264117D87}"/>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66" name="Text Box 5">
          <a:extLst>
            <a:ext uri="{FF2B5EF4-FFF2-40B4-BE49-F238E27FC236}">
              <a16:creationId xmlns:a16="http://schemas.microsoft.com/office/drawing/2014/main" id="{D7872393-BA18-4C75-87CF-1A228D626A69}"/>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67" name="Text Box 2">
          <a:extLst>
            <a:ext uri="{FF2B5EF4-FFF2-40B4-BE49-F238E27FC236}">
              <a16:creationId xmlns:a16="http://schemas.microsoft.com/office/drawing/2014/main" id="{C584A881-4B15-4D21-8626-180CA9276DEF}"/>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68" name="Text Box 3">
          <a:extLst>
            <a:ext uri="{FF2B5EF4-FFF2-40B4-BE49-F238E27FC236}">
              <a16:creationId xmlns:a16="http://schemas.microsoft.com/office/drawing/2014/main" id="{3D80AEC6-7F34-4CC6-9809-1DEDA0F73082}"/>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69" name="Text Box 4">
          <a:extLst>
            <a:ext uri="{FF2B5EF4-FFF2-40B4-BE49-F238E27FC236}">
              <a16:creationId xmlns:a16="http://schemas.microsoft.com/office/drawing/2014/main" id="{57456424-4A16-4BC5-AE8B-5B6BEEF86087}"/>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70" name="Text Box 5">
          <a:extLst>
            <a:ext uri="{FF2B5EF4-FFF2-40B4-BE49-F238E27FC236}">
              <a16:creationId xmlns:a16="http://schemas.microsoft.com/office/drawing/2014/main" id="{906DD08C-1BD6-441E-B1EB-D8B34CBBE171}"/>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71" name="Text Box 2">
          <a:extLst>
            <a:ext uri="{FF2B5EF4-FFF2-40B4-BE49-F238E27FC236}">
              <a16:creationId xmlns:a16="http://schemas.microsoft.com/office/drawing/2014/main" id="{939C246F-5FF8-4B83-8414-EB2E56EBD7C5}"/>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72" name="Text Box 3">
          <a:extLst>
            <a:ext uri="{FF2B5EF4-FFF2-40B4-BE49-F238E27FC236}">
              <a16:creationId xmlns:a16="http://schemas.microsoft.com/office/drawing/2014/main" id="{5DF5BBDD-6472-4C9D-A2ED-5C37E7C973BB}"/>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73" name="Text Box 4">
          <a:extLst>
            <a:ext uri="{FF2B5EF4-FFF2-40B4-BE49-F238E27FC236}">
              <a16:creationId xmlns:a16="http://schemas.microsoft.com/office/drawing/2014/main" id="{21AC7E10-38F8-42F2-BB27-B674BE2BF0AE}"/>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74" name="Text Box 5">
          <a:extLst>
            <a:ext uri="{FF2B5EF4-FFF2-40B4-BE49-F238E27FC236}">
              <a16:creationId xmlns:a16="http://schemas.microsoft.com/office/drawing/2014/main" id="{81518017-19DA-4A3E-9D07-A007AB289F8F}"/>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75" name="Text Box 2">
          <a:extLst>
            <a:ext uri="{FF2B5EF4-FFF2-40B4-BE49-F238E27FC236}">
              <a16:creationId xmlns:a16="http://schemas.microsoft.com/office/drawing/2014/main" id="{698D8CA1-8895-45E4-92B6-DBC86494B1D9}"/>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76" name="Text Box 3">
          <a:extLst>
            <a:ext uri="{FF2B5EF4-FFF2-40B4-BE49-F238E27FC236}">
              <a16:creationId xmlns:a16="http://schemas.microsoft.com/office/drawing/2014/main" id="{C1AC447D-C9C3-49BF-BA88-8417436FB479}"/>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77" name="Text Box 4">
          <a:extLst>
            <a:ext uri="{FF2B5EF4-FFF2-40B4-BE49-F238E27FC236}">
              <a16:creationId xmlns:a16="http://schemas.microsoft.com/office/drawing/2014/main" id="{113C8BF4-1C02-4C67-82DB-5F0117176C51}"/>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78" name="Text Box 5">
          <a:extLst>
            <a:ext uri="{FF2B5EF4-FFF2-40B4-BE49-F238E27FC236}">
              <a16:creationId xmlns:a16="http://schemas.microsoft.com/office/drawing/2014/main" id="{53657120-0D59-4657-815C-73E5DBCDDD9E}"/>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79" name="Text Box 2">
          <a:extLst>
            <a:ext uri="{FF2B5EF4-FFF2-40B4-BE49-F238E27FC236}">
              <a16:creationId xmlns:a16="http://schemas.microsoft.com/office/drawing/2014/main" id="{1CA5EEAA-9CE0-487A-AE70-0C8A9E0AC14C}"/>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80" name="Text Box 3">
          <a:extLst>
            <a:ext uri="{FF2B5EF4-FFF2-40B4-BE49-F238E27FC236}">
              <a16:creationId xmlns:a16="http://schemas.microsoft.com/office/drawing/2014/main" id="{9EB457A7-590A-4065-9F46-9EA39D6D3598}"/>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81" name="Text Box 4">
          <a:extLst>
            <a:ext uri="{FF2B5EF4-FFF2-40B4-BE49-F238E27FC236}">
              <a16:creationId xmlns:a16="http://schemas.microsoft.com/office/drawing/2014/main" id="{062A1BAC-12F7-4487-B934-4B983EF7DD1A}"/>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82" name="Text Box 5">
          <a:extLst>
            <a:ext uri="{FF2B5EF4-FFF2-40B4-BE49-F238E27FC236}">
              <a16:creationId xmlns:a16="http://schemas.microsoft.com/office/drawing/2014/main" id="{68111F55-9A3C-4E3C-B01F-EC9545E049E9}"/>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83" name="Text Box 2">
          <a:extLst>
            <a:ext uri="{FF2B5EF4-FFF2-40B4-BE49-F238E27FC236}">
              <a16:creationId xmlns:a16="http://schemas.microsoft.com/office/drawing/2014/main" id="{3DAAD373-7232-411D-8D4A-51672C4ED2F3}"/>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84" name="Text Box 3">
          <a:extLst>
            <a:ext uri="{FF2B5EF4-FFF2-40B4-BE49-F238E27FC236}">
              <a16:creationId xmlns:a16="http://schemas.microsoft.com/office/drawing/2014/main" id="{99566EF6-D08F-41A8-95EC-16CAD0107EB9}"/>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85" name="Text Box 4">
          <a:extLst>
            <a:ext uri="{FF2B5EF4-FFF2-40B4-BE49-F238E27FC236}">
              <a16:creationId xmlns:a16="http://schemas.microsoft.com/office/drawing/2014/main" id="{FFC4A384-5147-4DCD-818B-644BF37D67BF}"/>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86" name="Text Box 5">
          <a:extLst>
            <a:ext uri="{FF2B5EF4-FFF2-40B4-BE49-F238E27FC236}">
              <a16:creationId xmlns:a16="http://schemas.microsoft.com/office/drawing/2014/main" id="{23584F9F-E7C5-4CD7-A11B-30851AC9C24E}"/>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87" name="Text Box 2">
          <a:extLst>
            <a:ext uri="{FF2B5EF4-FFF2-40B4-BE49-F238E27FC236}">
              <a16:creationId xmlns:a16="http://schemas.microsoft.com/office/drawing/2014/main" id="{1CA40CC8-E327-49D2-B810-E9F64BD5A88B}"/>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88" name="Text Box 3">
          <a:extLst>
            <a:ext uri="{FF2B5EF4-FFF2-40B4-BE49-F238E27FC236}">
              <a16:creationId xmlns:a16="http://schemas.microsoft.com/office/drawing/2014/main" id="{05AE8A78-3772-4C7D-9284-F36960ACB1EF}"/>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89" name="Text Box 4">
          <a:extLst>
            <a:ext uri="{FF2B5EF4-FFF2-40B4-BE49-F238E27FC236}">
              <a16:creationId xmlns:a16="http://schemas.microsoft.com/office/drawing/2014/main" id="{D9C837EF-B893-4EDE-BD8D-223CF8A91F10}"/>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90" name="Text Box 5">
          <a:extLst>
            <a:ext uri="{FF2B5EF4-FFF2-40B4-BE49-F238E27FC236}">
              <a16:creationId xmlns:a16="http://schemas.microsoft.com/office/drawing/2014/main" id="{E3E4120E-C34D-4D9E-AFD7-5F562A219151}"/>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91" name="Text Box 2">
          <a:extLst>
            <a:ext uri="{FF2B5EF4-FFF2-40B4-BE49-F238E27FC236}">
              <a16:creationId xmlns:a16="http://schemas.microsoft.com/office/drawing/2014/main" id="{663E5A3C-D7D8-4B06-B0AE-3553CB061337}"/>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92" name="Text Box 3">
          <a:extLst>
            <a:ext uri="{FF2B5EF4-FFF2-40B4-BE49-F238E27FC236}">
              <a16:creationId xmlns:a16="http://schemas.microsoft.com/office/drawing/2014/main" id="{A4C6D4E2-40DA-4E26-BEC7-11D842F30313}"/>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93" name="Text Box 4">
          <a:extLst>
            <a:ext uri="{FF2B5EF4-FFF2-40B4-BE49-F238E27FC236}">
              <a16:creationId xmlns:a16="http://schemas.microsoft.com/office/drawing/2014/main" id="{AE782CA9-3086-4C4F-880C-4748364A429D}"/>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94" name="Text Box 5">
          <a:extLst>
            <a:ext uri="{FF2B5EF4-FFF2-40B4-BE49-F238E27FC236}">
              <a16:creationId xmlns:a16="http://schemas.microsoft.com/office/drawing/2014/main" id="{601E6D74-813B-48E4-8B0D-B016D3C870AA}"/>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95" name="Text Box 2">
          <a:extLst>
            <a:ext uri="{FF2B5EF4-FFF2-40B4-BE49-F238E27FC236}">
              <a16:creationId xmlns:a16="http://schemas.microsoft.com/office/drawing/2014/main" id="{92D12338-A55E-44A6-ACE1-7141923A6CCE}"/>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96" name="Text Box 3">
          <a:extLst>
            <a:ext uri="{FF2B5EF4-FFF2-40B4-BE49-F238E27FC236}">
              <a16:creationId xmlns:a16="http://schemas.microsoft.com/office/drawing/2014/main" id="{82F02BA1-BC79-4675-98A0-C2172402A866}"/>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97" name="Text Box 4">
          <a:extLst>
            <a:ext uri="{FF2B5EF4-FFF2-40B4-BE49-F238E27FC236}">
              <a16:creationId xmlns:a16="http://schemas.microsoft.com/office/drawing/2014/main" id="{A6B67788-F5C1-47C7-8D42-AE8DD5E9FE01}"/>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19</xdr:row>
      <xdr:rowOff>0</xdr:rowOff>
    </xdr:from>
    <xdr:to>
      <xdr:col>2</xdr:col>
      <xdr:colOff>76200</xdr:colOff>
      <xdr:row>19</xdr:row>
      <xdr:rowOff>19050</xdr:rowOff>
    </xdr:to>
    <xdr:sp macro="" textlink="">
      <xdr:nvSpPr>
        <xdr:cNvPr id="98" name="Text Box 5">
          <a:extLst>
            <a:ext uri="{FF2B5EF4-FFF2-40B4-BE49-F238E27FC236}">
              <a16:creationId xmlns:a16="http://schemas.microsoft.com/office/drawing/2014/main" id="{6F68F9ED-DE6E-4C29-BAFD-1561A755DAF3}"/>
            </a:ext>
          </a:extLst>
        </xdr:cNvPr>
        <xdr:cNvSpPr txBox="1">
          <a:spLocks noChangeArrowheads="1"/>
        </xdr:cNvSpPr>
      </xdr:nvSpPr>
      <xdr:spPr bwMode="auto">
        <a:xfrm>
          <a:off x="800100" y="5359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0</xdr:colOff>
      <xdr:row>11</xdr:row>
      <xdr:rowOff>0</xdr:rowOff>
    </xdr:from>
    <xdr:ext cx="66675" cy="161925"/>
    <xdr:sp macro="" textlink="">
      <xdr:nvSpPr>
        <xdr:cNvPr id="2" name="Text Box 2">
          <a:extLst>
            <a:ext uri="{FF2B5EF4-FFF2-40B4-BE49-F238E27FC236}">
              <a16:creationId xmlns:a16="http://schemas.microsoft.com/office/drawing/2014/main" id="{36D455B3-D32B-46B2-A0A4-A5FB21B1562B}"/>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3" name="Text Box 3">
          <a:extLst>
            <a:ext uri="{FF2B5EF4-FFF2-40B4-BE49-F238E27FC236}">
              <a16:creationId xmlns:a16="http://schemas.microsoft.com/office/drawing/2014/main" id="{305A72EC-E159-47D0-9BE3-A08AA5CA678F}"/>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4" name="Text Box 4">
          <a:extLst>
            <a:ext uri="{FF2B5EF4-FFF2-40B4-BE49-F238E27FC236}">
              <a16:creationId xmlns:a16="http://schemas.microsoft.com/office/drawing/2014/main" id="{30BA401C-F63B-47AE-A204-E7D05DD3D620}"/>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5" name="Text Box 5">
          <a:extLst>
            <a:ext uri="{FF2B5EF4-FFF2-40B4-BE49-F238E27FC236}">
              <a16:creationId xmlns:a16="http://schemas.microsoft.com/office/drawing/2014/main" id="{2A3CEB5F-5EF4-495D-8355-A1FF7218C9A9}"/>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6" name="Text Box 2">
          <a:extLst>
            <a:ext uri="{FF2B5EF4-FFF2-40B4-BE49-F238E27FC236}">
              <a16:creationId xmlns:a16="http://schemas.microsoft.com/office/drawing/2014/main" id="{EC6B4BF3-401F-48CD-B056-0800CB9F995B}"/>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7" name="Text Box 3">
          <a:extLst>
            <a:ext uri="{FF2B5EF4-FFF2-40B4-BE49-F238E27FC236}">
              <a16:creationId xmlns:a16="http://schemas.microsoft.com/office/drawing/2014/main" id="{CDCACDEC-C6EA-4D72-A8D7-4FDCAFE02A0D}"/>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8" name="Text Box 4">
          <a:extLst>
            <a:ext uri="{FF2B5EF4-FFF2-40B4-BE49-F238E27FC236}">
              <a16:creationId xmlns:a16="http://schemas.microsoft.com/office/drawing/2014/main" id="{0019D89C-E2ED-482B-AE21-EE668B0A108F}"/>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9" name="Text Box 5">
          <a:extLst>
            <a:ext uri="{FF2B5EF4-FFF2-40B4-BE49-F238E27FC236}">
              <a16:creationId xmlns:a16="http://schemas.microsoft.com/office/drawing/2014/main" id="{54AB1A23-A4FA-416A-8D09-B8B4601EF6F5}"/>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10" name="Text Box 2">
          <a:extLst>
            <a:ext uri="{FF2B5EF4-FFF2-40B4-BE49-F238E27FC236}">
              <a16:creationId xmlns:a16="http://schemas.microsoft.com/office/drawing/2014/main" id="{A9EE3035-8D36-42C4-9833-F9E5254A8B9F}"/>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11" name="Text Box 3">
          <a:extLst>
            <a:ext uri="{FF2B5EF4-FFF2-40B4-BE49-F238E27FC236}">
              <a16:creationId xmlns:a16="http://schemas.microsoft.com/office/drawing/2014/main" id="{9798B1BB-D26F-4887-95C7-0F9463C2F298}"/>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12" name="Text Box 4">
          <a:extLst>
            <a:ext uri="{FF2B5EF4-FFF2-40B4-BE49-F238E27FC236}">
              <a16:creationId xmlns:a16="http://schemas.microsoft.com/office/drawing/2014/main" id="{4B346F15-2B9A-4491-9BDE-3EF88F8166A5}"/>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13" name="Text Box 5">
          <a:extLst>
            <a:ext uri="{FF2B5EF4-FFF2-40B4-BE49-F238E27FC236}">
              <a16:creationId xmlns:a16="http://schemas.microsoft.com/office/drawing/2014/main" id="{4747EA02-B078-4EC5-961C-830F3F0DC6A9}"/>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14" name="Text Box 2">
          <a:extLst>
            <a:ext uri="{FF2B5EF4-FFF2-40B4-BE49-F238E27FC236}">
              <a16:creationId xmlns:a16="http://schemas.microsoft.com/office/drawing/2014/main" id="{796289A6-5F9B-4F93-BF34-84192F64FE5A}"/>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15" name="Text Box 3">
          <a:extLst>
            <a:ext uri="{FF2B5EF4-FFF2-40B4-BE49-F238E27FC236}">
              <a16:creationId xmlns:a16="http://schemas.microsoft.com/office/drawing/2014/main" id="{0B7DA6F7-0E0C-41EF-B7B2-66309E288991}"/>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16" name="Text Box 4">
          <a:extLst>
            <a:ext uri="{FF2B5EF4-FFF2-40B4-BE49-F238E27FC236}">
              <a16:creationId xmlns:a16="http://schemas.microsoft.com/office/drawing/2014/main" id="{F460F55A-75B2-478B-B352-50F597712DD8}"/>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xdr:row>
      <xdr:rowOff>0</xdr:rowOff>
    </xdr:from>
    <xdr:ext cx="66675" cy="161925"/>
    <xdr:sp macro="" textlink="">
      <xdr:nvSpPr>
        <xdr:cNvPr id="17" name="Text Box 5">
          <a:extLst>
            <a:ext uri="{FF2B5EF4-FFF2-40B4-BE49-F238E27FC236}">
              <a16:creationId xmlns:a16="http://schemas.microsoft.com/office/drawing/2014/main" id="{9FEE2D99-333E-44EE-BD39-45A37DD8EE3D}"/>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8</xdr:row>
      <xdr:rowOff>38100</xdr:rowOff>
    </xdr:from>
    <xdr:ext cx="57150" cy="171450"/>
    <xdr:sp macro="" textlink="">
      <xdr:nvSpPr>
        <xdr:cNvPr id="18" name="Text Box 2">
          <a:extLst>
            <a:ext uri="{FF2B5EF4-FFF2-40B4-BE49-F238E27FC236}">
              <a16:creationId xmlns:a16="http://schemas.microsoft.com/office/drawing/2014/main" id="{E98E34DB-04F9-48E9-8ABA-3D9044522DB4}"/>
            </a:ext>
          </a:extLst>
        </xdr:cNvPr>
        <xdr:cNvSpPr txBox="1">
          <a:spLocks noChangeArrowheads="1"/>
        </xdr:cNvSpPr>
      </xdr:nvSpPr>
      <xdr:spPr bwMode="auto">
        <a:xfrm>
          <a:off x="3651250" y="68516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11</xdr:row>
      <xdr:rowOff>38100</xdr:rowOff>
    </xdr:from>
    <xdr:ext cx="57150" cy="171450"/>
    <xdr:sp macro="" textlink="">
      <xdr:nvSpPr>
        <xdr:cNvPr id="19" name="Text Box 2">
          <a:extLst>
            <a:ext uri="{FF2B5EF4-FFF2-40B4-BE49-F238E27FC236}">
              <a16:creationId xmlns:a16="http://schemas.microsoft.com/office/drawing/2014/main" id="{206EEFAA-E83D-4F16-B0B9-81F363EAB313}"/>
            </a:ext>
          </a:extLst>
        </xdr:cNvPr>
        <xdr:cNvSpPr txBox="1">
          <a:spLocks noChangeArrowheads="1"/>
        </xdr:cNvSpPr>
      </xdr:nvSpPr>
      <xdr:spPr bwMode="auto">
        <a:xfrm>
          <a:off x="3651250" y="7385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9</xdr:row>
      <xdr:rowOff>38100</xdr:rowOff>
    </xdr:from>
    <xdr:ext cx="57150" cy="171450"/>
    <xdr:sp macro="" textlink="">
      <xdr:nvSpPr>
        <xdr:cNvPr id="20" name="Text Box 2">
          <a:extLst>
            <a:ext uri="{FF2B5EF4-FFF2-40B4-BE49-F238E27FC236}">
              <a16:creationId xmlns:a16="http://schemas.microsoft.com/office/drawing/2014/main" id="{9EBF8CED-EDBD-4529-B84B-99AB5FDF4847}"/>
            </a:ext>
          </a:extLst>
        </xdr:cNvPr>
        <xdr:cNvSpPr txBox="1">
          <a:spLocks noChangeArrowheads="1"/>
        </xdr:cNvSpPr>
      </xdr:nvSpPr>
      <xdr:spPr bwMode="auto">
        <a:xfrm>
          <a:off x="3651250" y="70294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12</xdr:row>
      <xdr:rowOff>38100</xdr:rowOff>
    </xdr:from>
    <xdr:ext cx="57150" cy="171450"/>
    <xdr:sp macro="" textlink="">
      <xdr:nvSpPr>
        <xdr:cNvPr id="21" name="Text Box 2">
          <a:extLst>
            <a:ext uri="{FF2B5EF4-FFF2-40B4-BE49-F238E27FC236}">
              <a16:creationId xmlns:a16="http://schemas.microsoft.com/office/drawing/2014/main" id="{D1B49267-1B72-4661-A58E-E8C724CA29CA}"/>
            </a:ext>
          </a:extLst>
        </xdr:cNvPr>
        <xdr:cNvSpPr txBox="1">
          <a:spLocks noChangeArrowheads="1"/>
        </xdr:cNvSpPr>
      </xdr:nvSpPr>
      <xdr:spPr bwMode="auto">
        <a:xfrm>
          <a:off x="365125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12</xdr:row>
      <xdr:rowOff>38100</xdr:rowOff>
    </xdr:from>
    <xdr:ext cx="57150" cy="171450"/>
    <xdr:sp macro="" textlink="">
      <xdr:nvSpPr>
        <xdr:cNvPr id="22" name="Text Box 2">
          <a:extLst>
            <a:ext uri="{FF2B5EF4-FFF2-40B4-BE49-F238E27FC236}">
              <a16:creationId xmlns:a16="http://schemas.microsoft.com/office/drawing/2014/main" id="{BE101210-BE69-46D6-B1B9-DA272AFD5C57}"/>
            </a:ext>
          </a:extLst>
        </xdr:cNvPr>
        <xdr:cNvSpPr txBox="1">
          <a:spLocks noChangeArrowheads="1"/>
        </xdr:cNvSpPr>
      </xdr:nvSpPr>
      <xdr:spPr bwMode="auto">
        <a:xfrm>
          <a:off x="86360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9</xdr:row>
      <xdr:rowOff>0</xdr:rowOff>
    </xdr:from>
    <xdr:to>
      <xdr:col>4</xdr:col>
      <xdr:colOff>76200</xdr:colOff>
      <xdr:row>9</xdr:row>
      <xdr:rowOff>19050</xdr:rowOff>
    </xdr:to>
    <xdr:sp macro="" textlink="">
      <xdr:nvSpPr>
        <xdr:cNvPr id="23" name="Text Box 2">
          <a:extLst>
            <a:ext uri="{FF2B5EF4-FFF2-40B4-BE49-F238E27FC236}">
              <a16:creationId xmlns:a16="http://schemas.microsoft.com/office/drawing/2014/main" id="{680D81DF-666B-4264-861E-4A166AE1EB9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24" name="Text Box 3">
          <a:extLst>
            <a:ext uri="{FF2B5EF4-FFF2-40B4-BE49-F238E27FC236}">
              <a16:creationId xmlns:a16="http://schemas.microsoft.com/office/drawing/2014/main" id="{C1EE6A4C-5D9A-4D1C-99DD-1D803954015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25" name="Text Box 4">
          <a:extLst>
            <a:ext uri="{FF2B5EF4-FFF2-40B4-BE49-F238E27FC236}">
              <a16:creationId xmlns:a16="http://schemas.microsoft.com/office/drawing/2014/main" id="{0EF8F84A-D8B0-48B3-91BF-D536D807C0A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26" name="Text Box 5">
          <a:extLst>
            <a:ext uri="{FF2B5EF4-FFF2-40B4-BE49-F238E27FC236}">
              <a16:creationId xmlns:a16="http://schemas.microsoft.com/office/drawing/2014/main" id="{75FDD5A6-E868-47AE-9786-A3393A098A7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27" name="Text Box 2">
          <a:extLst>
            <a:ext uri="{FF2B5EF4-FFF2-40B4-BE49-F238E27FC236}">
              <a16:creationId xmlns:a16="http://schemas.microsoft.com/office/drawing/2014/main" id="{2FD72141-7758-45C7-89B7-83DEB8720C2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28" name="Text Box 3">
          <a:extLst>
            <a:ext uri="{FF2B5EF4-FFF2-40B4-BE49-F238E27FC236}">
              <a16:creationId xmlns:a16="http://schemas.microsoft.com/office/drawing/2014/main" id="{88C0748A-DB84-4354-BD42-CE9BB990F6E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29" name="Text Box 4">
          <a:extLst>
            <a:ext uri="{FF2B5EF4-FFF2-40B4-BE49-F238E27FC236}">
              <a16:creationId xmlns:a16="http://schemas.microsoft.com/office/drawing/2014/main" id="{643472CD-9760-4AE9-BE6B-169F129CE02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30" name="Text Box 5">
          <a:extLst>
            <a:ext uri="{FF2B5EF4-FFF2-40B4-BE49-F238E27FC236}">
              <a16:creationId xmlns:a16="http://schemas.microsoft.com/office/drawing/2014/main" id="{9355A5EB-8C83-4CF9-8AB6-5B13566A447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31" name="Text Box 2">
          <a:extLst>
            <a:ext uri="{FF2B5EF4-FFF2-40B4-BE49-F238E27FC236}">
              <a16:creationId xmlns:a16="http://schemas.microsoft.com/office/drawing/2014/main" id="{D832EE47-C6AC-4ED3-90A5-7B9A3C057DA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32" name="Text Box 3">
          <a:extLst>
            <a:ext uri="{FF2B5EF4-FFF2-40B4-BE49-F238E27FC236}">
              <a16:creationId xmlns:a16="http://schemas.microsoft.com/office/drawing/2014/main" id="{0891028E-4A8D-4B78-9AC5-A31893CA8B0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33" name="Text Box 4">
          <a:extLst>
            <a:ext uri="{FF2B5EF4-FFF2-40B4-BE49-F238E27FC236}">
              <a16:creationId xmlns:a16="http://schemas.microsoft.com/office/drawing/2014/main" id="{79AEE773-2FE3-494E-BD4D-0BCD6E02E03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34" name="Text Box 5">
          <a:extLst>
            <a:ext uri="{FF2B5EF4-FFF2-40B4-BE49-F238E27FC236}">
              <a16:creationId xmlns:a16="http://schemas.microsoft.com/office/drawing/2014/main" id="{CD23F236-FE45-4BFA-A70E-BF34C76CECC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35" name="Text Box 2">
          <a:extLst>
            <a:ext uri="{FF2B5EF4-FFF2-40B4-BE49-F238E27FC236}">
              <a16:creationId xmlns:a16="http://schemas.microsoft.com/office/drawing/2014/main" id="{38A5B0B7-21B1-4CE3-81A5-D324977BBAF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36" name="Text Box 3">
          <a:extLst>
            <a:ext uri="{FF2B5EF4-FFF2-40B4-BE49-F238E27FC236}">
              <a16:creationId xmlns:a16="http://schemas.microsoft.com/office/drawing/2014/main" id="{5D8A137D-6FF9-47C6-993A-96EC3BA1C7E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37" name="Text Box 4">
          <a:extLst>
            <a:ext uri="{FF2B5EF4-FFF2-40B4-BE49-F238E27FC236}">
              <a16:creationId xmlns:a16="http://schemas.microsoft.com/office/drawing/2014/main" id="{92A0C6D1-35CD-46C1-A15F-6495B1C048E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38" name="Text Box 5">
          <a:extLst>
            <a:ext uri="{FF2B5EF4-FFF2-40B4-BE49-F238E27FC236}">
              <a16:creationId xmlns:a16="http://schemas.microsoft.com/office/drawing/2014/main" id="{343F3E3F-A213-4CF5-8D8D-222139106A8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39" name="Text Box 2">
          <a:extLst>
            <a:ext uri="{FF2B5EF4-FFF2-40B4-BE49-F238E27FC236}">
              <a16:creationId xmlns:a16="http://schemas.microsoft.com/office/drawing/2014/main" id="{E91AAD36-FB99-45DD-B43B-6092DA18F0F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40" name="Text Box 3">
          <a:extLst>
            <a:ext uri="{FF2B5EF4-FFF2-40B4-BE49-F238E27FC236}">
              <a16:creationId xmlns:a16="http://schemas.microsoft.com/office/drawing/2014/main" id="{453A3106-39AA-47D5-B4A1-58E4AC026E3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41" name="Text Box 4">
          <a:extLst>
            <a:ext uri="{FF2B5EF4-FFF2-40B4-BE49-F238E27FC236}">
              <a16:creationId xmlns:a16="http://schemas.microsoft.com/office/drawing/2014/main" id="{F573FC03-2624-46D3-A26B-8BB4B8DB3AE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42" name="Text Box 5">
          <a:extLst>
            <a:ext uri="{FF2B5EF4-FFF2-40B4-BE49-F238E27FC236}">
              <a16:creationId xmlns:a16="http://schemas.microsoft.com/office/drawing/2014/main" id="{0BD22B35-5A1E-4626-B0B9-3AA77C20AEC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43" name="Text Box 2">
          <a:extLst>
            <a:ext uri="{FF2B5EF4-FFF2-40B4-BE49-F238E27FC236}">
              <a16:creationId xmlns:a16="http://schemas.microsoft.com/office/drawing/2014/main" id="{2B866B41-4E5E-45D2-B4FB-B7B4E31EF5B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44" name="Text Box 3">
          <a:extLst>
            <a:ext uri="{FF2B5EF4-FFF2-40B4-BE49-F238E27FC236}">
              <a16:creationId xmlns:a16="http://schemas.microsoft.com/office/drawing/2014/main" id="{30B9E28A-A4D1-4253-BF58-849CB5A1C2B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45" name="Text Box 4">
          <a:extLst>
            <a:ext uri="{FF2B5EF4-FFF2-40B4-BE49-F238E27FC236}">
              <a16:creationId xmlns:a16="http://schemas.microsoft.com/office/drawing/2014/main" id="{1D509E2D-8832-44C1-89AA-685276898E8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46" name="Text Box 5">
          <a:extLst>
            <a:ext uri="{FF2B5EF4-FFF2-40B4-BE49-F238E27FC236}">
              <a16:creationId xmlns:a16="http://schemas.microsoft.com/office/drawing/2014/main" id="{20273E36-33AA-43CC-A017-F020AA4F35B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47" name="Text Box 2">
          <a:extLst>
            <a:ext uri="{FF2B5EF4-FFF2-40B4-BE49-F238E27FC236}">
              <a16:creationId xmlns:a16="http://schemas.microsoft.com/office/drawing/2014/main" id="{7C305B57-2B3C-4E6C-82F8-EA15CBA3175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48" name="Text Box 3">
          <a:extLst>
            <a:ext uri="{FF2B5EF4-FFF2-40B4-BE49-F238E27FC236}">
              <a16:creationId xmlns:a16="http://schemas.microsoft.com/office/drawing/2014/main" id="{B152A9BF-D3B4-46EB-97D4-82671AF3382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49" name="Text Box 4">
          <a:extLst>
            <a:ext uri="{FF2B5EF4-FFF2-40B4-BE49-F238E27FC236}">
              <a16:creationId xmlns:a16="http://schemas.microsoft.com/office/drawing/2014/main" id="{C03CCECD-A8B1-4707-9F7C-D93838331D3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50" name="Text Box 5">
          <a:extLst>
            <a:ext uri="{FF2B5EF4-FFF2-40B4-BE49-F238E27FC236}">
              <a16:creationId xmlns:a16="http://schemas.microsoft.com/office/drawing/2014/main" id="{522D90EC-7142-4C14-94A6-D0B367D2092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51" name="Text Box 2">
          <a:extLst>
            <a:ext uri="{FF2B5EF4-FFF2-40B4-BE49-F238E27FC236}">
              <a16:creationId xmlns:a16="http://schemas.microsoft.com/office/drawing/2014/main" id="{40A58B8A-3DDA-4315-994C-DA23A3F350E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52" name="Text Box 3">
          <a:extLst>
            <a:ext uri="{FF2B5EF4-FFF2-40B4-BE49-F238E27FC236}">
              <a16:creationId xmlns:a16="http://schemas.microsoft.com/office/drawing/2014/main" id="{AA20F34B-7B81-473B-AFAF-FB56B4819D2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53" name="Text Box 4">
          <a:extLst>
            <a:ext uri="{FF2B5EF4-FFF2-40B4-BE49-F238E27FC236}">
              <a16:creationId xmlns:a16="http://schemas.microsoft.com/office/drawing/2014/main" id="{1844E71B-D496-4A9D-96D4-75765F4A2AB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54" name="Text Box 5">
          <a:extLst>
            <a:ext uri="{FF2B5EF4-FFF2-40B4-BE49-F238E27FC236}">
              <a16:creationId xmlns:a16="http://schemas.microsoft.com/office/drawing/2014/main" id="{72B378F3-B2A2-450C-B4A7-C7DFE3A5221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55" name="Text Box 2">
          <a:extLst>
            <a:ext uri="{FF2B5EF4-FFF2-40B4-BE49-F238E27FC236}">
              <a16:creationId xmlns:a16="http://schemas.microsoft.com/office/drawing/2014/main" id="{DE73694B-DE60-41BD-8023-FFD478E9D31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56" name="Text Box 3">
          <a:extLst>
            <a:ext uri="{FF2B5EF4-FFF2-40B4-BE49-F238E27FC236}">
              <a16:creationId xmlns:a16="http://schemas.microsoft.com/office/drawing/2014/main" id="{53CB04C2-09A9-4270-B9FF-875F78933C2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57" name="Text Box 4">
          <a:extLst>
            <a:ext uri="{FF2B5EF4-FFF2-40B4-BE49-F238E27FC236}">
              <a16:creationId xmlns:a16="http://schemas.microsoft.com/office/drawing/2014/main" id="{375DE414-9F40-4683-B1D3-554BE4AEA04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58" name="Text Box 5">
          <a:extLst>
            <a:ext uri="{FF2B5EF4-FFF2-40B4-BE49-F238E27FC236}">
              <a16:creationId xmlns:a16="http://schemas.microsoft.com/office/drawing/2014/main" id="{BCEA6F47-EC1F-4D1E-9D61-179F71680CE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59" name="Text Box 2">
          <a:extLst>
            <a:ext uri="{FF2B5EF4-FFF2-40B4-BE49-F238E27FC236}">
              <a16:creationId xmlns:a16="http://schemas.microsoft.com/office/drawing/2014/main" id="{2774BDAE-5339-4674-B5B2-DAEA50C19BA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60" name="Text Box 3">
          <a:extLst>
            <a:ext uri="{FF2B5EF4-FFF2-40B4-BE49-F238E27FC236}">
              <a16:creationId xmlns:a16="http://schemas.microsoft.com/office/drawing/2014/main" id="{E614F71D-0633-4899-A1AB-148463F54D6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61" name="Text Box 4">
          <a:extLst>
            <a:ext uri="{FF2B5EF4-FFF2-40B4-BE49-F238E27FC236}">
              <a16:creationId xmlns:a16="http://schemas.microsoft.com/office/drawing/2014/main" id="{261C7F50-2C0B-4430-9491-D70086380C3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62" name="Text Box 5">
          <a:extLst>
            <a:ext uri="{FF2B5EF4-FFF2-40B4-BE49-F238E27FC236}">
              <a16:creationId xmlns:a16="http://schemas.microsoft.com/office/drawing/2014/main" id="{8907B007-E15F-49C5-823C-33459CFCFFC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63" name="Text Box 2">
          <a:extLst>
            <a:ext uri="{FF2B5EF4-FFF2-40B4-BE49-F238E27FC236}">
              <a16:creationId xmlns:a16="http://schemas.microsoft.com/office/drawing/2014/main" id="{647545A5-563F-427B-B2F6-BE50BBF308C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64" name="Text Box 3">
          <a:extLst>
            <a:ext uri="{FF2B5EF4-FFF2-40B4-BE49-F238E27FC236}">
              <a16:creationId xmlns:a16="http://schemas.microsoft.com/office/drawing/2014/main" id="{CEB25D38-CF91-4F6D-BE4C-85C96700945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65" name="Text Box 4">
          <a:extLst>
            <a:ext uri="{FF2B5EF4-FFF2-40B4-BE49-F238E27FC236}">
              <a16:creationId xmlns:a16="http://schemas.microsoft.com/office/drawing/2014/main" id="{865C21E8-93A5-4422-867D-08941D52A95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66" name="Text Box 5">
          <a:extLst>
            <a:ext uri="{FF2B5EF4-FFF2-40B4-BE49-F238E27FC236}">
              <a16:creationId xmlns:a16="http://schemas.microsoft.com/office/drawing/2014/main" id="{530E167A-5FFD-418F-B8D7-9278726ACF8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67" name="Text Box 2">
          <a:extLst>
            <a:ext uri="{FF2B5EF4-FFF2-40B4-BE49-F238E27FC236}">
              <a16:creationId xmlns:a16="http://schemas.microsoft.com/office/drawing/2014/main" id="{A218E652-77E2-4C13-8777-68F69E57E18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68" name="Text Box 3">
          <a:extLst>
            <a:ext uri="{FF2B5EF4-FFF2-40B4-BE49-F238E27FC236}">
              <a16:creationId xmlns:a16="http://schemas.microsoft.com/office/drawing/2014/main" id="{FB95B9EC-BA91-496E-B2D1-6E22AAA9DC7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69" name="Text Box 4">
          <a:extLst>
            <a:ext uri="{FF2B5EF4-FFF2-40B4-BE49-F238E27FC236}">
              <a16:creationId xmlns:a16="http://schemas.microsoft.com/office/drawing/2014/main" id="{19BD575A-2D48-41FB-9EE3-BB874E77D2B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70" name="Text Box 5">
          <a:extLst>
            <a:ext uri="{FF2B5EF4-FFF2-40B4-BE49-F238E27FC236}">
              <a16:creationId xmlns:a16="http://schemas.microsoft.com/office/drawing/2014/main" id="{C2E1065C-D49B-48A6-B665-BA0CD5738C5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71" name="Text Box 2">
          <a:extLst>
            <a:ext uri="{FF2B5EF4-FFF2-40B4-BE49-F238E27FC236}">
              <a16:creationId xmlns:a16="http://schemas.microsoft.com/office/drawing/2014/main" id="{4EAA2578-C57F-4771-AC4E-BD22ACE39F1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72" name="Text Box 3">
          <a:extLst>
            <a:ext uri="{FF2B5EF4-FFF2-40B4-BE49-F238E27FC236}">
              <a16:creationId xmlns:a16="http://schemas.microsoft.com/office/drawing/2014/main" id="{F8AEE3ED-CCA4-4D7E-9180-27672B359FE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73" name="Text Box 4">
          <a:extLst>
            <a:ext uri="{FF2B5EF4-FFF2-40B4-BE49-F238E27FC236}">
              <a16:creationId xmlns:a16="http://schemas.microsoft.com/office/drawing/2014/main" id="{B97AB488-7BDE-4990-8560-BDC858DB6CB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74" name="Text Box 5">
          <a:extLst>
            <a:ext uri="{FF2B5EF4-FFF2-40B4-BE49-F238E27FC236}">
              <a16:creationId xmlns:a16="http://schemas.microsoft.com/office/drawing/2014/main" id="{7DD58604-F078-4CAD-97C1-61E1A57B899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75" name="Text Box 2">
          <a:extLst>
            <a:ext uri="{FF2B5EF4-FFF2-40B4-BE49-F238E27FC236}">
              <a16:creationId xmlns:a16="http://schemas.microsoft.com/office/drawing/2014/main" id="{2E63C099-CC37-4DA4-B6C0-20790057507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76" name="Text Box 3">
          <a:extLst>
            <a:ext uri="{FF2B5EF4-FFF2-40B4-BE49-F238E27FC236}">
              <a16:creationId xmlns:a16="http://schemas.microsoft.com/office/drawing/2014/main" id="{804A8C7F-244D-46BD-8F92-3D8D012F3E5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77" name="Text Box 4">
          <a:extLst>
            <a:ext uri="{FF2B5EF4-FFF2-40B4-BE49-F238E27FC236}">
              <a16:creationId xmlns:a16="http://schemas.microsoft.com/office/drawing/2014/main" id="{BE2F5CE5-648E-4D95-B4DA-9A977FFB52A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78" name="Text Box 5">
          <a:extLst>
            <a:ext uri="{FF2B5EF4-FFF2-40B4-BE49-F238E27FC236}">
              <a16:creationId xmlns:a16="http://schemas.microsoft.com/office/drawing/2014/main" id="{161D3136-EE81-4E0F-A14D-D442D518450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79" name="Text Box 2">
          <a:extLst>
            <a:ext uri="{FF2B5EF4-FFF2-40B4-BE49-F238E27FC236}">
              <a16:creationId xmlns:a16="http://schemas.microsoft.com/office/drawing/2014/main" id="{13DB7D2E-3EDB-4611-8CD6-9F606FB6D35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80" name="Text Box 3">
          <a:extLst>
            <a:ext uri="{FF2B5EF4-FFF2-40B4-BE49-F238E27FC236}">
              <a16:creationId xmlns:a16="http://schemas.microsoft.com/office/drawing/2014/main" id="{8072AC72-17C2-4B61-8D71-630EB2F2B2F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81" name="Text Box 4">
          <a:extLst>
            <a:ext uri="{FF2B5EF4-FFF2-40B4-BE49-F238E27FC236}">
              <a16:creationId xmlns:a16="http://schemas.microsoft.com/office/drawing/2014/main" id="{0269E28F-93A9-4059-8193-7A4442A2D19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82" name="Text Box 5">
          <a:extLst>
            <a:ext uri="{FF2B5EF4-FFF2-40B4-BE49-F238E27FC236}">
              <a16:creationId xmlns:a16="http://schemas.microsoft.com/office/drawing/2014/main" id="{569E32BF-BDC8-43DF-82CA-47DDED54D6D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83" name="Text Box 2">
          <a:extLst>
            <a:ext uri="{FF2B5EF4-FFF2-40B4-BE49-F238E27FC236}">
              <a16:creationId xmlns:a16="http://schemas.microsoft.com/office/drawing/2014/main" id="{8B4EC035-5F4C-425E-91D3-1071C9F5101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84" name="Text Box 3">
          <a:extLst>
            <a:ext uri="{FF2B5EF4-FFF2-40B4-BE49-F238E27FC236}">
              <a16:creationId xmlns:a16="http://schemas.microsoft.com/office/drawing/2014/main" id="{8901CB1C-C365-44DB-8A78-2F98A09409A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85" name="Text Box 4">
          <a:extLst>
            <a:ext uri="{FF2B5EF4-FFF2-40B4-BE49-F238E27FC236}">
              <a16:creationId xmlns:a16="http://schemas.microsoft.com/office/drawing/2014/main" id="{DB54A7B9-B5F6-45C2-A66B-741815AEFC1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86" name="Text Box 5">
          <a:extLst>
            <a:ext uri="{FF2B5EF4-FFF2-40B4-BE49-F238E27FC236}">
              <a16:creationId xmlns:a16="http://schemas.microsoft.com/office/drawing/2014/main" id="{5614BBB3-7E25-49B8-8823-FFE5B5F2DD5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87" name="Text Box 2">
          <a:extLst>
            <a:ext uri="{FF2B5EF4-FFF2-40B4-BE49-F238E27FC236}">
              <a16:creationId xmlns:a16="http://schemas.microsoft.com/office/drawing/2014/main" id="{2AC0B683-DB41-4525-BB5F-0B881D2246D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88" name="Text Box 3">
          <a:extLst>
            <a:ext uri="{FF2B5EF4-FFF2-40B4-BE49-F238E27FC236}">
              <a16:creationId xmlns:a16="http://schemas.microsoft.com/office/drawing/2014/main" id="{25F0F692-46F6-4416-A3B7-F3AEF9F15FE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89" name="Text Box 4">
          <a:extLst>
            <a:ext uri="{FF2B5EF4-FFF2-40B4-BE49-F238E27FC236}">
              <a16:creationId xmlns:a16="http://schemas.microsoft.com/office/drawing/2014/main" id="{31032717-B8A9-4623-B6E2-9B01BE7C586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90" name="Text Box 5">
          <a:extLst>
            <a:ext uri="{FF2B5EF4-FFF2-40B4-BE49-F238E27FC236}">
              <a16:creationId xmlns:a16="http://schemas.microsoft.com/office/drawing/2014/main" id="{F77A1954-9FBA-45B9-AEED-139E4CEC49E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91" name="Text Box 2">
          <a:extLst>
            <a:ext uri="{FF2B5EF4-FFF2-40B4-BE49-F238E27FC236}">
              <a16:creationId xmlns:a16="http://schemas.microsoft.com/office/drawing/2014/main" id="{67895F5C-76DE-423C-89FF-F37617EA341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92" name="Text Box 3">
          <a:extLst>
            <a:ext uri="{FF2B5EF4-FFF2-40B4-BE49-F238E27FC236}">
              <a16:creationId xmlns:a16="http://schemas.microsoft.com/office/drawing/2014/main" id="{BF9DEADC-90DF-4A81-9122-7DD51F662A2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93" name="Text Box 4">
          <a:extLst>
            <a:ext uri="{FF2B5EF4-FFF2-40B4-BE49-F238E27FC236}">
              <a16:creationId xmlns:a16="http://schemas.microsoft.com/office/drawing/2014/main" id="{3C0A1EDF-60CB-4437-ACA1-3D7B9309024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94" name="Text Box 5">
          <a:extLst>
            <a:ext uri="{FF2B5EF4-FFF2-40B4-BE49-F238E27FC236}">
              <a16:creationId xmlns:a16="http://schemas.microsoft.com/office/drawing/2014/main" id="{0A30EEBE-7E8C-4279-B135-64B00BE6C13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95" name="Text Box 2">
          <a:extLst>
            <a:ext uri="{FF2B5EF4-FFF2-40B4-BE49-F238E27FC236}">
              <a16:creationId xmlns:a16="http://schemas.microsoft.com/office/drawing/2014/main" id="{DFF7EEE2-F811-42B7-95C1-18585058754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96" name="Text Box 3">
          <a:extLst>
            <a:ext uri="{FF2B5EF4-FFF2-40B4-BE49-F238E27FC236}">
              <a16:creationId xmlns:a16="http://schemas.microsoft.com/office/drawing/2014/main" id="{1DC2A26E-2860-482A-9B56-44227785EA6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97" name="Text Box 4">
          <a:extLst>
            <a:ext uri="{FF2B5EF4-FFF2-40B4-BE49-F238E27FC236}">
              <a16:creationId xmlns:a16="http://schemas.microsoft.com/office/drawing/2014/main" id="{6AD9FC9E-0C04-4FC2-98F9-EA860237ED6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19050</xdr:rowOff>
    </xdr:to>
    <xdr:sp macro="" textlink="">
      <xdr:nvSpPr>
        <xdr:cNvPr id="98" name="Text Box 5">
          <a:extLst>
            <a:ext uri="{FF2B5EF4-FFF2-40B4-BE49-F238E27FC236}">
              <a16:creationId xmlns:a16="http://schemas.microsoft.com/office/drawing/2014/main" id="{61E1E8C5-4137-413A-8E42-D774BE02E1B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0</xdr:colOff>
      <xdr:row>58</xdr:row>
      <xdr:rowOff>0</xdr:rowOff>
    </xdr:from>
    <xdr:ext cx="66675" cy="161925"/>
    <xdr:sp macro="" textlink="">
      <xdr:nvSpPr>
        <xdr:cNvPr id="2" name="Text Box 2">
          <a:extLst>
            <a:ext uri="{FF2B5EF4-FFF2-40B4-BE49-F238E27FC236}">
              <a16:creationId xmlns:a16="http://schemas.microsoft.com/office/drawing/2014/main" id="{7236AE27-BC0A-4F12-916D-CD707453D1B5}"/>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3" name="Text Box 3">
          <a:extLst>
            <a:ext uri="{FF2B5EF4-FFF2-40B4-BE49-F238E27FC236}">
              <a16:creationId xmlns:a16="http://schemas.microsoft.com/office/drawing/2014/main" id="{E885B332-4193-4650-B4C1-55D7FEC3C7BB}"/>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4" name="Text Box 4">
          <a:extLst>
            <a:ext uri="{FF2B5EF4-FFF2-40B4-BE49-F238E27FC236}">
              <a16:creationId xmlns:a16="http://schemas.microsoft.com/office/drawing/2014/main" id="{105B1EC4-7E48-419F-98ED-2AB4C1C1A9AF}"/>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5" name="Text Box 5">
          <a:extLst>
            <a:ext uri="{FF2B5EF4-FFF2-40B4-BE49-F238E27FC236}">
              <a16:creationId xmlns:a16="http://schemas.microsoft.com/office/drawing/2014/main" id="{5CA82B4E-6EDB-4984-B7C9-3D6BFABD5AB8}"/>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6" name="Text Box 2">
          <a:extLst>
            <a:ext uri="{FF2B5EF4-FFF2-40B4-BE49-F238E27FC236}">
              <a16:creationId xmlns:a16="http://schemas.microsoft.com/office/drawing/2014/main" id="{15D3B6CA-A7A9-434E-BF30-CF21B98D2E7F}"/>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7" name="Text Box 3">
          <a:extLst>
            <a:ext uri="{FF2B5EF4-FFF2-40B4-BE49-F238E27FC236}">
              <a16:creationId xmlns:a16="http://schemas.microsoft.com/office/drawing/2014/main" id="{77319DC6-D981-4215-9D6C-FF75F5436189}"/>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8" name="Text Box 4">
          <a:extLst>
            <a:ext uri="{FF2B5EF4-FFF2-40B4-BE49-F238E27FC236}">
              <a16:creationId xmlns:a16="http://schemas.microsoft.com/office/drawing/2014/main" id="{5CEE51D3-47DE-40F6-BA2F-3E57D521CBF1}"/>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9" name="Text Box 5">
          <a:extLst>
            <a:ext uri="{FF2B5EF4-FFF2-40B4-BE49-F238E27FC236}">
              <a16:creationId xmlns:a16="http://schemas.microsoft.com/office/drawing/2014/main" id="{F448BF92-8C61-40C6-B897-2440EBABD620}"/>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10" name="Text Box 2">
          <a:extLst>
            <a:ext uri="{FF2B5EF4-FFF2-40B4-BE49-F238E27FC236}">
              <a16:creationId xmlns:a16="http://schemas.microsoft.com/office/drawing/2014/main" id="{CB8AC35E-217E-4DFF-AC26-72FDE76E27A1}"/>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11" name="Text Box 3">
          <a:extLst>
            <a:ext uri="{FF2B5EF4-FFF2-40B4-BE49-F238E27FC236}">
              <a16:creationId xmlns:a16="http://schemas.microsoft.com/office/drawing/2014/main" id="{FC75DE37-5BBB-47B4-AE9D-9A99979A6B33}"/>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12" name="Text Box 4">
          <a:extLst>
            <a:ext uri="{FF2B5EF4-FFF2-40B4-BE49-F238E27FC236}">
              <a16:creationId xmlns:a16="http://schemas.microsoft.com/office/drawing/2014/main" id="{402FC813-F161-4C88-BFCC-0895231D6DB7}"/>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13" name="Text Box 5">
          <a:extLst>
            <a:ext uri="{FF2B5EF4-FFF2-40B4-BE49-F238E27FC236}">
              <a16:creationId xmlns:a16="http://schemas.microsoft.com/office/drawing/2014/main" id="{2D7821DA-F902-465F-9106-8309530EB8D8}"/>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14" name="Text Box 2">
          <a:extLst>
            <a:ext uri="{FF2B5EF4-FFF2-40B4-BE49-F238E27FC236}">
              <a16:creationId xmlns:a16="http://schemas.microsoft.com/office/drawing/2014/main" id="{C02F0995-D230-4044-AD97-E56D03F27CBD}"/>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15" name="Text Box 3">
          <a:extLst>
            <a:ext uri="{FF2B5EF4-FFF2-40B4-BE49-F238E27FC236}">
              <a16:creationId xmlns:a16="http://schemas.microsoft.com/office/drawing/2014/main" id="{12A0BA9F-6899-44A6-BA7F-37A103D70AF2}"/>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16" name="Text Box 4">
          <a:extLst>
            <a:ext uri="{FF2B5EF4-FFF2-40B4-BE49-F238E27FC236}">
              <a16:creationId xmlns:a16="http://schemas.microsoft.com/office/drawing/2014/main" id="{03D7B6BC-0AB8-4D7D-8243-80958D0A2B3D}"/>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58</xdr:row>
      <xdr:rowOff>0</xdr:rowOff>
    </xdr:from>
    <xdr:ext cx="66675" cy="161925"/>
    <xdr:sp macro="" textlink="">
      <xdr:nvSpPr>
        <xdr:cNvPr id="17" name="Text Box 5">
          <a:extLst>
            <a:ext uri="{FF2B5EF4-FFF2-40B4-BE49-F238E27FC236}">
              <a16:creationId xmlns:a16="http://schemas.microsoft.com/office/drawing/2014/main" id="{7398BDDD-6CE2-4438-A16D-5BAF56A0E6EF}"/>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55</xdr:row>
      <xdr:rowOff>38100</xdr:rowOff>
    </xdr:from>
    <xdr:ext cx="57150" cy="171450"/>
    <xdr:sp macro="" textlink="">
      <xdr:nvSpPr>
        <xdr:cNvPr id="18" name="Text Box 2">
          <a:extLst>
            <a:ext uri="{FF2B5EF4-FFF2-40B4-BE49-F238E27FC236}">
              <a16:creationId xmlns:a16="http://schemas.microsoft.com/office/drawing/2014/main" id="{83BE6C8F-486C-4B41-9A99-C34B92E78ACA}"/>
            </a:ext>
          </a:extLst>
        </xdr:cNvPr>
        <xdr:cNvSpPr txBox="1">
          <a:spLocks noChangeArrowheads="1"/>
        </xdr:cNvSpPr>
      </xdr:nvSpPr>
      <xdr:spPr bwMode="auto">
        <a:xfrm>
          <a:off x="3651250" y="68516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58</xdr:row>
      <xdr:rowOff>38100</xdr:rowOff>
    </xdr:from>
    <xdr:ext cx="57150" cy="171450"/>
    <xdr:sp macro="" textlink="">
      <xdr:nvSpPr>
        <xdr:cNvPr id="19" name="Text Box 2">
          <a:extLst>
            <a:ext uri="{FF2B5EF4-FFF2-40B4-BE49-F238E27FC236}">
              <a16:creationId xmlns:a16="http://schemas.microsoft.com/office/drawing/2014/main" id="{BEF16923-1857-4633-9924-72439BC1707F}"/>
            </a:ext>
          </a:extLst>
        </xdr:cNvPr>
        <xdr:cNvSpPr txBox="1">
          <a:spLocks noChangeArrowheads="1"/>
        </xdr:cNvSpPr>
      </xdr:nvSpPr>
      <xdr:spPr bwMode="auto">
        <a:xfrm>
          <a:off x="3651250" y="7385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56</xdr:row>
      <xdr:rowOff>38100</xdr:rowOff>
    </xdr:from>
    <xdr:ext cx="57150" cy="171450"/>
    <xdr:sp macro="" textlink="">
      <xdr:nvSpPr>
        <xdr:cNvPr id="20" name="Text Box 2">
          <a:extLst>
            <a:ext uri="{FF2B5EF4-FFF2-40B4-BE49-F238E27FC236}">
              <a16:creationId xmlns:a16="http://schemas.microsoft.com/office/drawing/2014/main" id="{213B9B18-2B1D-4108-B980-820EBB46DD8E}"/>
            </a:ext>
          </a:extLst>
        </xdr:cNvPr>
        <xdr:cNvSpPr txBox="1">
          <a:spLocks noChangeArrowheads="1"/>
        </xdr:cNvSpPr>
      </xdr:nvSpPr>
      <xdr:spPr bwMode="auto">
        <a:xfrm>
          <a:off x="3651250" y="70294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59</xdr:row>
      <xdr:rowOff>38100</xdr:rowOff>
    </xdr:from>
    <xdr:ext cx="57150" cy="171450"/>
    <xdr:sp macro="" textlink="">
      <xdr:nvSpPr>
        <xdr:cNvPr id="21" name="Text Box 2">
          <a:extLst>
            <a:ext uri="{FF2B5EF4-FFF2-40B4-BE49-F238E27FC236}">
              <a16:creationId xmlns:a16="http://schemas.microsoft.com/office/drawing/2014/main" id="{04EB6964-1F67-4B1D-8CD9-CBCF4BBF0687}"/>
            </a:ext>
          </a:extLst>
        </xdr:cNvPr>
        <xdr:cNvSpPr txBox="1">
          <a:spLocks noChangeArrowheads="1"/>
        </xdr:cNvSpPr>
      </xdr:nvSpPr>
      <xdr:spPr bwMode="auto">
        <a:xfrm>
          <a:off x="365125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38100</xdr:colOff>
      <xdr:row>59</xdr:row>
      <xdr:rowOff>38100</xdr:rowOff>
    </xdr:from>
    <xdr:ext cx="57150" cy="171450"/>
    <xdr:sp macro="" textlink="">
      <xdr:nvSpPr>
        <xdr:cNvPr id="22" name="Text Box 2">
          <a:extLst>
            <a:ext uri="{FF2B5EF4-FFF2-40B4-BE49-F238E27FC236}">
              <a16:creationId xmlns:a16="http://schemas.microsoft.com/office/drawing/2014/main" id="{908657DA-F99C-4276-9E97-04B80361BF51}"/>
            </a:ext>
          </a:extLst>
        </xdr:cNvPr>
        <xdr:cNvSpPr txBox="1">
          <a:spLocks noChangeArrowheads="1"/>
        </xdr:cNvSpPr>
      </xdr:nvSpPr>
      <xdr:spPr bwMode="auto">
        <a:xfrm>
          <a:off x="86360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0</xdr:colOff>
      <xdr:row>56</xdr:row>
      <xdr:rowOff>0</xdr:rowOff>
    </xdr:from>
    <xdr:to>
      <xdr:col>3</xdr:col>
      <xdr:colOff>76200</xdr:colOff>
      <xdr:row>56</xdr:row>
      <xdr:rowOff>19050</xdr:rowOff>
    </xdr:to>
    <xdr:sp macro="" textlink="">
      <xdr:nvSpPr>
        <xdr:cNvPr id="23" name="Text Box 2">
          <a:extLst>
            <a:ext uri="{FF2B5EF4-FFF2-40B4-BE49-F238E27FC236}">
              <a16:creationId xmlns:a16="http://schemas.microsoft.com/office/drawing/2014/main" id="{9BFA9A1A-FEC7-4A05-A8E3-E4A24B49005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24" name="Text Box 3">
          <a:extLst>
            <a:ext uri="{FF2B5EF4-FFF2-40B4-BE49-F238E27FC236}">
              <a16:creationId xmlns:a16="http://schemas.microsoft.com/office/drawing/2014/main" id="{AEB16604-105A-4757-B9CD-5D721AF6C8A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25" name="Text Box 4">
          <a:extLst>
            <a:ext uri="{FF2B5EF4-FFF2-40B4-BE49-F238E27FC236}">
              <a16:creationId xmlns:a16="http://schemas.microsoft.com/office/drawing/2014/main" id="{A7A8089E-74E2-414E-902A-8FE3AA9C0C0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26" name="Text Box 5">
          <a:extLst>
            <a:ext uri="{FF2B5EF4-FFF2-40B4-BE49-F238E27FC236}">
              <a16:creationId xmlns:a16="http://schemas.microsoft.com/office/drawing/2014/main" id="{B54228A2-7A3E-4220-A020-C608830B318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27" name="Text Box 2">
          <a:extLst>
            <a:ext uri="{FF2B5EF4-FFF2-40B4-BE49-F238E27FC236}">
              <a16:creationId xmlns:a16="http://schemas.microsoft.com/office/drawing/2014/main" id="{F370092A-799C-4E0C-9B9F-AD71C9D8BFD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28" name="Text Box 3">
          <a:extLst>
            <a:ext uri="{FF2B5EF4-FFF2-40B4-BE49-F238E27FC236}">
              <a16:creationId xmlns:a16="http://schemas.microsoft.com/office/drawing/2014/main" id="{05058669-B7CD-4F20-BF52-E8DA6B9C3E0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29" name="Text Box 4">
          <a:extLst>
            <a:ext uri="{FF2B5EF4-FFF2-40B4-BE49-F238E27FC236}">
              <a16:creationId xmlns:a16="http://schemas.microsoft.com/office/drawing/2014/main" id="{BB38E417-3AC1-440B-8ECA-B42DB2D9BF5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30" name="Text Box 5">
          <a:extLst>
            <a:ext uri="{FF2B5EF4-FFF2-40B4-BE49-F238E27FC236}">
              <a16:creationId xmlns:a16="http://schemas.microsoft.com/office/drawing/2014/main" id="{6B228D51-E3E6-4191-9506-2C45CBDE469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31" name="Text Box 2">
          <a:extLst>
            <a:ext uri="{FF2B5EF4-FFF2-40B4-BE49-F238E27FC236}">
              <a16:creationId xmlns:a16="http://schemas.microsoft.com/office/drawing/2014/main" id="{36D8DC57-C26F-4EC6-96C9-1FCC1B6B6C2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32" name="Text Box 3">
          <a:extLst>
            <a:ext uri="{FF2B5EF4-FFF2-40B4-BE49-F238E27FC236}">
              <a16:creationId xmlns:a16="http://schemas.microsoft.com/office/drawing/2014/main" id="{A5E0C56F-05DB-4787-A854-7A21C4EEF3D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33" name="Text Box 4">
          <a:extLst>
            <a:ext uri="{FF2B5EF4-FFF2-40B4-BE49-F238E27FC236}">
              <a16:creationId xmlns:a16="http://schemas.microsoft.com/office/drawing/2014/main" id="{C064E836-2FE5-4B1B-A107-1709987FE19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34" name="Text Box 5">
          <a:extLst>
            <a:ext uri="{FF2B5EF4-FFF2-40B4-BE49-F238E27FC236}">
              <a16:creationId xmlns:a16="http://schemas.microsoft.com/office/drawing/2014/main" id="{634EF988-BD16-4CA2-92CC-939F472AC8C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35" name="Text Box 2">
          <a:extLst>
            <a:ext uri="{FF2B5EF4-FFF2-40B4-BE49-F238E27FC236}">
              <a16:creationId xmlns:a16="http://schemas.microsoft.com/office/drawing/2014/main" id="{85F8067A-9B5F-4502-8805-CC5AB6404C1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36" name="Text Box 3">
          <a:extLst>
            <a:ext uri="{FF2B5EF4-FFF2-40B4-BE49-F238E27FC236}">
              <a16:creationId xmlns:a16="http://schemas.microsoft.com/office/drawing/2014/main" id="{7276F497-0CBC-4173-9CAE-9D488F5FC2A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37" name="Text Box 4">
          <a:extLst>
            <a:ext uri="{FF2B5EF4-FFF2-40B4-BE49-F238E27FC236}">
              <a16:creationId xmlns:a16="http://schemas.microsoft.com/office/drawing/2014/main" id="{6782E2B6-CCA7-4229-859A-CAB821B6CBA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38" name="Text Box 5">
          <a:extLst>
            <a:ext uri="{FF2B5EF4-FFF2-40B4-BE49-F238E27FC236}">
              <a16:creationId xmlns:a16="http://schemas.microsoft.com/office/drawing/2014/main" id="{268E7E11-5211-4601-91F2-17762B227F5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39" name="Text Box 2">
          <a:extLst>
            <a:ext uri="{FF2B5EF4-FFF2-40B4-BE49-F238E27FC236}">
              <a16:creationId xmlns:a16="http://schemas.microsoft.com/office/drawing/2014/main" id="{5EC71415-C781-4548-BBE9-5847BEB70F2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40" name="Text Box 3">
          <a:extLst>
            <a:ext uri="{FF2B5EF4-FFF2-40B4-BE49-F238E27FC236}">
              <a16:creationId xmlns:a16="http://schemas.microsoft.com/office/drawing/2014/main" id="{B9282260-AC86-4C88-B5FD-AC559A2F17F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41" name="Text Box 4">
          <a:extLst>
            <a:ext uri="{FF2B5EF4-FFF2-40B4-BE49-F238E27FC236}">
              <a16:creationId xmlns:a16="http://schemas.microsoft.com/office/drawing/2014/main" id="{6ABD06F2-05E4-430F-BCCB-F6FE9099B41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42" name="Text Box 5">
          <a:extLst>
            <a:ext uri="{FF2B5EF4-FFF2-40B4-BE49-F238E27FC236}">
              <a16:creationId xmlns:a16="http://schemas.microsoft.com/office/drawing/2014/main" id="{44136C2A-E70D-464C-8EE7-CA5AA1A56E1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43" name="Text Box 2">
          <a:extLst>
            <a:ext uri="{FF2B5EF4-FFF2-40B4-BE49-F238E27FC236}">
              <a16:creationId xmlns:a16="http://schemas.microsoft.com/office/drawing/2014/main" id="{480EA8F1-A2C6-4B68-BDCC-B4168C88C5A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44" name="Text Box 3">
          <a:extLst>
            <a:ext uri="{FF2B5EF4-FFF2-40B4-BE49-F238E27FC236}">
              <a16:creationId xmlns:a16="http://schemas.microsoft.com/office/drawing/2014/main" id="{1C2AB23B-A852-4EFE-B522-73F0BB123C6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45" name="Text Box 4">
          <a:extLst>
            <a:ext uri="{FF2B5EF4-FFF2-40B4-BE49-F238E27FC236}">
              <a16:creationId xmlns:a16="http://schemas.microsoft.com/office/drawing/2014/main" id="{E0B93042-A678-4729-A7CB-754E8C9C4E9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46" name="Text Box 5">
          <a:extLst>
            <a:ext uri="{FF2B5EF4-FFF2-40B4-BE49-F238E27FC236}">
              <a16:creationId xmlns:a16="http://schemas.microsoft.com/office/drawing/2014/main" id="{4863AB8C-E123-4893-91EB-50A84F40730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47" name="Text Box 2">
          <a:extLst>
            <a:ext uri="{FF2B5EF4-FFF2-40B4-BE49-F238E27FC236}">
              <a16:creationId xmlns:a16="http://schemas.microsoft.com/office/drawing/2014/main" id="{992B27E1-BE29-4B5B-AA84-33BFD0018B6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48" name="Text Box 3">
          <a:extLst>
            <a:ext uri="{FF2B5EF4-FFF2-40B4-BE49-F238E27FC236}">
              <a16:creationId xmlns:a16="http://schemas.microsoft.com/office/drawing/2014/main" id="{088CFA8B-D76B-4B32-ADE6-5EB3A23DD86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49" name="Text Box 4">
          <a:extLst>
            <a:ext uri="{FF2B5EF4-FFF2-40B4-BE49-F238E27FC236}">
              <a16:creationId xmlns:a16="http://schemas.microsoft.com/office/drawing/2014/main" id="{9C07A34E-FC6D-4CC3-8EA0-0CB69D5508F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50" name="Text Box 5">
          <a:extLst>
            <a:ext uri="{FF2B5EF4-FFF2-40B4-BE49-F238E27FC236}">
              <a16:creationId xmlns:a16="http://schemas.microsoft.com/office/drawing/2014/main" id="{FD3A6A7A-6B3A-4580-967F-7AA694299A7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51" name="Text Box 2">
          <a:extLst>
            <a:ext uri="{FF2B5EF4-FFF2-40B4-BE49-F238E27FC236}">
              <a16:creationId xmlns:a16="http://schemas.microsoft.com/office/drawing/2014/main" id="{FDF25F3D-E5A9-423B-AD9E-0FE00518DFB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52" name="Text Box 3">
          <a:extLst>
            <a:ext uri="{FF2B5EF4-FFF2-40B4-BE49-F238E27FC236}">
              <a16:creationId xmlns:a16="http://schemas.microsoft.com/office/drawing/2014/main" id="{C6191913-54CB-439B-BEEE-BF5EC6AC09D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53" name="Text Box 4">
          <a:extLst>
            <a:ext uri="{FF2B5EF4-FFF2-40B4-BE49-F238E27FC236}">
              <a16:creationId xmlns:a16="http://schemas.microsoft.com/office/drawing/2014/main" id="{416644F9-7A4F-49FD-B3C1-6CC0D3D6031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54" name="Text Box 5">
          <a:extLst>
            <a:ext uri="{FF2B5EF4-FFF2-40B4-BE49-F238E27FC236}">
              <a16:creationId xmlns:a16="http://schemas.microsoft.com/office/drawing/2014/main" id="{0E33BE01-1170-45DE-9426-908EE30D2C2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55" name="Text Box 2">
          <a:extLst>
            <a:ext uri="{FF2B5EF4-FFF2-40B4-BE49-F238E27FC236}">
              <a16:creationId xmlns:a16="http://schemas.microsoft.com/office/drawing/2014/main" id="{52988707-34BC-4626-8862-EE0311CBC0C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56" name="Text Box 3">
          <a:extLst>
            <a:ext uri="{FF2B5EF4-FFF2-40B4-BE49-F238E27FC236}">
              <a16:creationId xmlns:a16="http://schemas.microsoft.com/office/drawing/2014/main" id="{22B99DB2-4897-4AE9-8ACA-FF1324AD42F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57" name="Text Box 4">
          <a:extLst>
            <a:ext uri="{FF2B5EF4-FFF2-40B4-BE49-F238E27FC236}">
              <a16:creationId xmlns:a16="http://schemas.microsoft.com/office/drawing/2014/main" id="{B8681876-FBEB-4450-8960-23DBD438170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58" name="Text Box 5">
          <a:extLst>
            <a:ext uri="{FF2B5EF4-FFF2-40B4-BE49-F238E27FC236}">
              <a16:creationId xmlns:a16="http://schemas.microsoft.com/office/drawing/2014/main" id="{2D30328D-5122-4B19-BC6C-BB3A903A3F5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59" name="Text Box 2">
          <a:extLst>
            <a:ext uri="{FF2B5EF4-FFF2-40B4-BE49-F238E27FC236}">
              <a16:creationId xmlns:a16="http://schemas.microsoft.com/office/drawing/2014/main" id="{28E1EA20-453A-43E0-8798-875F43E7A1F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60" name="Text Box 3">
          <a:extLst>
            <a:ext uri="{FF2B5EF4-FFF2-40B4-BE49-F238E27FC236}">
              <a16:creationId xmlns:a16="http://schemas.microsoft.com/office/drawing/2014/main" id="{EF0C2860-43A5-4C1E-B6B0-134321D768D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61" name="Text Box 4">
          <a:extLst>
            <a:ext uri="{FF2B5EF4-FFF2-40B4-BE49-F238E27FC236}">
              <a16:creationId xmlns:a16="http://schemas.microsoft.com/office/drawing/2014/main" id="{8179FE27-AFB1-4C77-B940-71F3EAAF297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62" name="Text Box 5">
          <a:extLst>
            <a:ext uri="{FF2B5EF4-FFF2-40B4-BE49-F238E27FC236}">
              <a16:creationId xmlns:a16="http://schemas.microsoft.com/office/drawing/2014/main" id="{2840E491-09C7-4FC5-8B48-51852429D48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63" name="Text Box 2">
          <a:extLst>
            <a:ext uri="{FF2B5EF4-FFF2-40B4-BE49-F238E27FC236}">
              <a16:creationId xmlns:a16="http://schemas.microsoft.com/office/drawing/2014/main" id="{36BF1597-E120-4E57-B58C-54AF780512D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64" name="Text Box 3">
          <a:extLst>
            <a:ext uri="{FF2B5EF4-FFF2-40B4-BE49-F238E27FC236}">
              <a16:creationId xmlns:a16="http://schemas.microsoft.com/office/drawing/2014/main" id="{A78B3B2F-C22B-4166-9154-BE9E696D57A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65" name="Text Box 4">
          <a:extLst>
            <a:ext uri="{FF2B5EF4-FFF2-40B4-BE49-F238E27FC236}">
              <a16:creationId xmlns:a16="http://schemas.microsoft.com/office/drawing/2014/main" id="{0230EB94-F2C6-46F1-8DCF-240A582F07B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66" name="Text Box 5">
          <a:extLst>
            <a:ext uri="{FF2B5EF4-FFF2-40B4-BE49-F238E27FC236}">
              <a16:creationId xmlns:a16="http://schemas.microsoft.com/office/drawing/2014/main" id="{368FA741-07DF-4654-B6AD-3C5EBD076C1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67" name="Text Box 2">
          <a:extLst>
            <a:ext uri="{FF2B5EF4-FFF2-40B4-BE49-F238E27FC236}">
              <a16:creationId xmlns:a16="http://schemas.microsoft.com/office/drawing/2014/main" id="{B3213172-37B9-48B7-A5FB-CF544799DBD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68" name="Text Box 3">
          <a:extLst>
            <a:ext uri="{FF2B5EF4-FFF2-40B4-BE49-F238E27FC236}">
              <a16:creationId xmlns:a16="http://schemas.microsoft.com/office/drawing/2014/main" id="{A2B9E3A9-E348-4F84-910E-331BB83CAA2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69" name="Text Box 4">
          <a:extLst>
            <a:ext uri="{FF2B5EF4-FFF2-40B4-BE49-F238E27FC236}">
              <a16:creationId xmlns:a16="http://schemas.microsoft.com/office/drawing/2014/main" id="{0C510FA0-3752-4643-9E9E-5EA6FA7E9DE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70" name="Text Box 5">
          <a:extLst>
            <a:ext uri="{FF2B5EF4-FFF2-40B4-BE49-F238E27FC236}">
              <a16:creationId xmlns:a16="http://schemas.microsoft.com/office/drawing/2014/main" id="{AA13B8F0-2510-478B-8ADE-B9EFC76BD1E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71" name="Text Box 2">
          <a:extLst>
            <a:ext uri="{FF2B5EF4-FFF2-40B4-BE49-F238E27FC236}">
              <a16:creationId xmlns:a16="http://schemas.microsoft.com/office/drawing/2014/main" id="{D7BF978E-CA44-4A61-AA90-D675483B75E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72" name="Text Box 3">
          <a:extLst>
            <a:ext uri="{FF2B5EF4-FFF2-40B4-BE49-F238E27FC236}">
              <a16:creationId xmlns:a16="http://schemas.microsoft.com/office/drawing/2014/main" id="{784F74BA-2547-48D4-B945-DDC19C3E82D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73" name="Text Box 4">
          <a:extLst>
            <a:ext uri="{FF2B5EF4-FFF2-40B4-BE49-F238E27FC236}">
              <a16:creationId xmlns:a16="http://schemas.microsoft.com/office/drawing/2014/main" id="{AD590A18-D562-4893-9413-9A6308FD09F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74" name="Text Box 5">
          <a:extLst>
            <a:ext uri="{FF2B5EF4-FFF2-40B4-BE49-F238E27FC236}">
              <a16:creationId xmlns:a16="http://schemas.microsoft.com/office/drawing/2014/main" id="{0237E474-F0E9-4CD1-9AB5-571DE1DF3CF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75" name="Text Box 2">
          <a:extLst>
            <a:ext uri="{FF2B5EF4-FFF2-40B4-BE49-F238E27FC236}">
              <a16:creationId xmlns:a16="http://schemas.microsoft.com/office/drawing/2014/main" id="{ADEC4510-48D2-4B98-B21F-3D81C248D79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76" name="Text Box 3">
          <a:extLst>
            <a:ext uri="{FF2B5EF4-FFF2-40B4-BE49-F238E27FC236}">
              <a16:creationId xmlns:a16="http://schemas.microsoft.com/office/drawing/2014/main" id="{463BF81E-25D5-4FDD-8BE3-956439C580B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77" name="Text Box 4">
          <a:extLst>
            <a:ext uri="{FF2B5EF4-FFF2-40B4-BE49-F238E27FC236}">
              <a16:creationId xmlns:a16="http://schemas.microsoft.com/office/drawing/2014/main" id="{18D32427-3121-446D-908D-2C5A632C28F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78" name="Text Box 5">
          <a:extLst>
            <a:ext uri="{FF2B5EF4-FFF2-40B4-BE49-F238E27FC236}">
              <a16:creationId xmlns:a16="http://schemas.microsoft.com/office/drawing/2014/main" id="{0C5CEBA3-F6C8-4DE1-B13F-AF0E33EEF7A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79" name="Text Box 2">
          <a:extLst>
            <a:ext uri="{FF2B5EF4-FFF2-40B4-BE49-F238E27FC236}">
              <a16:creationId xmlns:a16="http://schemas.microsoft.com/office/drawing/2014/main" id="{86C485B0-F690-4BBC-BA50-9F96F3C6150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80" name="Text Box 3">
          <a:extLst>
            <a:ext uri="{FF2B5EF4-FFF2-40B4-BE49-F238E27FC236}">
              <a16:creationId xmlns:a16="http://schemas.microsoft.com/office/drawing/2014/main" id="{CD74CA42-852F-4A74-BF55-5003F30A744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81" name="Text Box 4">
          <a:extLst>
            <a:ext uri="{FF2B5EF4-FFF2-40B4-BE49-F238E27FC236}">
              <a16:creationId xmlns:a16="http://schemas.microsoft.com/office/drawing/2014/main" id="{777C97EB-67C1-4137-AB1B-AC1040CAE82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82" name="Text Box 5">
          <a:extLst>
            <a:ext uri="{FF2B5EF4-FFF2-40B4-BE49-F238E27FC236}">
              <a16:creationId xmlns:a16="http://schemas.microsoft.com/office/drawing/2014/main" id="{7781AF10-752C-4AED-AF1D-D76AF333F36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83" name="Text Box 2">
          <a:extLst>
            <a:ext uri="{FF2B5EF4-FFF2-40B4-BE49-F238E27FC236}">
              <a16:creationId xmlns:a16="http://schemas.microsoft.com/office/drawing/2014/main" id="{C14068C6-19E6-4341-BC0B-626818CA746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84" name="Text Box 3">
          <a:extLst>
            <a:ext uri="{FF2B5EF4-FFF2-40B4-BE49-F238E27FC236}">
              <a16:creationId xmlns:a16="http://schemas.microsoft.com/office/drawing/2014/main" id="{068B2836-2CBA-456C-94B6-C269333D261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85" name="Text Box 4">
          <a:extLst>
            <a:ext uri="{FF2B5EF4-FFF2-40B4-BE49-F238E27FC236}">
              <a16:creationId xmlns:a16="http://schemas.microsoft.com/office/drawing/2014/main" id="{ADDC0E16-8F37-4AA5-8B59-8A3B59D3F69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86" name="Text Box 5">
          <a:extLst>
            <a:ext uri="{FF2B5EF4-FFF2-40B4-BE49-F238E27FC236}">
              <a16:creationId xmlns:a16="http://schemas.microsoft.com/office/drawing/2014/main" id="{E1C38CFB-5DEF-4383-B0B9-A734687996D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87" name="Text Box 2">
          <a:extLst>
            <a:ext uri="{FF2B5EF4-FFF2-40B4-BE49-F238E27FC236}">
              <a16:creationId xmlns:a16="http://schemas.microsoft.com/office/drawing/2014/main" id="{B6CE9A08-2B14-4473-8945-23636951F69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88" name="Text Box 3">
          <a:extLst>
            <a:ext uri="{FF2B5EF4-FFF2-40B4-BE49-F238E27FC236}">
              <a16:creationId xmlns:a16="http://schemas.microsoft.com/office/drawing/2014/main" id="{2169BE38-E3FF-461B-A526-C260AA3E972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89" name="Text Box 4">
          <a:extLst>
            <a:ext uri="{FF2B5EF4-FFF2-40B4-BE49-F238E27FC236}">
              <a16:creationId xmlns:a16="http://schemas.microsoft.com/office/drawing/2014/main" id="{AB1AB6D6-EAD7-4EC2-B4A9-E2289BC876B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90" name="Text Box 5">
          <a:extLst>
            <a:ext uri="{FF2B5EF4-FFF2-40B4-BE49-F238E27FC236}">
              <a16:creationId xmlns:a16="http://schemas.microsoft.com/office/drawing/2014/main" id="{6B011106-3322-41C9-B220-E75E09257EF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91" name="Text Box 2">
          <a:extLst>
            <a:ext uri="{FF2B5EF4-FFF2-40B4-BE49-F238E27FC236}">
              <a16:creationId xmlns:a16="http://schemas.microsoft.com/office/drawing/2014/main" id="{EAF933ED-FA62-4ADE-84D5-4BD07A2159E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92" name="Text Box 3">
          <a:extLst>
            <a:ext uri="{FF2B5EF4-FFF2-40B4-BE49-F238E27FC236}">
              <a16:creationId xmlns:a16="http://schemas.microsoft.com/office/drawing/2014/main" id="{F6671168-F516-4E6B-B85A-A74EEA0DEF4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93" name="Text Box 4">
          <a:extLst>
            <a:ext uri="{FF2B5EF4-FFF2-40B4-BE49-F238E27FC236}">
              <a16:creationId xmlns:a16="http://schemas.microsoft.com/office/drawing/2014/main" id="{38923BB2-3D02-4EF5-A18D-A7C0D6A70EF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94" name="Text Box 5">
          <a:extLst>
            <a:ext uri="{FF2B5EF4-FFF2-40B4-BE49-F238E27FC236}">
              <a16:creationId xmlns:a16="http://schemas.microsoft.com/office/drawing/2014/main" id="{2EE3D3C0-0A96-4448-BEDA-32804294041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95" name="Text Box 2">
          <a:extLst>
            <a:ext uri="{FF2B5EF4-FFF2-40B4-BE49-F238E27FC236}">
              <a16:creationId xmlns:a16="http://schemas.microsoft.com/office/drawing/2014/main" id="{EC253AFD-B3ED-4637-B293-1EFF304851D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96" name="Text Box 3">
          <a:extLst>
            <a:ext uri="{FF2B5EF4-FFF2-40B4-BE49-F238E27FC236}">
              <a16:creationId xmlns:a16="http://schemas.microsoft.com/office/drawing/2014/main" id="{EF630E8D-C2A2-4F95-AF7D-A93DB74B423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97" name="Text Box 4">
          <a:extLst>
            <a:ext uri="{FF2B5EF4-FFF2-40B4-BE49-F238E27FC236}">
              <a16:creationId xmlns:a16="http://schemas.microsoft.com/office/drawing/2014/main" id="{F428A130-E431-45AC-AF33-989A46BE7CC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56</xdr:row>
      <xdr:rowOff>0</xdr:rowOff>
    </xdr:from>
    <xdr:to>
      <xdr:col>3</xdr:col>
      <xdr:colOff>76200</xdr:colOff>
      <xdr:row>56</xdr:row>
      <xdr:rowOff>19050</xdr:rowOff>
    </xdr:to>
    <xdr:sp macro="" textlink="">
      <xdr:nvSpPr>
        <xdr:cNvPr id="98" name="Text Box 5">
          <a:extLst>
            <a:ext uri="{FF2B5EF4-FFF2-40B4-BE49-F238E27FC236}">
              <a16:creationId xmlns:a16="http://schemas.microsoft.com/office/drawing/2014/main" id="{48D1F6CC-0DB4-4E32-83DA-ADF788FE372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58</xdr:row>
      <xdr:rowOff>0</xdr:rowOff>
    </xdr:from>
    <xdr:ext cx="66675" cy="161925"/>
    <xdr:sp macro="" textlink="">
      <xdr:nvSpPr>
        <xdr:cNvPr id="99" name="Text Box 2">
          <a:extLst>
            <a:ext uri="{FF2B5EF4-FFF2-40B4-BE49-F238E27FC236}">
              <a16:creationId xmlns:a16="http://schemas.microsoft.com/office/drawing/2014/main" id="{90481C87-0361-44CE-BEAB-2A5D30C6B448}"/>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00" name="Text Box 3">
          <a:extLst>
            <a:ext uri="{FF2B5EF4-FFF2-40B4-BE49-F238E27FC236}">
              <a16:creationId xmlns:a16="http://schemas.microsoft.com/office/drawing/2014/main" id="{EFC1D736-22BD-488B-9543-D3CE06B1747F}"/>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01" name="Text Box 4">
          <a:extLst>
            <a:ext uri="{FF2B5EF4-FFF2-40B4-BE49-F238E27FC236}">
              <a16:creationId xmlns:a16="http://schemas.microsoft.com/office/drawing/2014/main" id="{B8EA2489-B51E-416B-B214-D8B71D6371AE}"/>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02" name="Text Box 5">
          <a:extLst>
            <a:ext uri="{FF2B5EF4-FFF2-40B4-BE49-F238E27FC236}">
              <a16:creationId xmlns:a16="http://schemas.microsoft.com/office/drawing/2014/main" id="{43B48F49-DEBF-4229-93BB-A77E99E78712}"/>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03" name="Text Box 2">
          <a:extLst>
            <a:ext uri="{FF2B5EF4-FFF2-40B4-BE49-F238E27FC236}">
              <a16:creationId xmlns:a16="http://schemas.microsoft.com/office/drawing/2014/main" id="{B85A3840-E378-41E2-92FD-8026F8B6ABFF}"/>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04" name="Text Box 3">
          <a:extLst>
            <a:ext uri="{FF2B5EF4-FFF2-40B4-BE49-F238E27FC236}">
              <a16:creationId xmlns:a16="http://schemas.microsoft.com/office/drawing/2014/main" id="{DCAA2D3D-A03C-4790-BD45-9550A9B8A43D}"/>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05" name="Text Box 4">
          <a:extLst>
            <a:ext uri="{FF2B5EF4-FFF2-40B4-BE49-F238E27FC236}">
              <a16:creationId xmlns:a16="http://schemas.microsoft.com/office/drawing/2014/main" id="{61BC2D68-F274-4593-932B-0796E1CC88D7}"/>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06" name="Text Box 5">
          <a:extLst>
            <a:ext uri="{FF2B5EF4-FFF2-40B4-BE49-F238E27FC236}">
              <a16:creationId xmlns:a16="http://schemas.microsoft.com/office/drawing/2014/main" id="{83442011-02D5-458B-90A4-90701E237E2F}"/>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07" name="Text Box 2">
          <a:extLst>
            <a:ext uri="{FF2B5EF4-FFF2-40B4-BE49-F238E27FC236}">
              <a16:creationId xmlns:a16="http://schemas.microsoft.com/office/drawing/2014/main" id="{454781D3-C0D3-4B03-B045-A387E090F237}"/>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08" name="Text Box 3">
          <a:extLst>
            <a:ext uri="{FF2B5EF4-FFF2-40B4-BE49-F238E27FC236}">
              <a16:creationId xmlns:a16="http://schemas.microsoft.com/office/drawing/2014/main" id="{60D10D03-0AE7-434D-8240-2BFAF665EB57}"/>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09" name="Text Box 4">
          <a:extLst>
            <a:ext uri="{FF2B5EF4-FFF2-40B4-BE49-F238E27FC236}">
              <a16:creationId xmlns:a16="http://schemas.microsoft.com/office/drawing/2014/main" id="{3CE71981-B611-4E47-97AC-D0D635B3D058}"/>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10" name="Text Box 5">
          <a:extLst>
            <a:ext uri="{FF2B5EF4-FFF2-40B4-BE49-F238E27FC236}">
              <a16:creationId xmlns:a16="http://schemas.microsoft.com/office/drawing/2014/main" id="{DCD049C3-8C8C-4DF7-A1B8-1554DF130EF6}"/>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11" name="Text Box 2">
          <a:extLst>
            <a:ext uri="{FF2B5EF4-FFF2-40B4-BE49-F238E27FC236}">
              <a16:creationId xmlns:a16="http://schemas.microsoft.com/office/drawing/2014/main" id="{0E1EDEBF-7B0B-4842-891E-D2DADF74979D}"/>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12" name="Text Box 3">
          <a:extLst>
            <a:ext uri="{FF2B5EF4-FFF2-40B4-BE49-F238E27FC236}">
              <a16:creationId xmlns:a16="http://schemas.microsoft.com/office/drawing/2014/main" id="{7B85F548-1033-4196-A6DE-4BCAAF27CFE7}"/>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13" name="Text Box 4">
          <a:extLst>
            <a:ext uri="{FF2B5EF4-FFF2-40B4-BE49-F238E27FC236}">
              <a16:creationId xmlns:a16="http://schemas.microsoft.com/office/drawing/2014/main" id="{34725B07-C557-49F5-A954-EDDE5A0AF98A}"/>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58</xdr:row>
      <xdr:rowOff>0</xdr:rowOff>
    </xdr:from>
    <xdr:ext cx="66675" cy="161925"/>
    <xdr:sp macro="" textlink="">
      <xdr:nvSpPr>
        <xdr:cNvPr id="114" name="Text Box 5">
          <a:extLst>
            <a:ext uri="{FF2B5EF4-FFF2-40B4-BE49-F238E27FC236}">
              <a16:creationId xmlns:a16="http://schemas.microsoft.com/office/drawing/2014/main" id="{3878E3C6-7C48-469B-BF11-C79B82605E39}"/>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55</xdr:row>
      <xdr:rowOff>38100</xdr:rowOff>
    </xdr:from>
    <xdr:ext cx="57150" cy="171450"/>
    <xdr:sp macro="" textlink="">
      <xdr:nvSpPr>
        <xdr:cNvPr id="115" name="Text Box 2">
          <a:extLst>
            <a:ext uri="{FF2B5EF4-FFF2-40B4-BE49-F238E27FC236}">
              <a16:creationId xmlns:a16="http://schemas.microsoft.com/office/drawing/2014/main" id="{C09C24DE-451A-43B5-B46C-F8383DDCF1AA}"/>
            </a:ext>
          </a:extLst>
        </xdr:cNvPr>
        <xdr:cNvSpPr txBox="1">
          <a:spLocks noChangeArrowheads="1"/>
        </xdr:cNvSpPr>
      </xdr:nvSpPr>
      <xdr:spPr bwMode="auto">
        <a:xfrm>
          <a:off x="4086225" y="51816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58</xdr:row>
      <xdr:rowOff>38100</xdr:rowOff>
    </xdr:from>
    <xdr:ext cx="57150" cy="171450"/>
    <xdr:sp macro="" textlink="">
      <xdr:nvSpPr>
        <xdr:cNvPr id="116" name="Text Box 2">
          <a:extLst>
            <a:ext uri="{FF2B5EF4-FFF2-40B4-BE49-F238E27FC236}">
              <a16:creationId xmlns:a16="http://schemas.microsoft.com/office/drawing/2014/main" id="{7324352D-33E6-4BF1-8BF1-7CEE508AB379}"/>
            </a:ext>
          </a:extLst>
        </xdr:cNvPr>
        <xdr:cNvSpPr txBox="1">
          <a:spLocks noChangeArrowheads="1"/>
        </xdr:cNvSpPr>
      </xdr:nvSpPr>
      <xdr:spPr bwMode="auto">
        <a:xfrm>
          <a:off x="4086225" y="56959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56</xdr:row>
      <xdr:rowOff>38100</xdr:rowOff>
    </xdr:from>
    <xdr:ext cx="57150" cy="171450"/>
    <xdr:sp macro="" textlink="">
      <xdr:nvSpPr>
        <xdr:cNvPr id="117" name="Text Box 2">
          <a:extLst>
            <a:ext uri="{FF2B5EF4-FFF2-40B4-BE49-F238E27FC236}">
              <a16:creationId xmlns:a16="http://schemas.microsoft.com/office/drawing/2014/main" id="{4299C1F7-055E-48DF-AA56-E9607DFF032F}"/>
            </a:ext>
          </a:extLst>
        </xdr:cNvPr>
        <xdr:cNvSpPr txBox="1">
          <a:spLocks noChangeArrowheads="1"/>
        </xdr:cNvSpPr>
      </xdr:nvSpPr>
      <xdr:spPr bwMode="auto">
        <a:xfrm>
          <a:off x="4086225" y="5353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59</xdr:row>
      <xdr:rowOff>38100</xdr:rowOff>
    </xdr:from>
    <xdr:ext cx="57150" cy="171450"/>
    <xdr:sp macro="" textlink="">
      <xdr:nvSpPr>
        <xdr:cNvPr id="118" name="Text Box 2">
          <a:extLst>
            <a:ext uri="{FF2B5EF4-FFF2-40B4-BE49-F238E27FC236}">
              <a16:creationId xmlns:a16="http://schemas.microsoft.com/office/drawing/2014/main" id="{7CAE7B36-6B67-4225-AA22-4792119E7609}"/>
            </a:ext>
          </a:extLst>
        </xdr:cNvPr>
        <xdr:cNvSpPr txBox="1">
          <a:spLocks noChangeArrowheads="1"/>
        </xdr:cNvSpPr>
      </xdr:nvSpPr>
      <xdr:spPr bwMode="auto">
        <a:xfrm>
          <a:off x="4086225"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59</xdr:row>
      <xdr:rowOff>38100</xdr:rowOff>
    </xdr:from>
    <xdr:ext cx="57150" cy="171450"/>
    <xdr:sp macro="" textlink="">
      <xdr:nvSpPr>
        <xdr:cNvPr id="119" name="Text Box 2">
          <a:extLst>
            <a:ext uri="{FF2B5EF4-FFF2-40B4-BE49-F238E27FC236}">
              <a16:creationId xmlns:a16="http://schemas.microsoft.com/office/drawing/2014/main" id="{ECEE3DEB-471D-40C6-BAF0-F5BC3A01FAAF}"/>
            </a:ext>
          </a:extLst>
        </xdr:cNvPr>
        <xdr:cNvSpPr txBox="1">
          <a:spLocks noChangeArrowheads="1"/>
        </xdr:cNvSpPr>
      </xdr:nvSpPr>
      <xdr:spPr bwMode="auto">
        <a:xfrm>
          <a:off x="3581400"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56</xdr:row>
      <xdr:rowOff>0</xdr:rowOff>
    </xdr:from>
    <xdr:to>
      <xdr:col>4</xdr:col>
      <xdr:colOff>76200</xdr:colOff>
      <xdr:row>56</xdr:row>
      <xdr:rowOff>19050</xdr:rowOff>
    </xdr:to>
    <xdr:sp macro="" textlink="">
      <xdr:nvSpPr>
        <xdr:cNvPr id="120" name="Text Box 2">
          <a:extLst>
            <a:ext uri="{FF2B5EF4-FFF2-40B4-BE49-F238E27FC236}">
              <a16:creationId xmlns:a16="http://schemas.microsoft.com/office/drawing/2014/main" id="{B7B185A3-F7FE-49AD-91D0-18392DE2171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21" name="Text Box 3">
          <a:extLst>
            <a:ext uri="{FF2B5EF4-FFF2-40B4-BE49-F238E27FC236}">
              <a16:creationId xmlns:a16="http://schemas.microsoft.com/office/drawing/2014/main" id="{7900C34B-BF2A-4D56-B57F-F4151E1AE60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22" name="Text Box 4">
          <a:extLst>
            <a:ext uri="{FF2B5EF4-FFF2-40B4-BE49-F238E27FC236}">
              <a16:creationId xmlns:a16="http://schemas.microsoft.com/office/drawing/2014/main" id="{1860D043-1B13-4F8C-9858-9E293248F54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23" name="Text Box 5">
          <a:extLst>
            <a:ext uri="{FF2B5EF4-FFF2-40B4-BE49-F238E27FC236}">
              <a16:creationId xmlns:a16="http://schemas.microsoft.com/office/drawing/2014/main" id="{66C63F5A-D95D-4D14-8BDC-BC21CCE7202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24" name="Text Box 2">
          <a:extLst>
            <a:ext uri="{FF2B5EF4-FFF2-40B4-BE49-F238E27FC236}">
              <a16:creationId xmlns:a16="http://schemas.microsoft.com/office/drawing/2014/main" id="{9014C5E6-39C2-41E6-970F-EF8D6C46524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25" name="Text Box 3">
          <a:extLst>
            <a:ext uri="{FF2B5EF4-FFF2-40B4-BE49-F238E27FC236}">
              <a16:creationId xmlns:a16="http://schemas.microsoft.com/office/drawing/2014/main" id="{6B7B00F5-8BD1-40E4-AC56-6F1CCFB1F60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26" name="Text Box 4">
          <a:extLst>
            <a:ext uri="{FF2B5EF4-FFF2-40B4-BE49-F238E27FC236}">
              <a16:creationId xmlns:a16="http://schemas.microsoft.com/office/drawing/2014/main" id="{D2307D3E-D88E-4D15-960E-8AABCC76191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27" name="Text Box 5">
          <a:extLst>
            <a:ext uri="{FF2B5EF4-FFF2-40B4-BE49-F238E27FC236}">
              <a16:creationId xmlns:a16="http://schemas.microsoft.com/office/drawing/2014/main" id="{F67EEBA8-E0C1-467A-9185-9109D8989CC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28" name="Text Box 2">
          <a:extLst>
            <a:ext uri="{FF2B5EF4-FFF2-40B4-BE49-F238E27FC236}">
              <a16:creationId xmlns:a16="http://schemas.microsoft.com/office/drawing/2014/main" id="{DD7CA59E-682D-4463-A571-97DB5E59409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29" name="Text Box 3">
          <a:extLst>
            <a:ext uri="{FF2B5EF4-FFF2-40B4-BE49-F238E27FC236}">
              <a16:creationId xmlns:a16="http://schemas.microsoft.com/office/drawing/2014/main" id="{81E223E0-2885-4DEB-968B-DEA00EA0C8C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30" name="Text Box 4">
          <a:extLst>
            <a:ext uri="{FF2B5EF4-FFF2-40B4-BE49-F238E27FC236}">
              <a16:creationId xmlns:a16="http://schemas.microsoft.com/office/drawing/2014/main" id="{1DF30D26-C3C9-4AB9-B04C-5A4179B9DF8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31" name="Text Box 5">
          <a:extLst>
            <a:ext uri="{FF2B5EF4-FFF2-40B4-BE49-F238E27FC236}">
              <a16:creationId xmlns:a16="http://schemas.microsoft.com/office/drawing/2014/main" id="{37859F80-C5F4-4ECA-9B15-5E6D04F4550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32" name="Text Box 2">
          <a:extLst>
            <a:ext uri="{FF2B5EF4-FFF2-40B4-BE49-F238E27FC236}">
              <a16:creationId xmlns:a16="http://schemas.microsoft.com/office/drawing/2014/main" id="{D6409B37-5C15-4431-BDF5-0D7ADF44443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33" name="Text Box 3">
          <a:extLst>
            <a:ext uri="{FF2B5EF4-FFF2-40B4-BE49-F238E27FC236}">
              <a16:creationId xmlns:a16="http://schemas.microsoft.com/office/drawing/2014/main" id="{2B79E474-8E92-4D17-9E7F-00725895039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34" name="Text Box 4">
          <a:extLst>
            <a:ext uri="{FF2B5EF4-FFF2-40B4-BE49-F238E27FC236}">
              <a16:creationId xmlns:a16="http://schemas.microsoft.com/office/drawing/2014/main" id="{A024A76D-4830-4FE8-A46A-BCEBC17AA58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35" name="Text Box 5">
          <a:extLst>
            <a:ext uri="{FF2B5EF4-FFF2-40B4-BE49-F238E27FC236}">
              <a16:creationId xmlns:a16="http://schemas.microsoft.com/office/drawing/2014/main" id="{C1829C1F-2AC0-45A2-9697-057B98F06F0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36" name="Text Box 2">
          <a:extLst>
            <a:ext uri="{FF2B5EF4-FFF2-40B4-BE49-F238E27FC236}">
              <a16:creationId xmlns:a16="http://schemas.microsoft.com/office/drawing/2014/main" id="{3484911E-F8B0-426F-B2AF-E934A938180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37" name="Text Box 3">
          <a:extLst>
            <a:ext uri="{FF2B5EF4-FFF2-40B4-BE49-F238E27FC236}">
              <a16:creationId xmlns:a16="http://schemas.microsoft.com/office/drawing/2014/main" id="{1A4DFD03-7179-4CDC-8455-875338BBBE8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38" name="Text Box 4">
          <a:extLst>
            <a:ext uri="{FF2B5EF4-FFF2-40B4-BE49-F238E27FC236}">
              <a16:creationId xmlns:a16="http://schemas.microsoft.com/office/drawing/2014/main" id="{CDA4B192-E48E-4585-ABE0-F162E2B8354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39" name="Text Box 5">
          <a:extLst>
            <a:ext uri="{FF2B5EF4-FFF2-40B4-BE49-F238E27FC236}">
              <a16:creationId xmlns:a16="http://schemas.microsoft.com/office/drawing/2014/main" id="{9448BDCE-8EF5-4D3A-AE78-D0B767B240F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40" name="Text Box 2">
          <a:extLst>
            <a:ext uri="{FF2B5EF4-FFF2-40B4-BE49-F238E27FC236}">
              <a16:creationId xmlns:a16="http://schemas.microsoft.com/office/drawing/2014/main" id="{EA8AC9AC-1DA8-4E15-A124-656F7B5366F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41" name="Text Box 3">
          <a:extLst>
            <a:ext uri="{FF2B5EF4-FFF2-40B4-BE49-F238E27FC236}">
              <a16:creationId xmlns:a16="http://schemas.microsoft.com/office/drawing/2014/main" id="{D39BCA39-4C8D-4CC2-B682-8C4B3540918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42" name="Text Box 4">
          <a:extLst>
            <a:ext uri="{FF2B5EF4-FFF2-40B4-BE49-F238E27FC236}">
              <a16:creationId xmlns:a16="http://schemas.microsoft.com/office/drawing/2014/main" id="{A90F1EE2-5B39-4A82-945C-98869EAB8CE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43" name="Text Box 5">
          <a:extLst>
            <a:ext uri="{FF2B5EF4-FFF2-40B4-BE49-F238E27FC236}">
              <a16:creationId xmlns:a16="http://schemas.microsoft.com/office/drawing/2014/main" id="{C481C5A6-A2FF-4585-AE0E-D8B684974B6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44" name="Text Box 2">
          <a:extLst>
            <a:ext uri="{FF2B5EF4-FFF2-40B4-BE49-F238E27FC236}">
              <a16:creationId xmlns:a16="http://schemas.microsoft.com/office/drawing/2014/main" id="{75DFCA4D-7351-4883-8D7A-5596C9898DA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45" name="Text Box 3">
          <a:extLst>
            <a:ext uri="{FF2B5EF4-FFF2-40B4-BE49-F238E27FC236}">
              <a16:creationId xmlns:a16="http://schemas.microsoft.com/office/drawing/2014/main" id="{DD1E661F-BD17-41B0-8B2C-04FD5D2AF9B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46" name="Text Box 4">
          <a:extLst>
            <a:ext uri="{FF2B5EF4-FFF2-40B4-BE49-F238E27FC236}">
              <a16:creationId xmlns:a16="http://schemas.microsoft.com/office/drawing/2014/main" id="{766B9BC9-87F3-4B19-BFAD-87412865DDB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47" name="Text Box 5">
          <a:extLst>
            <a:ext uri="{FF2B5EF4-FFF2-40B4-BE49-F238E27FC236}">
              <a16:creationId xmlns:a16="http://schemas.microsoft.com/office/drawing/2014/main" id="{16596015-898D-471A-B41F-BDD9A598472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48" name="Text Box 2">
          <a:extLst>
            <a:ext uri="{FF2B5EF4-FFF2-40B4-BE49-F238E27FC236}">
              <a16:creationId xmlns:a16="http://schemas.microsoft.com/office/drawing/2014/main" id="{DA4D2E5A-BE7F-4AB5-802B-BCEF3CA7B3C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49" name="Text Box 3">
          <a:extLst>
            <a:ext uri="{FF2B5EF4-FFF2-40B4-BE49-F238E27FC236}">
              <a16:creationId xmlns:a16="http://schemas.microsoft.com/office/drawing/2014/main" id="{44E72C2C-7710-4CDE-8E61-A1317E66845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50" name="Text Box 4">
          <a:extLst>
            <a:ext uri="{FF2B5EF4-FFF2-40B4-BE49-F238E27FC236}">
              <a16:creationId xmlns:a16="http://schemas.microsoft.com/office/drawing/2014/main" id="{D834B258-48B6-401B-9E7B-FDEEBC9421B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51" name="Text Box 5">
          <a:extLst>
            <a:ext uri="{FF2B5EF4-FFF2-40B4-BE49-F238E27FC236}">
              <a16:creationId xmlns:a16="http://schemas.microsoft.com/office/drawing/2014/main" id="{0A6FECF9-98E7-4069-B157-186B9E2E3A9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52" name="Text Box 2">
          <a:extLst>
            <a:ext uri="{FF2B5EF4-FFF2-40B4-BE49-F238E27FC236}">
              <a16:creationId xmlns:a16="http://schemas.microsoft.com/office/drawing/2014/main" id="{D72174D2-CD34-45FA-A2C1-246DE28D7E9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53" name="Text Box 3">
          <a:extLst>
            <a:ext uri="{FF2B5EF4-FFF2-40B4-BE49-F238E27FC236}">
              <a16:creationId xmlns:a16="http://schemas.microsoft.com/office/drawing/2014/main" id="{4FC6508B-28E3-43D0-A86A-0CC687AB097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54" name="Text Box 4">
          <a:extLst>
            <a:ext uri="{FF2B5EF4-FFF2-40B4-BE49-F238E27FC236}">
              <a16:creationId xmlns:a16="http://schemas.microsoft.com/office/drawing/2014/main" id="{F2757E7C-F858-4097-A859-CDB69DDA3E8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55" name="Text Box 5">
          <a:extLst>
            <a:ext uri="{FF2B5EF4-FFF2-40B4-BE49-F238E27FC236}">
              <a16:creationId xmlns:a16="http://schemas.microsoft.com/office/drawing/2014/main" id="{92CAB742-21E4-4263-BA21-1A775D56C04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56" name="Text Box 2">
          <a:extLst>
            <a:ext uri="{FF2B5EF4-FFF2-40B4-BE49-F238E27FC236}">
              <a16:creationId xmlns:a16="http://schemas.microsoft.com/office/drawing/2014/main" id="{45658B5A-760A-4217-8770-98B7253F606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57" name="Text Box 3">
          <a:extLst>
            <a:ext uri="{FF2B5EF4-FFF2-40B4-BE49-F238E27FC236}">
              <a16:creationId xmlns:a16="http://schemas.microsoft.com/office/drawing/2014/main" id="{200738B1-8EB1-425F-9F6E-243697D3C2B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58" name="Text Box 4">
          <a:extLst>
            <a:ext uri="{FF2B5EF4-FFF2-40B4-BE49-F238E27FC236}">
              <a16:creationId xmlns:a16="http://schemas.microsoft.com/office/drawing/2014/main" id="{DBCD1976-E2B3-4E65-A649-DCBE0A08EB8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59" name="Text Box 5">
          <a:extLst>
            <a:ext uri="{FF2B5EF4-FFF2-40B4-BE49-F238E27FC236}">
              <a16:creationId xmlns:a16="http://schemas.microsoft.com/office/drawing/2014/main" id="{B72324ED-7550-4859-8B78-4E27E924438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60" name="Text Box 2">
          <a:extLst>
            <a:ext uri="{FF2B5EF4-FFF2-40B4-BE49-F238E27FC236}">
              <a16:creationId xmlns:a16="http://schemas.microsoft.com/office/drawing/2014/main" id="{F054CE2E-8A63-43AD-84CB-6CB8B96DAB9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61" name="Text Box 3">
          <a:extLst>
            <a:ext uri="{FF2B5EF4-FFF2-40B4-BE49-F238E27FC236}">
              <a16:creationId xmlns:a16="http://schemas.microsoft.com/office/drawing/2014/main" id="{52D3B99D-0453-4B90-B2F8-599285F3836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62" name="Text Box 4">
          <a:extLst>
            <a:ext uri="{FF2B5EF4-FFF2-40B4-BE49-F238E27FC236}">
              <a16:creationId xmlns:a16="http://schemas.microsoft.com/office/drawing/2014/main" id="{FBEBF10A-ADA4-4CB2-AC11-29162E38A23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63" name="Text Box 5">
          <a:extLst>
            <a:ext uri="{FF2B5EF4-FFF2-40B4-BE49-F238E27FC236}">
              <a16:creationId xmlns:a16="http://schemas.microsoft.com/office/drawing/2014/main" id="{09482D13-5C4B-496C-BF9F-DFAB4E19013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64" name="Text Box 2">
          <a:extLst>
            <a:ext uri="{FF2B5EF4-FFF2-40B4-BE49-F238E27FC236}">
              <a16:creationId xmlns:a16="http://schemas.microsoft.com/office/drawing/2014/main" id="{3548C21D-8296-43B2-B9FA-ED22D79466E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65" name="Text Box 3">
          <a:extLst>
            <a:ext uri="{FF2B5EF4-FFF2-40B4-BE49-F238E27FC236}">
              <a16:creationId xmlns:a16="http://schemas.microsoft.com/office/drawing/2014/main" id="{8A2D6F01-5F10-4971-BB56-80705958E68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66" name="Text Box 4">
          <a:extLst>
            <a:ext uri="{FF2B5EF4-FFF2-40B4-BE49-F238E27FC236}">
              <a16:creationId xmlns:a16="http://schemas.microsoft.com/office/drawing/2014/main" id="{E1D138C2-EBB6-4538-962F-3A5B7E528A0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67" name="Text Box 5">
          <a:extLst>
            <a:ext uri="{FF2B5EF4-FFF2-40B4-BE49-F238E27FC236}">
              <a16:creationId xmlns:a16="http://schemas.microsoft.com/office/drawing/2014/main" id="{767DD6B3-B825-4F09-BEEE-6AC69F69757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68" name="Text Box 2">
          <a:extLst>
            <a:ext uri="{FF2B5EF4-FFF2-40B4-BE49-F238E27FC236}">
              <a16:creationId xmlns:a16="http://schemas.microsoft.com/office/drawing/2014/main" id="{2E4FF68A-B9C3-4567-BC5A-3127903F407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69" name="Text Box 3">
          <a:extLst>
            <a:ext uri="{FF2B5EF4-FFF2-40B4-BE49-F238E27FC236}">
              <a16:creationId xmlns:a16="http://schemas.microsoft.com/office/drawing/2014/main" id="{567142E3-DC2E-472E-B8B2-F8870D07D15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70" name="Text Box 4">
          <a:extLst>
            <a:ext uri="{FF2B5EF4-FFF2-40B4-BE49-F238E27FC236}">
              <a16:creationId xmlns:a16="http://schemas.microsoft.com/office/drawing/2014/main" id="{F69A732F-44AE-4C6D-8F4C-B35E8F7C269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71" name="Text Box 5">
          <a:extLst>
            <a:ext uri="{FF2B5EF4-FFF2-40B4-BE49-F238E27FC236}">
              <a16:creationId xmlns:a16="http://schemas.microsoft.com/office/drawing/2014/main" id="{7D30EDC5-8227-428C-9459-9A460E8FF07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72" name="Text Box 2">
          <a:extLst>
            <a:ext uri="{FF2B5EF4-FFF2-40B4-BE49-F238E27FC236}">
              <a16:creationId xmlns:a16="http://schemas.microsoft.com/office/drawing/2014/main" id="{2E7FCA9A-8652-4E8D-8EB6-5781B76E7A5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73" name="Text Box 3">
          <a:extLst>
            <a:ext uri="{FF2B5EF4-FFF2-40B4-BE49-F238E27FC236}">
              <a16:creationId xmlns:a16="http://schemas.microsoft.com/office/drawing/2014/main" id="{47296C81-458D-4219-904B-3665576F1D7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74" name="Text Box 4">
          <a:extLst>
            <a:ext uri="{FF2B5EF4-FFF2-40B4-BE49-F238E27FC236}">
              <a16:creationId xmlns:a16="http://schemas.microsoft.com/office/drawing/2014/main" id="{DCBD0BFC-80EC-44AB-BA86-77D5D942ABB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75" name="Text Box 5">
          <a:extLst>
            <a:ext uri="{FF2B5EF4-FFF2-40B4-BE49-F238E27FC236}">
              <a16:creationId xmlns:a16="http://schemas.microsoft.com/office/drawing/2014/main" id="{1C50B733-FE84-4ED8-8DEA-B15718C06C3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76" name="Text Box 2">
          <a:extLst>
            <a:ext uri="{FF2B5EF4-FFF2-40B4-BE49-F238E27FC236}">
              <a16:creationId xmlns:a16="http://schemas.microsoft.com/office/drawing/2014/main" id="{753568AA-6F9D-4508-8C2E-E017EADB726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77" name="Text Box 3">
          <a:extLst>
            <a:ext uri="{FF2B5EF4-FFF2-40B4-BE49-F238E27FC236}">
              <a16:creationId xmlns:a16="http://schemas.microsoft.com/office/drawing/2014/main" id="{AAE19788-EB1B-4D9A-8ABA-B2D0DC49052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78" name="Text Box 4">
          <a:extLst>
            <a:ext uri="{FF2B5EF4-FFF2-40B4-BE49-F238E27FC236}">
              <a16:creationId xmlns:a16="http://schemas.microsoft.com/office/drawing/2014/main" id="{1D36D01D-A923-439C-9F54-15CA102CF3C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79" name="Text Box 5">
          <a:extLst>
            <a:ext uri="{FF2B5EF4-FFF2-40B4-BE49-F238E27FC236}">
              <a16:creationId xmlns:a16="http://schemas.microsoft.com/office/drawing/2014/main" id="{E3F3BEDF-F66B-4E66-9B9D-A0FBE056BDE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80" name="Text Box 2">
          <a:extLst>
            <a:ext uri="{FF2B5EF4-FFF2-40B4-BE49-F238E27FC236}">
              <a16:creationId xmlns:a16="http://schemas.microsoft.com/office/drawing/2014/main" id="{6BA0F1DA-8AE2-4958-91FD-28EFF682D82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81" name="Text Box 3">
          <a:extLst>
            <a:ext uri="{FF2B5EF4-FFF2-40B4-BE49-F238E27FC236}">
              <a16:creationId xmlns:a16="http://schemas.microsoft.com/office/drawing/2014/main" id="{6A136CEF-53F7-4CE5-9A0B-2F9D4A0F78E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82" name="Text Box 4">
          <a:extLst>
            <a:ext uri="{FF2B5EF4-FFF2-40B4-BE49-F238E27FC236}">
              <a16:creationId xmlns:a16="http://schemas.microsoft.com/office/drawing/2014/main" id="{06C210CE-80F6-4C67-B1CD-C8ACE6E725C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83" name="Text Box 5">
          <a:extLst>
            <a:ext uri="{FF2B5EF4-FFF2-40B4-BE49-F238E27FC236}">
              <a16:creationId xmlns:a16="http://schemas.microsoft.com/office/drawing/2014/main" id="{83B9B877-74B5-47AA-A9DB-F34D041FA41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84" name="Text Box 2">
          <a:extLst>
            <a:ext uri="{FF2B5EF4-FFF2-40B4-BE49-F238E27FC236}">
              <a16:creationId xmlns:a16="http://schemas.microsoft.com/office/drawing/2014/main" id="{AADDC65B-25AE-4EEC-8813-4C27F53A53D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85" name="Text Box 3">
          <a:extLst>
            <a:ext uri="{FF2B5EF4-FFF2-40B4-BE49-F238E27FC236}">
              <a16:creationId xmlns:a16="http://schemas.microsoft.com/office/drawing/2014/main" id="{4ECDA144-9F8F-47C7-895F-AAB439D3B88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86" name="Text Box 4">
          <a:extLst>
            <a:ext uri="{FF2B5EF4-FFF2-40B4-BE49-F238E27FC236}">
              <a16:creationId xmlns:a16="http://schemas.microsoft.com/office/drawing/2014/main" id="{05893DEA-F7F6-47C0-8663-C422D0ABB79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87" name="Text Box 5">
          <a:extLst>
            <a:ext uri="{FF2B5EF4-FFF2-40B4-BE49-F238E27FC236}">
              <a16:creationId xmlns:a16="http://schemas.microsoft.com/office/drawing/2014/main" id="{B123020B-83E3-40FB-BF2F-B8DCF7FF38E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88" name="Text Box 2">
          <a:extLst>
            <a:ext uri="{FF2B5EF4-FFF2-40B4-BE49-F238E27FC236}">
              <a16:creationId xmlns:a16="http://schemas.microsoft.com/office/drawing/2014/main" id="{281B3114-E75D-4422-9C71-8AE77FBFC79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89" name="Text Box 3">
          <a:extLst>
            <a:ext uri="{FF2B5EF4-FFF2-40B4-BE49-F238E27FC236}">
              <a16:creationId xmlns:a16="http://schemas.microsoft.com/office/drawing/2014/main" id="{32A5EA45-BE16-40CE-845C-B43C729450D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90" name="Text Box 4">
          <a:extLst>
            <a:ext uri="{FF2B5EF4-FFF2-40B4-BE49-F238E27FC236}">
              <a16:creationId xmlns:a16="http://schemas.microsoft.com/office/drawing/2014/main" id="{16711A29-6FDA-4A62-8480-D28C4210C25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91" name="Text Box 5">
          <a:extLst>
            <a:ext uri="{FF2B5EF4-FFF2-40B4-BE49-F238E27FC236}">
              <a16:creationId xmlns:a16="http://schemas.microsoft.com/office/drawing/2014/main" id="{B582F183-0D74-4BDE-92ED-16DF860B92B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92" name="Text Box 2">
          <a:extLst>
            <a:ext uri="{FF2B5EF4-FFF2-40B4-BE49-F238E27FC236}">
              <a16:creationId xmlns:a16="http://schemas.microsoft.com/office/drawing/2014/main" id="{AE85C69B-EDEF-4BA5-B51D-9CC6DACF402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93" name="Text Box 3">
          <a:extLst>
            <a:ext uri="{FF2B5EF4-FFF2-40B4-BE49-F238E27FC236}">
              <a16:creationId xmlns:a16="http://schemas.microsoft.com/office/drawing/2014/main" id="{A7F6EA23-26AD-479A-AA9C-205BDAF1701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94" name="Text Box 4">
          <a:extLst>
            <a:ext uri="{FF2B5EF4-FFF2-40B4-BE49-F238E27FC236}">
              <a16:creationId xmlns:a16="http://schemas.microsoft.com/office/drawing/2014/main" id="{D3AA2D32-4906-4201-89C5-19CF2F44349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56</xdr:row>
      <xdr:rowOff>0</xdr:rowOff>
    </xdr:from>
    <xdr:to>
      <xdr:col>4</xdr:col>
      <xdr:colOff>76200</xdr:colOff>
      <xdr:row>56</xdr:row>
      <xdr:rowOff>19050</xdr:rowOff>
    </xdr:to>
    <xdr:sp macro="" textlink="">
      <xdr:nvSpPr>
        <xdr:cNvPr id="195" name="Text Box 5">
          <a:extLst>
            <a:ext uri="{FF2B5EF4-FFF2-40B4-BE49-F238E27FC236}">
              <a16:creationId xmlns:a16="http://schemas.microsoft.com/office/drawing/2014/main" id="{7B91352C-B6EA-4CA9-8C64-417358E65BE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oneCellAnchor>
    <xdr:from>
      <xdr:col>5</xdr:col>
      <xdr:colOff>0</xdr:colOff>
      <xdr:row>17</xdr:row>
      <xdr:rowOff>0</xdr:rowOff>
    </xdr:from>
    <xdr:ext cx="66675" cy="161925"/>
    <xdr:sp macro="" textlink="">
      <xdr:nvSpPr>
        <xdr:cNvPr id="2" name="Text Box 2">
          <a:extLst>
            <a:ext uri="{FF2B5EF4-FFF2-40B4-BE49-F238E27FC236}">
              <a16:creationId xmlns:a16="http://schemas.microsoft.com/office/drawing/2014/main" id="{C65383CE-92C0-4804-B5DE-37E9083EDB82}"/>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3" name="Text Box 3">
          <a:extLst>
            <a:ext uri="{FF2B5EF4-FFF2-40B4-BE49-F238E27FC236}">
              <a16:creationId xmlns:a16="http://schemas.microsoft.com/office/drawing/2014/main" id="{F47C4F42-CA2E-43C0-A995-C37A124C8CC3}"/>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4" name="Text Box 4">
          <a:extLst>
            <a:ext uri="{FF2B5EF4-FFF2-40B4-BE49-F238E27FC236}">
              <a16:creationId xmlns:a16="http://schemas.microsoft.com/office/drawing/2014/main" id="{D356D4EC-F93C-4D50-B74F-6A6A1F456EA2}"/>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5" name="Text Box 5">
          <a:extLst>
            <a:ext uri="{FF2B5EF4-FFF2-40B4-BE49-F238E27FC236}">
              <a16:creationId xmlns:a16="http://schemas.microsoft.com/office/drawing/2014/main" id="{867F3C98-BB84-4EA8-B823-440F975E0052}"/>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6" name="Text Box 2">
          <a:extLst>
            <a:ext uri="{FF2B5EF4-FFF2-40B4-BE49-F238E27FC236}">
              <a16:creationId xmlns:a16="http://schemas.microsoft.com/office/drawing/2014/main" id="{0412FE2A-7530-4C1B-BDCA-5E6C9CBAAF31}"/>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7" name="Text Box 3">
          <a:extLst>
            <a:ext uri="{FF2B5EF4-FFF2-40B4-BE49-F238E27FC236}">
              <a16:creationId xmlns:a16="http://schemas.microsoft.com/office/drawing/2014/main" id="{3659AD60-B410-4515-A1A5-4C4BC0D7A7EF}"/>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8" name="Text Box 4">
          <a:extLst>
            <a:ext uri="{FF2B5EF4-FFF2-40B4-BE49-F238E27FC236}">
              <a16:creationId xmlns:a16="http://schemas.microsoft.com/office/drawing/2014/main" id="{2D29BBDE-0CF3-43D7-852B-F0D68F384723}"/>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9" name="Text Box 5">
          <a:extLst>
            <a:ext uri="{FF2B5EF4-FFF2-40B4-BE49-F238E27FC236}">
              <a16:creationId xmlns:a16="http://schemas.microsoft.com/office/drawing/2014/main" id="{D00A93D3-FB84-4CAF-A432-F566C78A0C90}"/>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10" name="Text Box 2">
          <a:extLst>
            <a:ext uri="{FF2B5EF4-FFF2-40B4-BE49-F238E27FC236}">
              <a16:creationId xmlns:a16="http://schemas.microsoft.com/office/drawing/2014/main" id="{CA34DABD-1574-47EF-A7CE-E74F7F9BFAD1}"/>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11" name="Text Box 3">
          <a:extLst>
            <a:ext uri="{FF2B5EF4-FFF2-40B4-BE49-F238E27FC236}">
              <a16:creationId xmlns:a16="http://schemas.microsoft.com/office/drawing/2014/main" id="{B92C977C-16C7-4B44-BE6D-885FB50E98E5}"/>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12" name="Text Box 4">
          <a:extLst>
            <a:ext uri="{FF2B5EF4-FFF2-40B4-BE49-F238E27FC236}">
              <a16:creationId xmlns:a16="http://schemas.microsoft.com/office/drawing/2014/main" id="{7112555A-6AE2-4EB7-B225-0EEE96267035}"/>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13" name="Text Box 5">
          <a:extLst>
            <a:ext uri="{FF2B5EF4-FFF2-40B4-BE49-F238E27FC236}">
              <a16:creationId xmlns:a16="http://schemas.microsoft.com/office/drawing/2014/main" id="{D2B2FE93-8B9F-4C7E-AA52-75A1EE822AA6}"/>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14" name="Text Box 2">
          <a:extLst>
            <a:ext uri="{FF2B5EF4-FFF2-40B4-BE49-F238E27FC236}">
              <a16:creationId xmlns:a16="http://schemas.microsoft.com/office/drawing/2014/main" id="{31BD68B7-C3C9-40F4-9F41-EE32BC1772BB}"/>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15" name="Text Box 3">
          <a:extLst>
            <a:ext uri="{FF2B5EF4-FFF2-40B4-BE49-F238E27FC236}">
              <a16:creationId xmlns:a16="http://schemas.microsoft.com/office/drawing/2014/main" id="{020C1236-DB70-4683-923E-339584E47172}"/>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16" name="Text Box 4">
          <a:extLst>
            <a:ext uri="{FF2B5EF4-FFF2-40B4-BE49-F238E27FC236}">
              <a16:creationId xmlns:a16="http://schemas.microsoft.com/office/drawing/2014/main" id="{60D9A3F0-18CD-41C1-8340-838AF8F61F10}"/>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17</xdr:row>
      <xdr:rowOff>0</xdr:rowOff>
    </xdr:from>
    <xdr:ext cx="66675" cy="161925"/>
    <xdr:sp macro="" textlink="">
      <xdr:nvSpPr>
        <xdr:cNvPr id="17" name="Text Box 5">
          <a:extLst>
            <a:ext uri="{FF2B5EF4-FFF2-40B4-BE49-F238E27FC236}">
              <a16:creationId xmlns:a16="http://schemas.microsoft.com/office/drawing/2014/main" id="{C67A3A17-5E5E-4180-B3A0-5DB29C530585}"/>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14</xdr:row>
      <xdr:rowOff>38100</xdr:rowOff>
    </xdr:from>
    <xdr:ext cx="57150" cy="171450"/>
    <xdr:sp macro="" textlink="">
      <xdr:nvSpPr>
        <xdr:cNvPr id="18" name="Text Box 2">
          <a:extLst>
            <a:ext uri="{FF2B5EF4-FFF2-40B4-BE49-F238E27FC236}">
              <a16:creationId xmlns:a16="http://schemas.microsoft.com/office/drawing/2014/main" id="{75938C39-9D04-4C14-8467-AAEDF1670973}"/>
            </a:ext>
          </a:extLst>
        </xdr:cNvPr>
        <xdr:cNvSpPr txBox="1">
          <a:spLocks noChangeArrowheads="1"/>
        </xdr:cNvSpPr>
      </xdr:nvSpPr>
      <xdr:spPr bwMode="auto">
        <a:xfrm>
          <a:off x="3651250" y="68516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17</xdr:row>
      <xdr:rowOff>38100</xdr:rowOff>
    </xdr:from>
    <xdr:ext cx="57150" cy="171450"/>
    <xdr:sp macro="" textlink="">
      <xdr:nvSpPr>
        <xdr:cNvPr id="19" name="Text Box 2">
          <a:extLst>
            <a:ext uri="{FF2B5EF4-FFF2-40B4-BE49-F238E27FC236}">
              <a16:creationId xmlns:a16="http://schemas.microsoft.com/office/drawing/2014/main" id="{47ACFF91-DF7E-4D8E-893E-46ECCAD59A35}"/>
            </a:ext>
          </a:extLst>
        </xdr:cNvPr>
        <xdr:cNvSpPr txBox="1">
          <a:spLocks noChangeArrowheads="1"/>
        </xdr:cNvSpPr>
      </xdr:nvSpPr>
      <xdr:spPr bwMode="auto">
        <a:xfrm>
          <a:off x="3651250" y="7385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15</xdr:row>
      <xdr:rowOff>38100</xdr:rowOff>
    </xdr:from>
    <xdr:ext cx="57150" cy="171450"/>
    <xdr:sp macro="" textlink="">
      <xdr:nvSpPr>
        <xdr:cNvPr id="20" name="Text Box 2">
          <a:extLst>
            <a:ext uri="{FF2B5EF4-FFF2-40B4-BE49-F238E27FC236}">
              <a16:creationId xmlns:a16="http://schemas.microsoft.com/office/drawing/2014/main" id="{CC971FF4-A810-4867-80AF-BEAB4C74A5E5}"/>
            </a:ext>
          </a:extLst>
        </xdr:cNvPr>
        <xdr:cNvSpPr txBox="1">
          <a:spLocks noChangeArrowheads="1"/>
        </xdr:cNvSpPr>
      </xdr:nvSpPr>
      <xdr:spPr bwMode="auto">
        <a:xfrm>
          <a:off x="3651250" y="70294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18</xdr:row>
      <xdr:rowOff>38100</xdr:rowOff>
    </xdr:from>
    <xdr:ext cx="57150" cy="171450"/>
    <xdr:sp macro="" textlink="">
      <xdr:nvSpPr>
        <xdr:cNvPr id="21" name="Text Box 2">
          <a:extLst>
            <a:ext uri="{FF2B5EF4-FFF2-40B4-BE49-F238E27FC236}">
              <a16:creationId xmlns:a16="http://schemas.microsoft.com/office/drawing/2014/main" id="{D430B4B2-C505-41E1-83E9-1D6E433960A0}"/>
            </a:ext>
          </a:extLst>
        </xdr:cNvPr>
        <xdr:cNvSpPr txBox="1">
          <a:spLocks noChangeArrowheads="1"/>
        </xdr:cNvSpPr>
      </xdr:nvSpPr>
      <xdr:spPr bwMode="auto">
        <a:xfrm>
          <a:off x="365125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18</xdr:row>
      <xdr:rowOff>38100</xdr:rowOff>
    </xdr:from>
    <xdr:ext cx="57150" cy="171450"/>
    <xdr:sp macro="" textlink="">
      <xdr:nvSpPr>
        <xdr:cNvPr id="22" name="Text Box 2">
          <a:extLst>
            <a:ext uri="{FF2B5EF4-FFF2-40B4-BE49-F238E27FC236}">
              <a16:creationId xmlns:a16="http://schemas.microsoft.com/office/drawing/2014/main" id="{5C8281DC-86DC-4416-916E-9A639028A603}"/>
            </a:ext>
          </a:extLst>
        </xdr:cNvPr>
        <xdr:cNvSpPr txBox="1">
          <a:spLocks noChangeArrowheads="1"/>
        </xdr:cNvSpPr>
      </xdr:nvSpPr>
      <xdr:spPr bwMode="auto">
        <a:xfrm>
          <a:off x="86360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5</xdr:col>
      <xdr:colOff>0</xdr:colOff>
      <xdr:row>15</xdr:row>
      <xdr:rowOff>0</xdr:rowOff>
    </xdr:from>
    <xdr:to>
      <xdr:col>5</xdr:col>
      <xdr:colOff>76200</xdr:colOff>
      <xdr:row>15</xdr:row>
      <xdr:rowOff>19050</xdr:rowOff>
    </xdr:to>
    <xdr:sp macro="" textlink="">
      <xdr:nvSpPr>
        <xdr:cNvPr id="23" name="Text Box 2">
          <a:extLst>
            <a:ext uri="{FF2B5EF4-FFF2-40B4-BE49-F238E27FC236}">
              <a16:creationId xmlns:a16="http://schemas.microsoft.com/office/drawing/2014/main" id="{B2FDDD45-9B64-450F-A9EF-B6691565174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24" name="Text Box 3">
          <a:extLst>
            <a:ext uri="{FF2B5EF4-FFF2-40B4-BE49-F238E27FC236}">
              <a16:creationId xmlns:a16="http://schemas.microsoft.com/office/drawing/2014/main" id="{8F638BF8-F7B0-4994-BFEC-236A3EB8EAB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25" name="Text Box 4">
          <a:extLst>
            <a:ext uri="{FF2B5EF4-FFF2-40B4-BE49-F238E27FC236}">
              <a16:creationId xmlns:a16="http://schemas.microsoft.com/office/drawing/2014/main" id="{C64BCC47-2E74-4729-8343-BE6DA68C3F0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26" name="Text Box 5">
          <a:extLst>
            <a:ext uri="{FF2B5EF4-FFF2-40B4-BE49-F238E27FC236}">
              <a16:creationId xmlns:a16="http://schemas.microsoft.com/office/drawing/2014/main" id="{567C7A63-060A-401F-A867-40726A030D6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27" name="Text Box 2">
          <a:extLst>
            <a:ext uri="{FF2B5EF4-FFF2-40B4-BE49-F238E27FC236}">
              <a16:creationId xmlns:a16="http://schemas.microsoft.com/office/drawing/2014/main" id="{869BF492-DF37-4E0A-83A0-DEC23E1E5C8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28" name="Text Box 3">
          <a:extLst>
            <a:ext uri="{FF2B5EF4-FFF2-40B4-BE49-F238E27FC236}">
              <a16:creationId xmlns:a16="http://schemas.microsoft.com/office/drawing/2014/main" id="{943752B6-F340-4E85-8A32-2778E6CA78C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29" name="Text Box 4">
          <a:extLst>
            <a:ext uri="{FF2B5EF4-FFF2-40B4-BE49-F238E27FC236}">
              <a16:creationId xmlns:a16="http://schemas.microsoft.com/office/drawing/2014/main" id="{25FDE296-F35E-4FDC-A3C7-00CA890A760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30" name="Text Box 5">
          <a:extLst>
            <a:ext uri="{FF2B5EF4-FFF2-40B4-BE49-F238E27FC236}">
              <a16:creationId xmlns:a16="http://schemas.microsoft.com/office/drawing/2014/main" id="{C1BAA145-0BF7-498F-B5A0-AC8D9E72769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31" name="Text Box 2">
          <a:extLst>
            <a:ext uri="{FF2B5EF4-FFF2-40B4-BE49-F238E27FC236}">
              <a16:creationId xmlns:a16="http://schemas.microsoft.com/office/drawing/2014/main" id="{85620E9E-F646-4E29-A9F0-849A4BD4EEF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32" name="Text Box 3">
          <a:extLst>
            <a:ext uri="{FF2B5EF4-FFF2-40B4-BE49-F238E27FC236}">
              <a16:creationId xmlns:a16="http://schemas.microsoft.com/office/drawing/2014/main" id="{E4949B73-D26D-4ACD-99E9-8FE1EF83F28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33" name="Text Box 4">
          <a:extLst>
            <a:ext uri="{FF2B5EF4-FFF2-40B4-BE49-F238E27FC236}">
              <a16:creationId xmlns:a16="http://schemas.microsoft.com/office/drawing/2014/main" id="{61792D16-12BE-41C7-982F-73985DEA0E5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34" name="Text Box 5">
          <a:extLst>
            <a:ext uri="{FF2B5EF4-FFF2-40B4-BE49-F238E27FC236}">
              <a16:creationId xmlns:a16="http://schemas.microsoft.com/office/drawing/2014/main" id="{7463597A-A99D-43E9-BFCE-07176CDEF0A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35" name="Text Box 2">
          <a:extLst>
            <a:ext uri="{FF2B5EF4-FFF2-40B4-BE49-F238E27FC236}">
              <a16:creationId xmlns:a16="http://schemas.microsoft.com/office/drawing/2014/main" id="{32251BD3-753B-482D-B2B5-FF1C2214EB3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36" name="Text Box 3">
          <a:extLst>
            <a:ext uri="{FF2B5EF4-FFF2-40B4-BE49-F238E27FC236}">
              <a16:creationId xmlns:a16="http://schemas.microsoft.com/office/drawing/2014/main" id="{1FE18FAA-7355-4CC1-89C8-241E3DD11E6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37" name="Text Box 4">
          <a:extLst>
            <a:ext uri="{FF2B5EF4-FFF2-40B4-BE49-F238E27FC236}">
              <a16:creationId xmlns:a16="http://schemas.microsoft.com/office/drawing/2014/main" id="{247E2B5D-C472-49B1-ABCA-DFE8159B968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38" name="Text Box 5">
          <a:extLst>
            <a:ext uri="{FF2B5EF4-FFF2-40B4-BE49-F238E27FC236}">
              <a16:creationId xmlns:a16="http://schemas.microsoft.com/office/drawing/2014/main" id="{2C131349-8134-4294-918F-56FC67F408B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39" name="Text Box 2">
          <a:extLst>
            <a:ext uri="{FF2B5EF4-FFF2-40B4-BE49-F238E27FC236}">
              <a16:creationId xmlns:a16="http://schemas.microsoft.com/office/drawing/2014/main" id="{BACB8A07-B4C4-4F78-A6B0-1560F721D03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40" name="Text Box 3">
          <a:extLst>
            <a:ext uri="{FF2B5EF4-FFF2-40B4-BE49-F238E27FC236}">
              <a16:creationId xmlns:a16="http://schemas.microsoft.com/office/drawing/2014/main" id="{CC027F7E-95C9-410B-A8F8-5EDA134C225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41" name="Text Box 4">
          <a:extLst>
            <a:ext uri="{FF2B5EF4-FFF2-40B4-BE49-F238E27FC236}">
              <a16:creationId xmlns:a16="http://schemas.microsoft.com/office/drawing/2014/main" id="{B2A86B0F-A741-4EF4-AF46-DF3A82BFBC9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42" name="Text Box 5">
          <a:extLst>
            <a:ext uri="{FF2B5EF4-FFF2-40B4-BE49-F238E27FC236}">
              <a16:creationId xmlns:a16="http://schemas.microsoft.com/office/drawing/2014/main" id="{0C4740B4-2CDC-447D-AD70-36F451182F5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43" name="Text Box 2">
          <a:extLst>
            <a:ext uri="{FF2B5EF4-FFF2-40B4-BE49-F238E27FC236}">
              <a16:creationId xmlns:a16="http://schemas.microsoft.com/office/drawing/2014/main" id="{475DDE2B-AF4A-4465-8754-370C9B19C53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44" name="Text Box 3">
          <a:extLst>
            <a:ext uri="{FF2B5EF4-FFF2-40B4-BE49-F238E27FC236}">
              <a16:creationId xmlns:a16="http://schemas.microsoft.com/office/drawing/2014/main" id="{7F4B8E23-927A-4F12-89CE-89E68553FBC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45" name="Text Box 4">
          <a:extLst>
            <a:ext uri="{FF2B5EF4-FFF2-40B4-BE49-F238E27FC236}">
              <a16:creationId xmlns:a16="http://schemas.microsoft.com/office/drawing/2014/main" id="{BB119CCC-EE6C-4D0E-8F46-31B871D3B10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46" name="Text Box 5">
          <a:extLst>
            <a:ext uri="{FF2B5EF4-FFF2-40B4-BE49-F238E27FC236}">
              <a16:creationId xmlns:a16="http://schemas.microsoft.com/office/drawing/2014/main" id="{E3F20380-D587-4133-B463-00FA51F15EF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47" name="Text Box 2">
          <a:extLst>
            <a:ext uri="{FF2B5EF4-FFF2-40B4-BE49-F238E27FC236}">
              <a16:creationId xmlns:a16="http://schemas.microsoft.com/office/drawing/2014/main" id="{16573D02-1A34-435B-97AA-944D56B6048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48" name="Text Box 3">
          <a:extLst>
            <a:ext uri="{FF2B5EF4-FFF2-40B4-BE49-F238E27FC236}">
              <a16:creationId xmlns:a16="http://schemas.microsoft.com/office/drawing/2014/main" id="{FBFBAD06-8C63-4489-90E1-68E85B2FD9C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49" name="Text Box 4">
          <a:extLst>
            <a:ext uri="{FF2B5EF4-FFF2-40B4-BE49-F238E27FC236}">
              <a16:creationId xmlns:a16="http://schemas.microsoft.com/office/drawing/2014/main" id="{ADC04C0C-DE6E-4894-B6F9-2B6B40CA88A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50" name="Text Box 5">
          <a:extLst>
            <a:ext uri="{FF2B5EF4-FFF2-40B4-BE49-F238E27FC236}">
              <a16:creationId xmlns:a16="http://schemas.microsoft.com/office/drawing/2014/main" id="{7D186576-4CA1-4136-99A4-C166E29484B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51" name="Text Box 2">
          <a:extLst>
            <a:ext uri="{FF2B5EF4-FFF2-40B4-BE49-F238E27FC236}">
              <a16:creationId xmlns:a16="http://schemas.microsoft.com/office/drawing/2014/main" id="{2E565E5B-BE91-495B-96B4-D3F690D2C32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52" name="Text Box 3">
          <a:extLst>
            <a:ext uri="{FF2B5EF4-FFF2-40B4-BE49-F238E27FC236}">
              <a16:creationId xmlns:a16="http://schemas.microsoft.com/office/drawing/2014/main" id="{0F242D67-667A-45CF-AE97-CA42443C12A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53" name="Text Box 4">
          <a:extLst>
            <a:ext uri="{FF2B5EF4-FFF2-40B4-BE49-F238E27FC236}">
              <a16:creationId xmlns:a16="http://schemas.microsoft.com/office/drawing/2014/main" id="{153DAEB5-03FC-42CC-8EB4-F8C0EF27902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54" name="Text Box 5">
          <a:extLst>
            <a:ext uri="{FF2B5EF4-FFF2-40B4-BE49-F238E27FC236}">
              <a16:creationId xmlns:a16="http://schemas.microsoft.com/office/drawing/2014/main" id="{0C0565E2-2D08-46F9-B217-DE3CBB09DC6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55" name="Text Box 2">
          <a:extLst>
            <a:ext uri="{FF2B5EF4-FFF2-40B4-BE49-F238E27FC236}">
              <a16:creationId xmlns:a16="http://schemas.microsoft.com/office/drawing/2014/main" id="{38E7E6E5-7B07-4CAC-87D3-982491A3A4F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56" name="Text Box 3">
          <a:extLst>
            <a:ext uri="{FF2B5EF4-FFF2-40B4-BE49-F238E27FC236}">
              <a16:creationId xmlns:a16="http://schemas.microsoft.com/office/drawing/2014/main" id="{8BDE002D-DEE9-4535-B82E-C619D5CC853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57" name="Text Box 4">
          <a:extLst>
            <a:ext uri="{FF2B5EF4-FFF2-40B4-BE49-F238E27FC236}">
              <a16:creationId xmlns:a16="http://schemas.microsoft.com/office/drawing/2014/main" id="{3DCA9201-24DE-40D1-A94A-6AF8D90315E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58" name="Text Box 5">
          <a:extLst>
            <a:ext uri="{FF2B5EF4-FFF2-40B4-BE49-F238E27FC236}">
              <a16:creationId xmlns:a16="http://schemas.microsoft.com/office/drawing/2014/main" id="{D25085A0-1ADE-4588-BC7B-29B4C78C97E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59" name="Text Box 2">
          <a:extLst>
            <a:ext uri="{FF2B5EF4-FFF2-40B4-BE49-F238E27FC236}">
              <a16:creationId xmlns:a16="http://schemas.microsoft.com/office/drawing/2014/main" id="{849F49CD-1DAA-49A4-B389-31A7E6D9D91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60" name="Text Box 3">
          <a:extLst>
            <a:ext uri="{FF2B5EF4-FFF2-40B4-BE49-F238E27FC236}">
              <a16:creationId xmlns:a16="http://schemas.microsoft.com/office/drawing/2014/main" id="{C596F78C-92E0-4893-ABEC-DDCE383D3A2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61" name="Text Box 4">
          <a:extLst>
            <a:ext uri="{FF2B5EF4-FFF2-40B4-BE49-F238E27FC236}">
              <a16:creationId xmlns:a16="http://schemas.microsoft.com/office/drawing/2014/main" id="{C1B7FFD3-2E1C-4FE6-A987-27F1C86B572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62" name="Text Box 5">
          <a:extLst>
            <a:ext uri="{FF2B5EF4-FFF2-40B4-BE49-F238E27FC236}">
              <a16:creationId xmlns:a16="http://schemas.microsoft.com/office/drawing/2014/main" id="{EFB9812F-7B21-4C50-8440-EF96FF566A6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63" name="Text Box 2">
          <a:extLst>
            <a:ext uri="{FF2B5EF4-FFF2-40B4-BE49-F238E27FC236}">
              <a16:creationId xmlns:a16="http://schemas.microsoft.com/office/drawing/2014/main" id="{BB5EE33F-3767-4221-87AD-C2DA674B12D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64" name="Text Box 3">
          <a:extLst>
            <a:ext uri="{FF2B5EF4-FFF2-40B4-BE49-F238E27FC236}">
              <a16:creationId xmlns:a16="http://schemas.microsoft.com/office/drawing/2014/main" id="{BB6557F8-97FB-4DFF-854E-475D8963CCD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65" name="Text Box 4">
          <a:extLst>
            <a:ext uri="{FF2B5EF4-FFF2-40B4-BE49-F238E27FC236}">
              <a16:creationId xmlns:a16="http://schemas.microsoft.com/office/drawing/2014/main" id="{93475F9A-E24D-45BC-BC66-1FAB1478764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66" name="Text Box 5">
          <a:extLst>
            <a:ext uri="{FF2B5EF4-FFF2-40B4-BE49-F238E27FC236}">
              <a16:creationId xmlns:a16="http://schemas.microsoft.com/office/drawing/2014/main" id="{DF750A7C-425F-4A7C-B179-46CA96F580C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67" name="Text Box 2">
          <a:extLst>
            <a:ext uri="{FF2B5EF4-FFF2-40B4-BE49-F238E27FC236}">
              <a16:creationId xmlns:a16="http://schemas.microsoft.com/office/drawing/2014/main" id="{8FAED759-A1C2-4CEB-BEF2-3B1AA9AD03B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68" name="Text Box 3">
          <a:extLst>
            <a:ext uri="{FF2B5EF4-FFF2-40B4-BE49-F238E27FC236}">
              <a16:creationId xmlns:a16="http://schemas.microsoft.com/office/drawing/2014/main" id="{D674B31D-F9B9-4FC8-9C9D-E581B0CB1CE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69" name="Text Box 4">
          <a:extLst>
            <a:ext uri="{FF2B5EF4-FFF2-40B4-BE49-F238E27FC236}">
              <a16:creationId xmlns:a16="http://schemas.microsoft.com/office/drawing/2014/main" id="{F03466B0-0735-4940-878A-9249576B435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70" name="Text Box 5">
          <a:extLst>
            <a:ext uri="{FF2B5EF4-FFF2-40B4-BE49-F238E27FC236}">
              <a16:creationId xmlns:a16="http://schemas.microsoft.com/office/drawing/2014/main" id="{8D66DEA4-2E9C-474F-9B8C-85D1A621E4B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71" name="Text Box 2">
          <a:extLst>
            <a:ext uri="{FF2B5EF4-FFF2-40B4-BE49-F238E27FC236}">
              <a16:creationId xmlns:a16="http://schemas.microsoft.com/office/drawing/2014/main" id="{56E4AD99-8418-4CDB-8BBA-7744E9B30D2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72" name="Text Box 3">
          <a:extLst>
            <a:ext uri="{FF2B5EF4-FFF2-40B4-BE49-F238E27FC236}">
              <a16:creationId xmlns:a16="http://schemas.microsoft.com/office/drawing/2014/main" id="{31C344C5-EA06-4DEC-8B0F-111B56264D3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73" name="Text Box 4">
          <a:extLst>
            <a:ext uri="{FF2B5EF4-FFF2-40B4-BE49-F238E27FC236}">
              <a16:creationId xmlns:a16="http://schemas.microsoft.com/office/drawing/2014/main" id="{8229C442-2346-4232-A07C-B9B59C52E55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74" name="Text Box 5">
          <a:extLst>
            <a:ext uri="{FF2B5EF4-FFF2-40B4-BE49-F238E27FC236}">
              <a16:creationId xmlns:a16="http://schemas.microsoft.com/office/drawing/2014/main" id="{4E58B635-3066-4CEA-B2AC-72C86D7F003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75" name="Text Box 2">
          <a:extLst>
            <a:ext uri="{FF2B5EF4-FFF2-40B4-BE49-F238E27FC236}">
              <a16:creationId xmlns:a16="http://schemas.microsoft.com/office/drawing/2014/main" id="{6C2B7B1E-4800-4028-A265-4EB65A758B8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76" name="Text Box 3">
          <a:extLst>
            <a:ext uri="{FF2B5EF4-FFF2-40B4-BE49-F238E27FC236}">
              <a16:creationId xmlns:a16="http://schemas.microsoft.com/office/drawing/2014/main" id="{E1E4E2A1-BA0B-4BD7-8FC5-A71F3A7FEC9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77" name="Text Box 4">
          <a:extLst>
            <a:ext uri="{FF2B5EF4-FFF2-40B4-BE49-F238E27FC236}">
              <a16:creationId xmlns:a16="http://schemas.microsoft.com/office/drawing/2014/main" id="{F6917639-9A2B-475E-B86C-BE8DC7E11EE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78" name="Text Box 5">
          <a:extLst>
            <a:ext uri="{FF2B5EF4-FFF2-40B4-BE49-F238E27FC236}">
              <a16:creationId xmlns:a16="http://schemas.microsoft.com/office/drawing/2014/main" id="{1FEBA2CF-1FAE-4DFC-A71D-E67677EC4B2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79" name="Text Box 2">
          <a:extLst>
            <a:ext uri="{FF2B5EF4-FFF2-40B4-BE49-F238E27FC236}">
              <a16:creationId xmlns:a16="http://schemas.microsoft.com/office/drawing/2014/main" id="{DBB712FD-7C12-49BD-AEA8-069C10F1BBD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80" name="Text Box 3">
          <a:extLst>
            <a:ext uri="{FF2B5EF4-FFF2-40B4-BE49-F238E27FC236}">
              <a16:creationId xmlns:a16="http://schemas.microsoft.com/office/drawing/2014/main" id="{AFDBC64B-01D0-41C0-9179-576967A9597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81" name="Text Box 4">
          <a:extLst>
            <a:ext uri="{FF2B5EF4-FFF2-40B4-BE49-F238E27FC236}">
              <a16:creationId xmlns:a16="http://schemas.microsoft.com/office/drawing/2014/main" id="{77889EDE-4897-4001-984F-9E6A41BCC0D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82" name="Text Box 5">
          <a:extLst>
            <a:ext uri="{FF2B5EF4-FFF2-40B4-BE49-F238E27FC236}">
              <a16:creationId xmlns:a16="http://schemas.microsoft.com/office/drawing/2014/main" id="{6958EC06-2026-4B0F-B70F-FB9EA173AD4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83" name="Text Box 2">
          <a:extLst>
            <a:ext uri="{FF2B5EF4-FFF2-40B4-BE49-F238E27FC236}">
              <a16:creationId xmlns:a16="http://schemas.microsoft.com/office/drawing/2014/main" id="{4FA9AE76-D721-43D7-A001-77B9FA8C5F5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84" name="Text Box 3">
          <a:extLst>
            <a:ext uri="{FF2B5EF4-FFF2-40B4-BE49-F238E27FC236}">
              <a16:creationId xmlns:a16="http://schemas.microsoft.com/office/drawing/2014/main" id="{C97C5567-E53F-45C7-BA8B-7627482AD89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85" name="Text Box 4">
          <a:extLst>
            <a:ext uri="{FF2B5EF4-FFF2-40B4-BE49-F238E27FC236}">
              <a16:creationId xmlns:a16="http://schemas.microsoft.com/office/drawing/2014/main" id="{3FDE9325-0562-4F40-8189-3DDF825652B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86" name="Text Box 5">
          <a:extLst>
            <a:ext uri="{FF2B5EF4-FFF2-40B4-BE49-F238E27FC236}">
              <a16:creationId xmlns:a16="http://schemas.microsoft.com/office/drawing/2014/main" id="{BD918568-9556-4957-B5EA-28C51FB212C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87" name="Text Box 2">
          <a:extLst>
            <a:ext uri="{FF2B5EF4-FFF2-40B4-BE49-F238E27FC236}">
              <a16:creationId xmlns:a16="http://schemas.microsoft.com/office/drawing/2014/main" id="{A2C51F5C-090A-4447-8E95-241CAF27285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88" name="Text Box 3">
          <a:extLst>
            <a:ext uri="{FF2B5EF4-FFF2-40B4-BE49-F238E27FC236}">
              <a16:creationId xmlns:a16="http://schemas.microsoft.com/office/drawing/2014/main" id="{2C2EB189-BC7A-4B68-8009-C6F1980E1CF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89" name="Text Box 4">
          <a:extLst>
            <a:ext uri="{FF2B5EF4-FFF2-40B4-BE49-F238E27FC236}">
              <a16:creationId xmlns:a16="http://schemas.microsoft.com/office/drawing/2014/main" id="{F0BD0DB4-35DF-451A-A525-B5C5748130E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90" name="Text Box 5">
          <a:extLst>
            <a:ext uri="{FF2B5EF4-FFF2-40B4-BE49-F238E27FC236}">
              <a16:creationId xmlns:a16="http://schemas.microsoft.com/office/drawing/2014/main" id="{5D2B0D6A-D4FD-4A22-B324-9476FB90320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91" name="Text Box 2">
          <a:extLst>
            <a:ext uri="{FF2B5EF4-FFF2-40B4-BE49-F238E27FC236}">
              <a16:creationId xmlns:a16="http://schemas.microsoft.com/office/drawing/2014/main" id="{199B29BE-7423-40C9-89B6-D9B9CF24578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92" name="Text Box 3">
          <a:extLst>
            <a:ext uri="{FF2B5EF4-FFF2-40B4-BE49-F238E27FC236}">
              <a16:creationId xmlns:a16="http://schemas.microsoft.com/office/drawing/2014/main" id="{C8143335-622E-4DD7-BC8A-CA08D89B423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93" name="Text Box 4">
          <a:extLst>
            <a:ext uri="{FF2B5EF4-FFF2-40B4-BE49-F238E27FC236}">
              <a16:creationId xmlns:a16="http://schemas.microsoft.com/office/drawing/2014/main" id="{61C91FBF-DE69-4D52-8896-1067F91DB23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94" name="Text Box 5">
          <a:extLst>
            <a:ext uri="{FF2B5EF4-FFF2-40B4-BE49-F238E27FC236}">
              <a16:creationId xmlns:a16="http://schemas.microsoft.com/office/drawing/2014/main" id="{CD3A5FCB-DF62-4217-89AD-7070376CF67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95" name="Text Box 2">
          <a:extLst>
            <a:ext uri="{FF2B5EF4-FFF2-40B4-BE49-F238E27FC236}">
              <a16:creationId xmlns:a16="http://schemas.microsoft.com/office/drawing/2014/main" id="{02B5E862-532E-4755-BFC7-0FB8BAFD798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96" name="Text Box 3">
          <a:extLst>
            <a:ext uri="{FF2B5EF4-FFF2-40B4-BE49-F238E27FC236}">
              <a16:creationId xmlns:a16="http://schemas.microsoft.com/office/drawing/2014/main" id="{B6CDBCB3-E832-4425-BCCB-DCFF3232EEA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97" name="Text Box 4">
          <a:extLst>
            <a:ext uri="{FF2B5EF4-FFF2-40B4-BE49-F238E27FC236}">
              <a16:creationId xmlns:a16="http://schemas.microsoft.com/office/drawing/2014/main" id="{A0DEA8F6-C49C-4534-820A-1DEB1AA6FFE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15</xdr:row>
      <xdr:rowOff>0</xdr:rowOff>
    </xdr:from>
    <xdr:to>
      <xdr:col>5</xdr:col>
      <xdr:colOff>76200</xdr:colOff>
      <xdr:row>15</xdr:row>
      <xdr:rowOff>19050</xdr:rowOff>
    </xdr:to>
    <xdr:sp macro="" textlink="">
      <xdr:nvSpPr>
        <xdr:cNvPr id="98" name="Text Box 5">
          <a:extLst>
            <a:ext uri="{FF2B5EF4-FFF2-40B4-BE49-F238E27FC236}">
              <a16:creationId xmlns:a16="http://schemas.microsoft.com/office/drawing/2014/main" id="{1F6FC6E5-4417-4D36-ABDF-E55007BD2C0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17</xdr:row>
      <xdr:rowOff>0</xdr:rowOff>
    </xdr:from>
    <xdr:ext cx="66675" cy="161925"/>
    <xdr:sp macro="" textlink="">
      <xdr:nvSpPr>
        <xdr:cNvPr id="99" name="Text Box 2">
          <a:extLst>
            <a:ext uri="{FF2B5EF4-FFF2-40B4-BE49-F238E27FC236}">
              <a16:creationId xmlns:a16="http://schemas.microsoft.com/office/drawing/2014/main" id="{F752B234-6BA4-4946-BC88-408F09E51535}"/>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0" name="Text Box 3">
          <a:extLst>
            <a:ext uri="{FF2B5EF4-FFF2-40B4-BE49-F238E27FC236}">
              <a16:creationId xmlns:a16="http://schemas.microsoft.com/office/drawing/2014/main" id="{0CACB023-E8E1-471C-8F68-253AB76CFCE4}"/>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1" name="Text Box 4">
          <a:extLst>
            <a:ext uri="{FF2B5EF4-FFF2-40B4-BE49-F238E27FC236}">
              <a16:creationId xmlns:a16="http://schemas.microsoft.com/office/drawing/2014/main" id="{4D120AFD-2C58-4AE7-9DA8-85AD241D6270}"/>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2" name="Text Box 5">
          <a:extLst>
            <a:ext uri="{FF2B5EF4-FFF2-40B4-BE49-F238E27FC236}">
              <a16:creationId xmlns:a16="http://schemas.microsoft.com/office/drawing/2014/main" id="{9FF0C972-10D7-438B-8A1D-8D446EB28299}"/>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3" name="Text Box 2">
          <a:extLst>
            <a:ext uri="{FF2B5EF4-FFF2-40B4-BE49-F238E27FC236}">
              <a16:creationId xmlns:a16="http://schemas.microsoft.com/office/drawing/2014/main" id="{5F200412-622C-4696-8EDC-C8C2DA2ACE07}"/>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4" name="Text Box 3">
          <a:extLst>
            <a:ext uri="{FF2B5EF4-FFF2-40B4-BE49-F238E27FC236}">
              <a16:creationId xmlns:a16="http://schemas.microsoft.com/office/drawing/2014/main" id="{22A5FE9E-199A-41E3-83F7-EC8BE72C965F}"/>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5" name="Text Box 4">
          <a:extLst>
            <a:ext uri="{FF2B5EF4-FFF2-40B4-BE49-F238E27FC236}">
              <a16:creationId xmlns:a16="http://schemas.microsoft.com/office/drawing/2014/main" id="{7A82662D-6127-4D57-BC62-AD4251493F39}"/>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6" name="Text Box 5">
          <a:extLst>
            <a:ext uri="{FF2B5EF4-FFF2-40B4-BE49-F238E27FC236}">
              <a16:creationId xmlns:a16="http://schemas.microsoft.com/office/drawing/2014/main" id="{91D55BE2-FAF5-4EDB-90A8-927E343BF283}"/>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7" name="Text Box 2">
          <a:extLst>
            <a:ext uri="{FF2B5EF4-FFF2-40B4-BE49-F238E27FC236}">
              <a16:creationId xmlns:a16="http://schemas.microsoft.com/office/drawing/2014/main" id="{91123C17-8F63-4AB5-AD8B-58E7C8BC15E1}"/>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8" name="Text Box 3">
          <a:extLst>
            <a:ext uri="{FF2B5EF4-FFF2-40B4-BE49-F238E27FC236}">
              <a16:creationId xmlns:a16="http://schemas.microsoft.com/office/drawing/2014/main" id="{684B65ED-349A-42CC-9D42-1E55D3016C6A}"/>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9" name="Text Box 4">
          <a:extLst>
            <a:ext uri="{FF2B5EF4-FFF2-40B4-BE49-F238E27FC236}">
              <a16:creationId xmlns:a16="http://schemas.microsoft.com/office/drawing/2014/main" id="{D880DA57-7E1C-4AD5-801D-1CF3FD6BED2C}"/>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10" name="Text Box 5">
          <a:extLst>
            <a:ext uri="{FF2B5EF4-FFF2-40B4-BE49-F238E27FC236}">
              <a16:creationId xmlns:a16="http://schemas.microsoft.com/office/drawing/2014/main" id="{9DB0EDD4-3593-4588-B9ED-6112DE0D38A0}"/>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11" name="Text Box 2">
          <a:extLst>
            <a:ext uri="{FF2B5EF4-FFF2-40B4-BE49-F238E27FC236}">
              <a16:creationId xmlns:a16="http://schemas.microsoft.com/office/drawing/2014/main" id="{C0A7AB48-6885-4F92-A043-7426C5252B58}"/>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12" name="Text Box 3">
          <a:extLst>
            <a:ext uri="{FF2B5EF4-FFF2-40B4-BE49-F238E27FC236}">
              <a16:creationId xmlns:a16="http://schemas.microsoft.com/office/drawing/2014/main" id="{7613B6FA-C514-4FD7-937C-D6F8E68B1320}"/>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13" name="Text Box 4">
          <a:extLst>
            <a:ext uri="{FF2B5EF4-FFF2-40B4-BE49-F238E27FC236}">
              <a16:creationId xmlns:a16="http://schemas.microsoft.com/office/drawing/2014/main" id="{86E57DF9-9943-4887-ABDB-073C8BC1343F}"/>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14" name="Text Box 5">
          <a:extLst>
            <a:ext uri="{FF2B5EF4-FFF2-40B4-BE49-F238E27FC236}">
              <a16:creationId xmlns:a16="http://schemas.microsoft.com/office/drawing/2014/main" id="{B4397E38-5AA4-47CA-A42E-4FFBD64E78B7}"/>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14</xdr:row>
      <xdr:rowOff>38100</xdr:rowOff>
    </xdr:from>
    <xdr:ext cx="57150" cy="171450"/>
    <xdr:sp macro="" textlink="">
      <xdr:nvSpPr>
        <xdr:cNvPr id="115" name="Text Box 2">
          <a:extLst>
            <a:ext uri="{FF2B5EF4-FFF2-40B4-BE49-F238E27FC236}">
              <a16:creationId xmlns:a16="http://schemas.microsoft.com/office/drawing/2014/main" id="{41599545-B367-4775-B3B2-BA3805B3C038}"/>
            </a:ext>
          </a:extLst>
        </xdr:cNvPr>
        <xdr:cNvSpPr txBox="1">
          <a:spLocks noChangeArrowheads="1"/>
        </xdr:cNvSpPr>
      </xdr:nvSpPr>
      <xdr:spPr bwMode="auto">
        <a:xfrm>
          <a:off x="4086225" y="51816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17</xdr:row>
      <xdr:rowOff>38100</xdr:rowOff>
    </xdr:from>
    <xdr:ext cx="57150" cy="171450"/>
    <xdr:sp macro="" textlink="">
      <xdr:nvSpPr>
        <xdr:cNvPr id="116" name="Text Box 2">
          <a:extLst>
            <a:ext uri="{FF2B5EF4-FFF2-40B4-BE49-F238E27FC236}">
              <a16:creationId xmlns:a16="http://schemas.microsoft.com/office/drawing/2014/main" id="{82C00993-4E0F-48FA-8963-E893F14EDE75}"/>
            </a:ext>
          </a:extLst>
        </xdr:cNvPr>
        <xdr:cNvSpPr txBox="1">
          <a:spLocks noChangeArrowheads="1"/>
        </xdr:cNvSpPr>
      </xdr:nvSpPr>
      <xdr:spPr bwMode="auto">
        <a:xfrm>
          <a:off x="4086225" y="56959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15</xdr:row>
      <xdr:rowOff>38100</xdr:rowOff>
    </xdr:from>
    <xdr:ext cx="57150" cy="171450"/>
    <xdr:sp macro="" textlink="">
      <xdr:nvSpPr>
        <xdr:cNvPr id="117" name="Text Box 2">
          <a:extLst>
            <a:ext uri="{FF2B5EF4-FFF2-40B4-BE49-F238E27FC236}">
              <a16:creationId xmlns:a16="http://schemas.microsoft.com/office/drawing/2014/main" id="{4F83F029-9F46-424F-AD1A-9195D16FDC3B}"/>
            </a:ext>
          </a:extLst>
        </xdr:cNvPr>
        <xdr:cNvSpPr txBox="1">
          <a:spLocks noChangeArrowheads="1"/>
        </xdr:cNvSpPr>
      </xdr:nvSpPr>
      <xdr:spPr bwMode="auto">
        <a:xfrm>
          <a:off x="4086225" y="5353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18</xdr:row>
      <xdr:rowOff>38100</xdr:rowOff>
    </xdr:from>
    <xdr:ext cx="57150" cy="171450"/>
    <xdr:sp macro="" textlink="">
      <xdr:nvSpPr>
        <xdr:cNvPr id="118" name="Text Box 2">
          <a:extLst>
            <a:ext uri="{FF2B5EF4-FFF2-40B4-BE49-F238E27FC236}">
              <a16:creationId xmlns:a16="http://schemas.microsoft.com/office/drawing/2014/main" id="{B34446A4-FD0A-4FAC-94C6-7CFF2078FA47}"/>
            </a:ext>
          </a:extLst>
        </xdr:cNvPr>
        <xdr:cNvSpPr txBox="1">
          <a:spLocks noChangeArrowheads="1"/>
        </xdr:cNvSpPr>
      </xdr:nvSpPr>
      <xdr:spPr bwMode="auto">
        <a:xfrm>
          <a:off x="4086225"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18</xdr:row>
      <xdr:rowOff>38100</xdr:rowOff>
    </xdr:from>
    <xdr:ext cx="57150" cy="171450"/>
    <xdr:sp macro="" textlink="">
      <xdr:nvSpPr>
        <xdr:cNvPr id="119" name="Text Box 2">
          <a:extLst>
            <a:ext uri="{FF2B5EF4-FFF2-40B4-BE49-F238E27FC236}">
              <a16:creationId xmlns:a16="http://schemas.microsoft.com/office/drawing/2014/main" id="{89B08F05-E237-4559-8AF6-A7400E23CA3F}"/>
            </a:ext>
          </a:extLst>
        </xdr:cNvPr>
        <xdr:cNvSpPr txBox="1">
          <a:spLocks noChangeArrowheads="1"/>
        </xdr:cNvSpPr>
      </xdr:nvSpPr>
      <xdr:spPr bwMode="auto">
        <a:xfrm>
          <a:off x="3581400"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15</xdr:row>
      <xdr:rowOff>0</xdr:rowOff>
    </xdr:from>
    <xdr:to>
      <xdr:col>4</xdr:col>
      <xdr:colOff>76200</xdr:colOff>
      <xdr:row>15</xdr:row>
      <xdr:rowOff>19050</xdr:rowOff>
    </xdr:to>
    <xdr:sp macro="" textlink="">
      <xdr:nvSpPr>
        <xdr:cNvPr id="120" name="Text Box 2">
          <a:extLst>
            <a:ext uri="{FF2B5EF4-FFF2-40B4-BE49-F238E27FC236}">
              <a16:creationId xmlns:a16="http://schemas.microsoft.com/office/drawing/2014/main" id="{B6086B27-D267-4EBF-8849-14CFDDC211C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1" name="Text Box 3">
          <a:extLst>
            <a:ext uri="{FF2B5EF4-FFF2-40B4-BE49-F238E27FC236}">
              <a16:creationId xmlns:a16="http://schemas.microsoft.com/office/drawing/2014/main" id="{458C5BB2-31EA-4F9C-9DAD-13F424FC76E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2" name="Text Box 4">
          <a:extLst>
            <a:ext uri="{FF2B5EF4-FFF2-40B4-BE49-F238E27FC236}">
              <a16:creationId xmlns:a16="http://schemas.microsoft.com/office/drawing/2014/main" id="{B04D265D-4996-4E5B-8FAB-9F029DFE95E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3" name="Text Box 5">
          <a:extLst>
            <a:ext uri="{FF2B5EF4-FFF2-40B4-BE49-F238E27FC236}">
              <a16:creationId xmlns:a16="http://schemas.microsoft.com/office/drawing/2014/main" id="{22DEC1B9-89D9-42FA-A3B7-0D199894199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4" name="Text Box 2">
          <a:extLst>
            <a:ext uri="{FF2B5EF4-FFF2-40B4-BE49-F238E27FC236}">
              <a16:creationId xmlns:a16="http://schemas.microsoft.com/office/drawing/2014/main" id="{7993B684-E90A-4BE4-8B30-51C7627A32F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5" name="Text Box 3">
          <a:extLst>
            <a:ext uri="{FF2B5EF4-FFF2-40B4-BE49-F238E27FC236}">
              <a16:creationId xmlns:a16="http://schemas.microsoft.com/office/drawing/2014/main" id="{7D979DC6-798B-436D-9F7E-95F98D93339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6" name="Text Box 4">
          <a:extLst>
            <a:ext uri="{FF2B5EF4-FFF2-40B4-BE49-F238E27FC236}">
              <a16:creationId xmlns:a16="http://schemas.microsoft.com/office/drawing/2014/main" id="{A8E11A26-CAC1-496B-9A8C-9DB5617EADD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7" name="Text Box 5">
          <a:extLst>
            <a:ext uri="{FF2B5EF4-FFF2-40B4-BE49-F238E27FC236}">
              <a16:creationId xmlns:a16="http://schemas.microsoft.com/office/drawing/2014/main" id="{7F0B3E5F-A829-489B-A16C-4CBD021ECD1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8" name="Text Box 2">
          <a:extLst>
            <a:ext uri="{FF2B5EF4-FFF2-40B4-BE49-F238E27FC236}">
              <a16:creationId xmlns:a16="http://schemas.microsoft.com/office/drawing/2014/main" id="{7F076240-2F61-4B45-ACB5-A6B3ED39B3B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9" name="Text Box 3">
          <a:extLst>
            <a:ext uri="{FF2B5EF4-FFF2-40B4-BE49-F238E27FC236}">
              <a16:creationId xmlns:a16="http://schemas.microsoft.com/office/drawing/2014/main" id="{A79DC546-2CB8-44FA-A583-382376A1096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0" name="Text Box 4">
          <a:extLst>
            <a:ext uri="{FF2B5EF4-FFF2-40B4-BE49-F238E27FC236}">
              <a16:creationId xmlns:a16="http://schemas.microsoft.com/office/drawing/2014/main" id="{FB3189F2-C1B7-4320-9D3D-04F731EF816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1" name="Text Box 5">
          <a:extLst>
            <a:ext uri="{FF2B5EF4-FFF2-40B4-BE49-F238E27FC236}">
              <a16:creationId xmlns:a16="http://schemas.microsoft.com/office/drawing/2014/main" id="{8A2631DE-EF67-4545-8951-DAA8B026FCC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2" name="Text Box 2">
          <a:extLst>
            <a:ext uri="{FF2B5EF4-FFF2-40B4-BE49-F238E27FC236}">
              <a16:creationId xmlns:a16="http://schemas.microsoft.com/office/drawing/2014/main" id="{84D941C9-5725-4D20-AA14-8B35126DEFC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3" name="Text Box 3">
          <a:extLst>
            <a:ext uri="{FF2B5EF4-FFF2-40B4-BE49-F238E27FC236}">
              <a16:creationId xmlns:a16="http://schemas.microsoft.com/office/drawing/2014/main" id="{45DC6A97-4ECF-425F-8C4C-1DDEBA4CC78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4" name="Text Box 4">
          <a:extLst>
            <a:ext uri="{FF2B5EF4-FFF2-40B4-BE49-F238E27FC236}">
              <a16:creationId xmlns:a16="http://schemas.microsoft.com/office/drawing/2014/main" id="{5EA6AA8E-781F-41A8-BA6B-ADCB48423E4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5" name="Text Box 5">
          <a:extLst>
            <a:ext uri="{FF2B5EF4-FFF2-40B4-BE49-F238E27FC236}">
              <a16:creationId xmlns:a16="http://schemas.microsoft.com/office/drawing/2014/main" id="{807FFD04-8F88-4F17-B605-8E713B4B599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6" name="Text Box 2">
          <a:extLst>
            <a:ext uri="{FF2B5EF4-FFF2-40B4-BE49-F238E27FC236}">
              <a16:creationId xmlns:a16="http://schemas.microsoft.com/office/drawing/2014/main" id="{7A546AD3-D9BB-45A6-B103-30A14F8889C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7" name="Text Box 3">
          <a:extLst>
            <a:ext uri="{FF2B5EF4-FFF2-40B4-BE49-F238E27FC236}">
              <a16:creationId xmlns:a16="http://schemas.microsoft.com/office/drawing/2014/main" id="{AC11ECB1-E961-4F61-9FCB-B00E4133F6E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8" name="Text Box 4">
          <a:extLst>
            <a:ext uri="{FF2B5EF4-FFF2-40B4-BE49-F238E27FC236}">
              <a16:creationId xmlns:a16="http://schemas.microsoft.com/office/drawing/2014/main" id="{C9028B20-0C31-49F6-B44B-290A4BC55A3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9" name="Text Box 5">
          <a:extLst>
            <a:ext uri="{FF2B5EF4-FFF2-40B4-BE49-F238E27FC236}">
              <a16:creationId xmlns:a16="http://schemas.microsoft.com/office/drawing/2014/main" id="{91E01599-FCC2-4086-B008-6745B1C3992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0" name="Text Box 2">
          <a:extLst>
            <a:ext uri="{FF2B5EF4-FFF2-40B4-BE49-F238E27FC236}">
              <a16:creationId xmlns:a16="http://schemas.microsoft.com/office/drawing/2014/main" id="{AF8C9333-EEEA-476F-9314-7AE1025580F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1" name="Text Box 3">
          <a:extLst>
            <a:ext uri="{FF2B5EF4-FFF2-40B4-BE49-F238E27FC236}">
              <a16:creationId xmlns:a16="http://schemas.microsoft.com/office/drawing/2014/main" id="{CC7678E4-E2E3-42EE-8AAC-FAE14136361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2" name="Text Box 4">
          <a:extLst>
            <a:ext uri="{FF2B5EF4-FFF2-40B4-BE49-F238E27FC236}">
              <a16:creationId xmlns:a16="http://schemas.microsoft.com/office/drawing/2014/main" id="{AB61852D-E776-45A5-A85E-146F4176510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3" name="Text Box 5">
          <a:extLst>
            <a:ext uri="{FF2B5EF4-FFF2-40B4-BE49-F238E27FC236}">
              <a16:creationId xmlns:a16="http://schemas.microsoft.com/office/drawing/2014/main" id="{9AB9C429-3E2B-42DF-ABEF-D578A522A42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4" name="Text Box 2">
          <a:extLst>
            <a:ext uri="{FF2B5EF4-FFF2-40B4-BE49-F238E27FC236}">
              <a16:creationId xmlns:a16="http://schemas.microsoft.com/office/drawing/2014/main" id="{66B065BB-65A0-4879-B029-85F65999D59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5" name="Text Box 3">
          <a:extLst>
            <a:ext uri="{FF2B5EF4-FFF2-40B4-BE49-F238E27FC236}">
              <a16:creationId xmlns:a16="http://schemas.microsoft.com/office/drawing/2014/main" id="{E6897FBD-AD3C-4FD1-A7D3-A3EDCD9EBE7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6" name="Text Box 4">
          <a:extLst>
            <a:ext uri="{FF2B5EF4-FFF2-40B4-BE49-F238E27FC236}">
              <a16:creationId xmlns:a16="http://schemas.microsoft.com/office/drawing/2014/main" id="{0F103C14-F76C-4F27-951F-F54D831E8F8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7" name="Text Box 5">
          <a:extLst>
            <a:ext uri="{FF2B5EF4-FFF2-40B4-BE49-F238E27FC236}">
              <a16:creationId xmlns:a16="http://schemas.microsoft.com/office/drawing/2014/main" id="{1F5104AC-7B63-4FC2-8BA6-7F18EF81ADA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8" name="Text Box 2">
          <a:extLst>
            <a:ext uri="{FF2B5EF4-FFF2-40B4-BE49-F238E27FC236}">
              <a16:creationId xmlns:a16="http://schemas.microsoft.com/office/drawing/2014/main" id="{30ADD7EC-ACDD-4F8A-9836-3BF98C665C5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9" name="Text Box 3">
          <a:extLst>
            <a:ext uri="{FF2B5EF4-FFF2-40B4-BE49-F238E27FC236}">
              <a16:creationId xmlns:a16="http://schemas.microsoft.com/office/drawing/2014/main" id="{ED4F80C3-ABCF-47EF-8CA6-4A632FF6C1B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0" name="Text Box 4">
          <a:extLst>
            <a:ext uri="{FF2B5EF4-FFF2-40B4-BE49-F238E27FC236}">
              <a16:creationId xmlns:a16="http://schemas.microsoft.com/office/drawing/2014/main" id="{9105A9A7-3EA9-4FED-9563-122594CD2B2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1" name="Text Box 5">
          <a:extLst>
            <a:ext uri="{FF2B5EF4-FFF2-40B4-BE49-F238E27FC236}">
              <a16:creationId xmlns:a16="http://schemas.microsoft.com/office/drawing/2014/main" id="{EC55F808-89FE-4EC2-9BDD-FA26DA4FB3F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2" name="Text Box 2">
          <a:extLst>
            <a:ext uri="{FF2B5EF4-FFF2-40B4-BE49-F238E27FC236}">
              <a16:creationId xmlns:a16="http://schemas.microsoft.com/office/drawing/2014/main" id="{3DB757E5-1EF0-4D8B-99A6-7E5D9E93671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3" name="Text Box 3">
          <a:extLst>
            <a:ext uri="{FF2B5EF4-FFF2-40B4-BE49-F238E27FC236}">
              <a16:creationId xmlns:a16="http://schemas.microsoft.com/office/drawing/2014/main" id="{C34684F5-C4EF-4B24-92DB-E9DB67C3538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4" name="Text Box 4">
          <a:extLst>
            <a:ext uri="{FF2B5EF4-FFF2-40B4-BE49-F238E27FC236}">
              <a16:creationId xmlns:a16="http://schemas.microsoft.com/office/drawing/2014/main" id="{9B6F87CE-0EBF-48C1-9B55-18166B84C06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5" name="Text Box 5">
          <a:extLst>
            <a:ext uri="{FF2B5EF4-FFF2-40B4-BE49-F238E27FC236}">
              <a16:creationId xmlns:a16="http://schemas.microsoft.com/office/drawing/2014/main" id="{C564561F-C6B4-4489-A3A5-62F8B008510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6" name="Text Box 2">
          <a:extLst>
            <a:ext uri="{FF2B5EF4-FFF2-40B4-BE49-F238E27FC236}">
              <a16:creationId xmlns:a16="http://schemas.microsoft.com/office/drawing/2014/main" id="{5D000D8E-908B-4FB8-AF3B-E222120CCEA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7" name="Text Box 3">
          <a:extLst>
            <a:ext uri="{FF2B5EF4-FFF2-40B4-BE49-F238E27FC236}">
              <a16:creationId xmlns:a16="http://schemas.microsoft.com/office/drawing/2014/main" id="{EA4381D1-C4F2-4CB1-8E23-03A891C5E3C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8" name="Text Box 4">
          <a:extLst>
            <a:ext uri="{FF2B5EF4-FFF2-40B4-BE49-F238E27FC236}">
              <a16:creationId xmlns:a16="http://schemas.microsoft.com/office/drawing/2014/main" id="{62AF3E41-81EC-4A24-9F5B-E1359D41E74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9" name="Text Box 5">
          <a:extLst>
            <a:ext uri="{FF2B5EF4-FFF2-40B4-BE49-F238E27FC236}">
              <a16:creationId xmlns:a16="http://schemas.microsoft.com/office/drawing/2014/main" id="{8CFE783E-1083-41E0-8D35-C10EC63D257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0" name="Text Box 2">
          <a:extLst>
            <a:ext uri="{FF2B5EF4-FFF2-40B4-BE49-F238E27FC236}">
              <a16:creationId xmlns:a16="http://schemas.microsoft.com/office/drawing/2014/main" id="{1EAA6B60-8647-4664-AA11-D826494B8AA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1" name="Text Box 3">
          <a:extLst>
            <a:ext uri="{FF2B5EF4-FFF2-40B4-BE49-F238E27FC236}">
              <a16:creationId xmlns:a16="http://schemas.microsoft.com/office/drawing/2014/main" id="{5D5BAB56-F5D0-495D-B986-60AF2785B31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2" name="Text Box 4">
          <a:extLst>
            <a:ext uri="{FF2B5EF4-FFF2-40B4-BE49-F238E27FC236}">
              <a16:creationId xmlns:a16="http://schemas.microsoft.com/office/drawing/2014/main" id="{CB83ADBE-B8E2-445B-9D8A-D522DD065F9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3" name="Text Box 5">
          <a:extLst>
            <a:ext uri="{FF2B5EF4-FFF2-40B4-BE49-F238E27FC236}">
              <a16:creationId xmlns:a16="http://schemas.microsoft.com/office/drawing/2014/main" id="{F0A56A88-C281-4683-8910-8372684B3B1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4" name="Text Box 2">
          <a:extLst>
            <a:ext uri="{FF2B5EF4-FFF2-40B4-BE49-F238E27FC236}">
              <a16:creationId xmlns:a16="http://schemas.microsoft.com/office/drawing/2014/main" id="{FA7DD661-6D59-4882-80E2-E69657F66BA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5" name="Text Box 3">
          <a:extLst>
            <a:ext uri="{FF2B5EF4-FFF2-40B4-BE49-F238E27FC236}">
              <a16:creationId xmlns:a16="http://schemas.microsoft.com/office/drawing/2014/main" id="{9215F005-FDDD-467E-B7F8-2DE332888E5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6" name="Text Box 4">
          <a:extLst>
            <a:ext uri="{FF2B5EF4-FFF2-40B4-BE49-F238E27FC236}">
              <a16:creationId xmlns:a16="http://schemas.microsoft.com/office/drawing/2014/main" id="{AD798900-C9A2-4639-9EC3-CD42F3B5F8D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7" name="Text Box 5">
          <a:extLst>
            <a:ext uri="{FF2B5EF4-FFF2-40B4-BE49-F238E27FC236}">
              <a16:creationId xmlns:a16="http://schemas.microsoft.com/office/drawing/2014/main" id="{13FD8334-EEAF-4FDC-BDCE-574861684C7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8" name="Text Box 2">
          <a:extLst>
            <a:ext uri="{FF2B5EF4-FFF2-40B4-BE49-F238E27FC236}">
              <a16:creationId xmlns:a16="http://schemas.microsoft.com/office/drawing/2014/main" id="{5EC840AE-C7B1-47E0-B04B-1E4A2E1FC93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9" name="Text Box 3">
          <a:extLst>
            <a:ext uri="{FF2B5EF4-FFF2-40B4-BE49-F238E27FC236}">
              <a16:creationId xmlns:a16="http://schemas.microsoft.com/office/drawing/2014/main" id="{4FE3C812-68D0-4963-91DB-B7328E8901E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0" name="Text Box 4">
          <a:extLst>
            <a:ext uri="{FF2B5EF4-FFF2-40B4-BE49-F238E27FC236}">
              <a16:creationId xmlns:a16="http://schemas.microsoft.com/office/drawing/2014/main" id="{61A9EB9D-4EB3-49C0-8772-58D08395F6F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1" name="Text Box 5">
          <a:extLst>
            <a:ext uri="{FF2B5EF4-FFF2-40B4-BE49-F238E27FC236}">
              <a16:creationId xmlns:a16="http://schemas.microsoft.com/office/drawing/2014/main" id="{A56CD603-CC42-4062-BE36-608526C1DD2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2" name="Text Box 2">
          <a:extLst>
            <a:ext uri="{FF2B5EF4-FFF2-40B4-BE49-F238E27FC236}">
              <a16:creationId xmlns:a16="http://schemas.microsoft.com/office/drawing/2014/main" id="{50FD87B6-9E48-43F2-826D-06C8F08D2D6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3" name="Text Box 3">
          <a:extLst>
            <a:ext uri="{FF2B5EF4-FFF2-40B4-BE49-F238E27FC236}">
              <a16:creationId xmlns:a16="http://schemas.microsoft.com/office/drawing/2014/main" id="{2A67E171-68D3-48A3-9F35-BEDBF9D1E43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4" name="Text Box 4">
          <a:extLst>
            <a:ext uri="{FF2B5EF4-FFF2-40B4-BE49-F238E27FC236}">
              <a16:creationId xmlns:a16="http://schemas.microsoft.com/office/drawing/2014/main" id="{2B271DFF-9BF7-410E-BC46-7F8AB0EDF0F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5" name="Text Box 5">
          <a:extLst>
            <a:ext uri="{FF2B5EF4-FFF2-40B4-BE49-F238E27FC236}">
              <a16:creationId xmlns:a16="http://schemas.microsoft.com/office/drawing/2014/main" id="{16234029-1028-4F79-A92F-DB14AF2AF63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6" name="Text Box 2">
          <a:extLst>
            <a:ext uri="{FF2B5EF4-FFF2-40B4-BE49-F238E27FC236}">
              <a16:creationId xmlns:a16="http://schemas.microsoft.com/office/drawing/2014/main" id="{35A40F7F-6E34-468D-8866-5496BFBBEDE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7" name="Text Box 3">
          <a:extLst>
            <a:ext uri="{FF2B5EF4-FFF2-40B4-BE49-F238E27FC236}">
              <a16:creationId xmlns:a16="http://schemas.microsoft.com/office/drawing/2014/main" id="{A5F16A8B-4738-4FDF-81BF-8EAC07CDB27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8" name="Text Box 4">
          <a:extLst>
            <a:ext uri="{FF2B5EF4-FFF2-40B4-BE49-F238E27FC236}">
              <a16:creationId xmlns:a16="http://schemas.microsoft.com/office/drawing/2014/main" id="{2CFB5DC5-AE20-4222-918D-870B26A4197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9" name="Text Box 5">
          <a:extLst>
            <a:ext uri="{FF2B5EF4-FFF2-40B4-BE49-F238E27FC236}">
              <a16:creationId xmlns:a16="http://schemas.microsoft.com/office/drawing/2014/main" id="{7EFB6EF4-41B7-412A-B158-4E405E83A11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0" name="Text Box 2">
          <a:extLst>
            <a:ext uri="{FF2B5EF4-FFF2-40B4-BE49-F238E27FC236}">
              <a16:creationId xmlns:a16="http://schemas.microsoft.com/office/drawing/2014/main" id="{B57B0348-620D-4CFE-94DF-13AFDD91DFA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1" name="Text Box 3">
          <a:extLst>
            <a:ext uri="{FF2B5EF4-FFF2-40B4-BE49-F238E27FC236}">
              <a16:creationId xmlns:a16="http://schemas.microsoft.com/office/drawing/2014/main" id="{2F03B0F9-FC2D-4FD5-B318-CF3734B7B9B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2" name="Text Box 4">
          <a:extLst>
            <a:ext uri="{FF2B5EF4-FFF2-40B4-BE49-F238E27FC236}">
              <a16:creationId xmlns:a16="http://schemas.microsoft.com/office/drawing/2014/main" id="{442ECDDB-095B-4E7B-8897-2B32EA64986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3" name="Text Box 5">
          <a:extLst>
            <a:ext uri="{FF2B5EF4-FFF2-40B4-BE49-F238E27FC236}">
              <a16:creationId xmlns:a16="http://schemas.microsoft.com/office/drawing/2014/main" id="{E0F8C2AB-79A9-4112-9106-4657C9873F7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4" name="Text Box 2">
          <a:extLst>
            <a:ext uri="{FF2B5EF4-FFF2-40B4-BE49-F238E27FC236}">
              <a16:creationId xmlns:a16="http://schemas.microsoft.com/office/drawing/2014/main" id="{D618957D-D41F-4114-AF8B-1996BF00442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5" name="Text Box 3">
          <a:extLst>
            <a:ext uri="{FF2B5EF4-FFF2-40B4-BE49-F238E27FC236}">
              <a16:creationId xmlns:a16="http://schemas.microsoft.com/office/drawing/2014/main" id="{4716F6A8-EEF3-405C-B74F-5EC9BFCD4DA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6" name="Text Box 4">
          <a:extLst>
            <a:ext uri="{FF2B5EF4-FFF2-40B4-BE49-F238E27FC236}">
              <a16:creationId xmlns:a16="http://schemas.microsoft.com/office/drawing/2014/main" id="{3D24619B-8BFE-41AB-98C3-08DB52DD25C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7" name="Text Box 5">
          <a:extLst>
            <a:ext uri="{FF2B5EF4-FFF2-40B4-BE49-F238E27FC236}">
              <a16:creationId xmlns:a16="http://schemas.microsoft.com/office/drawing/2014/main" id="{39482F56-D918-4D50-8CC1-3AE3D860D37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8" name="Text Box 2">
          <a:extLst>
            <a:ext uri="{FF2B5EF4-FFF2-40B4-BE49-F238E27FC236}">
              <a16:creationId xmlns:a16="http://schemas.microsoft.com/office/drawing/2014/main" id="{EE905578-66A9-48C3-B686-67ABC468E9E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9" name="Text Box 3">
          <a:extLst>
            <a:ext uri="{FF2B5EF4-FFF2-40B4-BE49-F238E27FC236}">
              <a16:creationId xmlns:a16="http://schemas.microsoft.com/office/drawing/2014/main" id="{A47E6C66-9E10-4B28-82BD-D76EE98E4E2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90" name="Text Box 4">
          <a:extLst>
            <a:ext uri="{FF2B5EF4-FFF2-40B4-BE49-F238E27FC236}">
              <a16:creationId xmlns:a16="http://schemas.microsoft.com/office/drawing/2014/main" id="{3EDCA627-3760-4B50-AFE7-CC92074A7C9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91" name="Text Box 5">
          <a:extLst>
            <a:ext uri="{FF2B5EF4-FFF2-40B4-BE49-F238E27FC236}">
              <a16:creationId xmlns:a16="http://schemas.microsoft.com/office/drawing/2014/main" id="{F6B3633A-055C-4A14-9301-4AF4AC2066A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92" name="Text Box 2">
          <a:extLst>
            <a:ext uri="{FF2B5EF4-FFF2-40B4-BE49-F238E27FC236}">
              <a16:creationId xmlns:a16="http://schemas.microsoft.com/office/drawing/2014/main" id="{09DB6C9E-879A-4F56-9654-A4FED46C948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93" name="Text Box 3">
          <a:extLst>
            <a:ext uri="{FF2B5EF4-FFF2-40B4-BE49-F238E27FC236}">
              <a16:creationId xmlns:a16="http://schemas.microsoft.com/office/drawing/2014/main" id="{5EDE1969-31BD-452F-90E1-74D7DFF080A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94" name="Text Box 4">
          <a:extLst>
            <a:ext uri="{FF2B5EF4-FFF2-40B4-BE49-F238E27FC236}">
              <a16:creationId xmlns:a16="http://schemas.microsoft.com/office/drawing/2014/main" id="{121A47A2-6673-44F5-A518-22F78C449AF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95" name="Text Box 5">
          <a:extLst>
            <a:ext uri="{FF2B5EF4-FFF2-40B4-BE49-F238E27FC236}">
              <a16:creationId xmlns:a16="http://schemas.microsoft.com/office/drawing/2014/main" id="{17D57DEA-204F-46E6-B0FE-4557553EC6A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10</xdr:row>
      <xdr:rowOff>0</xdr:rowOff>
    </xdr:from>
    <xdr:to>
      <xdr:col>1</xdr:col>
      <xdr:colOff>76200</xdr:colOff>
      <xdr:row>11</xdr:row>
      <xdr:rowOff>22859</xdr:rowOff>
    </xdr:to>
    <xdr:sp macro="" textlink="">
      <xdr:nvSpPr>
        <xdr:cNvPr id="2" name="Text Box 2">
          <a:extLst>
            <a:ext uri="{FF2B5EF4-FFF2-40B4-BE49-F238E27FC236}">
              <a16:creationId xmlns:a16="http://schemas.microsoft.com/office/drawing/2014/main" id="{99A0C3B5-BDF8-4835-B59E-F6B9DBCC128F}"/>
            </a:ext>
          </a:extLst>
        </xdr:cNvPr>
        <xdr:cNvSpPr txBox="1">
          <a:spLocks noChangeArrowheads="1"/>
        </xdr:cNvSpPr>
      </xdr:nvSpPr>
      <xdr:spPr bwMode="auto">
        <a:xfrm>
          <a:off x="352425" y="24088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76200</xdr:colOff>
      <xdr:row>11</xdr:row>
      <xdr:rowOff>22859</xdr:rowOff>
    </xdr:to>
    <xdr:sp macro="" textlink="">
      <xdr:nvSpPr>
        <xdr:cNvPr id="3" name="Text Box 3">
          <a:extLst>
            <a:ext uri="{FF2B5EF4-FFF2-40B4-BE49-F238E27FC236}">
              <a16:creationId xmlns:a16="http://schemas.microsoft.com/office/drawing/2014/main" id="{E62C746E-64D5-459B-A67D-DF16243E3A79}"/>
            </a:ext>
          </a:extLst>
        </xdr:cNvPr>
        <xdr:cNvSpPr txBox="1">
          <a:spLocks noChangeArrowheads="1"/>
        </xdr:cNvSpPr>
      </xdr:nvSpPr>
      <xdr:spPr bwMode="auto">
        <a:xfrm>
          <a:off x="352425" y="24088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76200</xdr:colOff>
      <xdr:row>11</xdr:row>
      <xdr:rowOff>22859</xdr:rowOff>
    </xdr:to>
    <xdr:sp macro="" textlink="">
      <xdr:nvSpPr>
        <xdr:cNvPr id="4" name="Text Box 4">
          <a:extLst>
            <a:ext uri="{FF2B5EF4-FFF2-40B4-BE49-F238E27FC236}">
              <a16:creationId xmlns:a16="http://schemas.microsoft.com/office/drawing/2014/main" id="{632322B8-C9CC-4695-8AAC-79619C766C19}"/>
            </a:ext>
          </a:extLst>
        </xdr:cNvPr>
        <xdr:cNvSpPr txBox="1">
          <a:spLocks noChangeArrowheads="1"/>
        </xdr:cNvSpPr>
      </xdr:nvSpPr>
      <xdr:spPr bwMode="auto">
        <a:xfrm>
          <a:off x="352425" y="24088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76200</xdr:colOff>
      <xdr:row>11</xdr:row>
      <xdr:rowOff>22859</xdr:rowOff>
    </xdr:to>
    <xdr:sp macro="" textlink="">
      <xdr:nvSpPr>
        <xdr:cNvPr id="5" name="Text Box 5">
          <a:extLst>
            <a:ext uri="{FF2B5EF4-FFF2-40B4-BE49-F238E27FC236}">
              <a16:creationId xmlns:a16="http://schemas.microsoft.com/office/drawing/2014/main" id="{CA575A71-D996-4DA7-9EDC-908DFDC25480}"/>
            </a:ext>
          </a:extLst>
        </xdr:cNvPr>
        <xdr:cNvSpPr txBox="1">
          <a:spLocks noChangeArrowheads="1"/>
        </xdr:cNvSpPr>
      </xdr:nvSpPr>
      <xdr:spPr bwMode="auto">
        <a:xfrm>
          <a:off x="352425" y="24088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76200</xdr:colOff>
      <xdr:row>11</xdr:row>
      <xdr:rowOff>22859</xdr:rowOff>
    </xdr:to>
    <xdr:sp macro="" textlink="">
      <xdr:nvSpPr>
        <xdr:cNvPr id="6" name="Text Box 2">
          <a:extLst>
            <a:ext uri="{FF2B5EF4-FFF2-40B4-BE49-F238E27FC236}">
              <a16:creationId xmlns:a16="http://schemas.microsoft.com/office/drawing/2014/main" id="{19018F52-B362-4B5C-BD37-E2177FA93BC5}"/>
            </a:ext>
          </a:extLst>
        </xdr:cNvPr>
        <xdr:cNvSpPr txBox="1">
          <a:spLocks noChangeArrowheads="1"/>
        </xdr:cNvSpPr>
      </xdr:nvSpPr>
      <xdr:spPr bwMode="auto">
        <a:xfrm>
          <a:off x="352425" y="24088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76200</xdr:colOff>
      <xdr:row>11</xdr:row>
      <xdr:rowOff>22859</xdr:rowOff>
    </xdr:to>
    <xdr:sp macro="" textlink="">
      <xdr:nvSpPr>
        <xdr:cNvPr id="7" name="Text Box 3">
          <a:extLst>
            <a:ext uri="{FF2B5EF4-FFF2-40B4-BE49-F238E27FC236}">
              <a16:creationId xmlns:a16="http://schemas.microsoft.com/office/drawing/2014/main" id="{A2CE64FA-DC1F-4B90-B076-F8504F0B16ED}"/>
            </a:ext>
          </a:extLst>
        </xdr:cNvPr>
        <xdr:cNvSpPr txBox="1">
          <a:spLocks noChangeArrowheads="1"/>
        </xdr:cNvSpPr>
      </xdr:nvSpPr>
      <xdr:spPr bwMode="auto">
        <a:xfrm>
          <a:off x="352425" y="24088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76200</xdr:colOff>
      <xdr:row>11</xdr:row>
      <xdr:rowOff>22859</xdr:rowOff>
    </xdr:to>
    <xdr:sp macro="" textlink="">
      <xdr:nvSpPr>
        <xdr:cNvPr id="8" name="Text Box 4">
          <a:extLst>
            <a:ext uri="{FF2B5EF4-FFF2-40B4-BE49-F238E27FC236}">
              <a16:creationId xmlns:a16="http://schemas.microsoft.com/office/drawing/2014/main" id="{E91B2398-B8A3-44AE-8144-7E6D732BF337}"/>
            </a:ext>
          </a:extLst>
        </xdr:cNvPr>
        <xdr:cNvSpPr txBox="1">
          <a:spLocks noChangeArrowheads="1"/>
        </xdr:cNvSpPr>
      </xdr:nvSpPr>
      <xdr:spPr bwMode="auto">
        <a:xfrm>
          <a:off x="352425" y="24088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10</xdr:row>
      <xdr:rowOff>0</xdr:rowOff>
    </xdr:from>
    <xdr:to>
      <xdr:col>1</xdr:col>
      <xdr:colOff>76200</xdr:colOff>
      <xdr:row>11</xdr:row>
      <xdr:rowOff>22859</xdr:rowOff>
    </xdr:to>
    <xdr:sp macro="" textlink="">
      <xdr:nvSpPr>
        <xdr:cNvPr id="9" name="Text Box 5">
          <a:extLst>
            <a:ext uri="{FF2B5EF4-FFF2-40B4-BE49-F238E27FC236}">
              <a16:creationId xmlns:a16="http://schemas.microsoft.com/office/drawing/2014/main" id="{0B9647AC-1E0E-4909-B758-3A7477FD29F8}"/>
            </a:ext>
          </a:extLst>
        </xdr:cNvPr>
        <xdr:cNvSpPr txBox="1">
          <a:spLocks noChangeArrowheads="1"/>
        </xdr:cNvSpPr>
      </xdr:nvSpPr>
      <xdr:spPr bwMode="auto">
        <a:xfrm>
          <a:off x="352425" y="24088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15</xdr:row>
      <xdr:rowOff>0</xdr:rowOff>
    </xdr:from>
    <xdr:ext cx="66675" cy="161925"/>
    <xdr:sp macro="" textlink="">
      <xdr:nvSpPr>
        <xdr:cNvPr id="10" name="Text Box 2">
          <a:extLst>
            <a:ext uri="{FF2B5EF4-FFF2-40B4-BE49-F238E27FC236}">
              <a16:creationId xmlns:a16="http://schemas.microsoft.com/office/drawing/2014/main" id="{BCA07E8A-2FC8-44F3-AC05-362A13B45C1B}"/>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 name="Text Box 3">
          <a:extLst>
            <a:ext uri="{FF2B5EF4-FFF2-40B4-BE49-F238E27FC236}">
              <a16:creationId xmlns:a16="http://schemas.microsoft.com/office/drawing/2014/main" id="{982B7126-8023-490A-ACAB-E0CC8E4DE580}"/>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2" name="Text Box 4">
          <a:extLst>
            <a:ext uri="{FF2B5EF4-FFF2-40B4-BE49-F238E27FC236}">
              <a16:creationId xmlns:a16="http://schemas.microsoft.com/office/drawing/2014/main" id="{92190396-C452-4124-8FFA-BFCC16A5B538}"/>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3" name="Text Box 5">
          <a:extLst>
            <a:ext uri="{FF2B5EF4-FFF2-40B4-BE49-F238E27FC236}">
              <a16:creationId xmlns:a16="http://schemas.microsoft.com/office/drawing/2014/main" id="{F8E2234F-4C1F-4756-B9D1-B6C1E130DBB9}"/>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4" name="Text Box 2">
          <a:extLst>
            <a:ext uri="{FF2B5EF4-FFF2-40B4-BE49-F238E27FC236}">
              <a16:creationId xmlns:a16="http://schemas.microsoft.com/office/drawing/2014/main" id="{587AE168-0E5F-45BF-834E-CFD4B6C61FD0}"/>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5" name="Text Box 3">
          <a:extLst>
            <a:ext uri="{FF2B5EF4-FFF2-40B4-BE49-F238E27FC236}">
              <a16:creationId xmlns:a16="http://schemas.microsoft.com/office/drawing/2014/main" id="{F0E4F0AD-3183-412E-B4FE-A5465ED02D5F}"/>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6" name="Text Box 4">
          <a:extLst>
            <a:ext uri="{FF2B5EF4-FFF2-40B4-BE49-F238E27FC236}">
              <a16:creationId xmlns:a16="http://schemas.microsoft.com/office/drawing/2014/main" id="{24ADCE99-4FA8-4C9E-BA87-23CA6ED989C7}"/>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7" name="Text Box 5">
          <a:extLst>
            <a:ext uri="{FF2B5EF4-FFF2-40B4-BE49-F238E27FC236}">
              <a16:creationId xmlns:a16="http://schemas.microsoft.com/office/drawing/2014/main" id="{D7A76537-2BC8-4590-8E50-A814AC8E9872}"/>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8" name="Text Box 2">
          <a:extLst>
            <a:ext uri="{FF2B5EF4-FFF2-40B4-BE49-F238E27FC236}">
              <a16:creationId xmlns:a16="http://schemas.microsoft.com/office/drawing/2014/main" id="{4B92A2A9-E6AE-4A1C-8154-A04E33D61D21}"/>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9" name="Text Box 3">
          <a:extLst>
            <a:ext uri="{FF2B5EF4-FFF2-40B4-BE49-F238E27FC236}">
              <a16:creationId xmlns:a16="http://schemas.microsoft.com/office/drawing/2014/main" id="{52917528-882B-4BAC-B5BD-72477F696B0A}"/>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20" name="Text Box 4">
          <a:extLst>
            <a:ext uri="{FF2B5EF4-FFF2-40B4-BE49-F238E27FC236}">
              <a16:creationId xmlns:a16="http://schemas.microsoft.com/office/drawing/2014/main" id="{7596C928-772A-4BD8-B8DE-1B4289838DED}"/>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21" name="Text Box 5">
          <a:extLst>
            <a:ext uri="{FF2B5EF4-FFF2-40B4-BE49-F238E27FC236}">
              <a16:creationId xmlns:a16="http://schemas.microsoft.com/office/drawing/2014/main" id="{41DB258A-9B38-48D6-ADF9-F9E9A8D2DB33}"/>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22" name="Text Box 2">
          <a:extLst>
            <a:ext uri="{FF2B5EF4-FFF2-40B4-BE49-F238E27FC236}">
              <a16:creationId xmlns:a16="http://schemas.microsoft.com/office/drawing/2014/main" id="{7FE96D6B-35E9-452A-BE02-FA701E795842}"/>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23" name="Text Box 3">
          <a:extLst>
            <a:ext uri="{FF2B5EF4-FFF2-40B4-BE49-F238E27FC236}">
              <a16:creationId xmlns:a16="http://schemas.microsoft.com/office/drawing/2014/main" id="{72D5AF16-34E9-4903-8259-97AE2C8F5351}"/>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24" name="Text Box 4">
          <a:extLst>
            <a:ext uri="{FF2B5EF4-FFF2-40B4-BE49-F238E27FC236}">
              <a16:creationId xmlns:a16="http://schemas.microsoft.com/office/drawing/2014/main" id="{842E9136-2E21-46E2-A18A-E639271F0327}"/>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25" name="Text Box 5">
          <a:extLst>
            <a:ext uri="{FF2B5EF4-FFF2-40B4-BE49-F238E27FC236}">
              <a16:creationId xmlns:a16="http://schemas.microsoft.com/office/drawing/2014/main" id="{AF71AB90-D41E-4CB6-BD8E-93292CE7B468}"/>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12</xdr:row>
      <xdr:rowOff>38100</xdr:rowOff>
    </xdr:from>
    <xdr:ext cx="57150" cy="171450"/>
    <xdr:sp macro="" textlink="">
      <xdr:nvSpPr>
        <xdr:cNvPr id="26" name="Text Box 2">
          <a:extLst>
            <a:ext uri="{FF2B5EF4-FFF2-40B4-BE49-F238E27FC236}">
              <a16:creationId xmlns:a16="http://schemas.microsoft.com/office/drawing/2014/main" id="{FC1AB882-1DA1-43AA-9F8F-7F662AC0B66F}"/>
            </a:ext>
          </a:extLst>
        </xdr:cNvPr>
        <xdr:cNvSpPr txBox="1">
          <a:spLocks noChangeArrowheads="1"/>
        </xdr:cNvSpPr>
      </xdr:nvSpPr>
      <xdr:spPr bwMode="auto">
        <a:xfrm>
          <a:off x="3651250" y="68516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15</xdr:row>
      <xdr:rowOff>38100</xdr:rowOff>
    </xdr:from>
    <xdr:ext cx="57150" cy="171450"/>
    <xdr:sp macro="" textlink="">
      <xdr:nvSpPr>
        <xdr:cNvPr id="27" name="Text Box 2">
          <a:extLst>
            <a:ext uri="{FF2B5EF4-FFF2-40B4-BE49-F238E27FC236}">
              <a16:creationId xmlns:a16="http://schemas.microsoft.com/office/drawing/2014/main" id="{77C6945E-09A3-4088-979B-5CDBD22461F1}"/>
            </a:ext>
          </a:extLst>
        </xdr:cNvPr>
        <xdr:cNvSpPr txBox="1">
          <a:spLocks noChangeArrowheads="1"/>
        </xdr:cNvSpPr>
      </xdr:nvSpPr>
      <xdr:spPr bwMode="auto">
        <a:xfrm>
          <a:off x="3651250" y="7385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13</xdr:row>
      <xdr:rowOff>38100</xdr:rowOff>
    </xdr:from>
    <xdr:ext cx="57150" cy="171450"/>
    <xdr:sp macro="" textlink="">
      <xdr:nvSpPr>
        <xdr:cNvPr id="28" name="Text Box 2">
          <a:extLst>
            <a:ext uri="{FF2B5EF4-FFF2-40B4-BE49-F238E27FC236}">
              <a16:creationId xmlns:a16="http://schemas.microsoft.com/office/drawing/2014/main" id="{07723070-ED89-466E-AE62-18483692EA92}"/>
            </a:ext>
          </a:extLst>
        </xdr:cNvPr>
        <xdr:cNvSpPr txBox="1">
          <a:spLocks noChangeArrowheads="1"/>
        </xdr:cNvSpPr>
      </xdr:nvSpPr>
      <xdr:spPr bwMode="auto">
        <a:xfrm>
          <a:off x="3651250" y="70294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16</xdr:row>
      <xdr:rowOff>38100</xdr:rowOff>
    </xdr:from>
    <xdr:ext cx="57150" cy="171450"/>
    <xdr:sp macro="" textlink="">
      <xdr:nvSpPr>
        <xdr:cNvPr id="29" name="Text Box 2">
          <a:extLst>
            <a:ext uri="{FF2B5EF4-FFF2-40B4-BE49-F238E27FC236}">
              <a16:creationId xmlns:a16="http://schemas.microsoft.com/office/drawing/2014/main" id="{2768AA75-19DD-438E-A5BC-95D5EFB0F26B}"/>
            </a:ext>
          </a:extLst>
        </xdr:cNvPr>
        <xdr:cNvSpPr txBox="1">
          <a:spLocks noChangeArrowheads="1"/>
        </xdr:cNvSpPr>
      </xdr:nvSpPr>
      <xdr:spPr bwMode="auto">
        <a:xfrm>
          <a:off x="365125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16</xdr:row>
      <xdr:rowOff>38100</xdr:rowOff>
    </xdr:from>
    <xdr:ext cx="57150" cy="171450"/>
    <xdr:sp macro="" textlink="">
      <xdr:nvSpPr>
        <xdr:cNvPr id="30" name="Text Box 2">
          <a:extLst>
            <a:ext uri="{FF2B5EF4-FFF2-40B4-BE49-F238E27FC236}">
              <a16:creationId xmlns:a16="http://schemas.microsoft.com/office/drawing/2014/main" id="{B223223C-D131-4D7D-992A-E694DA9F28A7}"/>
            </a:ext>
          </a:extLst>
        </xdr:cNvPr>
        <xdr:cNvSpPr txBox="1">
          <a:spLocks noChangeArrowheads="1"/>
        </xdr:cNvSpPr>
      </xdr:nvSpPr>
      <xdr:spPr bwMode="auto">
        <a:xfrm>
          <a:off x="86360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13</xdr:row>
      <xdr:rowOff>0</xdr:rowOff>
    </xdr:from>
    <xdr:to>
      <xdr:col>4</xdr:col>
      <xdr:colOff>76200</xdr:colOff>
      <xdr:row>13</xdr:row>
      <xdr:rowOff>15240</xdr:rowOff>
    </xdr:to>
    <xdr:sp macro="" textlink="">
      <xdr:nvSpPr>
        <xdr:cNvPr id="31" name="Text Box 2">
          <a:extLst>
            <a:ext uri="{FF2B5EF4-FFF2-40B4-BE49-F238E27FC236}">
              <a16:creationId xmlns:a16="http://schemas.microsoft.com/office/drawing/2014/main" id="{722C9664-AFC1-4FB0-BB90-6729C8C0244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32" name="Text Box 3">
          <a:extLst>
            <a:ext uri="{FF2B5EF4-FFF2-40B4-BE49-F238E27FC236}">
              <a16:creationId xmlns:a16="http://schemas.microsoft.com/office/drawing/2014/main" id="{4E73372F-DDB8-4249-A81F-D7A9822EB69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33" name="Text Box 4">
          <a:extLst>
            <a:ext uri="{FF2B5EF4-FFF2-40B4-BE49-F238E27FC236}">
              <a16:creationId xmlns:a16="http://schemas.microsoft.com/office/drawing/2014/main" id="{1D4D7899-29ED-4022-884E-5F0BB02CC78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34" name="Text Box 5">
          <a:extLst>
            <a:ext uri="{FF2B5EF4-FFF2-40B4-BE49-F238E27FC236}">
              <a16:creationId xmlns:a16="http://schemas.microsoft.com/office/drawing/2014/main" id="{1665B4D0-5FA9-4DB3-A9F5-28C7559AB83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35" name="Text Box 2">
          <a:extLst>
            <a:ext uri="{FF2B5EF4-FFF2-40B4-BE49-F238E27FC236}">
              <a16:creationId xmlns:a16="http://schemas.microsoft.com/office/drawing/2014/main" id="{C3475408-89E5-46DE-B5FA-2D7CC030C6B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36" name="Text Box 3">
          <a:extLst>
            <a:ext uri="{FF2B5EF4-FFF2-40B4-BE49-F238E27FC236}">
              <a16:creationId xmlns:a16="http://schemas.microsoft.com/office/drawing/2014/main" id="{87B07FE2-26FD-4534-BEFF-219AB246F8E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37" name="Text Box 4">
          <a:extLst>
            <a:ext uri="{FF2B5EF4-FFF2-40B4-BE49-F238E27FC236}">
              <a16:creationId xmlns:a16="http://schemas.microsoft.com/office/drawing/2014/main" id="{3F74E0A6-1F84-4F3D-BDC9-D6662A0F1DD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38" name="Text Box 5">
          <a:extLst>
            <a:ext uri="{FF2B5EF4-FFF2-40B4-BE49-F238E27FC236}">
              <a16:creationId xmlns:a16="http://schemas.microsoft.com/office/drawing/2014/main" id="{D4D69C70-2861-47A4-82B6-AA8F4087FC9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39" name="Text Box 2">
          <a:extLst>
            <a:ext uri="{FF2B5EF4-FFF2-40B4-BE49-F238E27FC236}">
              <a16:creationId xmlns:a16="http://schemas.microsoft.com/office/drawing/2014/main" id="{1E859500-7232-46BE-B313-0A854D6B069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40" name="Text Box 3">
          <a:extLst>
            <a:ext uri="{FF2B5EF4-FFF2-40B4-BE49-F238E27FC236}">
              <a16:creationId xmlns:a16="http://schemas.microsoft.com/office/drawing/2014/main" id="{4688FAD0-8542-4427-AFD2-3095C10FC93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41" name="Text Box 4">
          <a:extLst>
            <a:ext uri="{FF2B5EF4-FFF2-40B4-BE49-F238E27FC236}">
              <a16:creationId xmlns:a16="http://schemas.microsoft.com/office/drawing/2014/main" id="{0EE096B8-487A-4CCD-A270-2BB10033D5C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42" name="Text Box 5">
          <a:extLst>
            <a:ext uri="{FF2B5EF4-FFF2-40B4-BE49-F238E27FC236}">
              <a16:creationId xmlns:a16="http://schemas.microsoft.com/office/drawing/2014/main" id="{543194AC-C524-4277-8F0E-4001A86D469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43" name="Text Box 2">
          <a:extLst>
            <a:ext uri="{FF2B5EF4-FFF2-40B4-BE49-F238E27FC236}">
              <a16:creationId xmlns:a16="http://schemas.microsoft.com/office/drawing/2014/main" id="{DC4C33ED-0603-45CF-BFCF-930FA8D1CA9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44" name="Text Box 3">
          <a:extLst>
            <a:ext uri="{FF2B5EF4-FFF2-40B4-BE49-F238E27FC236}">
              <a16:creationId xmlns:a16="http://schemas.microsoft.com/office/drawing/2014/main" id="{5AFDA352-0623-46AD-A358-FE5B9CC1FF6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45" name="Text Box 4">
          <a:extLst>
            <a:ext uri="{FF2B5EF4-FFF2-40B4-BE49-F238E27FC236}">
              <a16:creationId xmlns:a16="http://schemas.microsoft.com/office/drawing/2014/main" id="{F8106983-5A6F-44D4-9C04-B3B6AD08A5A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46" name="Text Box 5">
          <a:extLst>
            <a:ext uri="{FF2B5EF4-FFF2-40B4-BE49-F238E27FC236}">
              <a16:creationId xmlns:a16="http://schemas.microsoft.com/office/drawing/2014/main" id="{B58BE18C-172F-4990-9A98-A46D4B2BC1F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47" name="Text Box 2">
          <a:extLst>
            <a:ext uri="{FF2B5EF4-FFF2-40B4-BE49-F238E27FC236}">
              <a16:creationId xmlns:a16="http://schemas.microsoft.com/office/drawing/2014/main" id="{E361071D-80CC-4972-9317-56EA3FC312A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48" name="Text Box 3">
          <a:extLst>
            <a:ext uri="{FF2B5EF4-FFF2-40B4-BE49-F238E27FC236}">
              <a16:creationId xmlns:a16="http://schemas.microsoft.com/office/drawing/2014/main" id="{5E26D778-A19F-4ABA-A456-4991B534F46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49" name="Text Box 4">
          <a:extLst>
            <a:ext uri="{FF2B5EF4-FFF2-40B4-BE49-F238E27FC236}">
              <a16:creationId xmlns:a16="http://schemas.microsoft.com/office/drawing/2014/main" id="{EB07A66F-29AA-4A70-BCC0-12CCF4DE4D5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50" name="Text Box 5">
          <a:extLst>
            <a:ext uri="{FF2B5EF4-FFF2-40B4-BE49-F238E27FC236}">
              <a16:creationId xmlns:a16="http://schemas.microsoft.com/office/drawing/2014/main" id="{DE5C97BC-BC55-4303-B919-1919627BB23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51" name="Text Box 2">
          <a:extLst>
            <a:ext uri="{FF2B5EF4-FFF2-40B4-BE49-F238E27FC236}">
              <a16:creationId xmlns:a16="http://schemas.microsoft.com/office/drawing/2014/main" id="{668F8040-3374-4481-B94F-E2B67A3D1C7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52" name="Text Box 3">
          <a:extLst>
            <a:ext uri="{FF2B5EF4-FFF2-40B4-BE49-F238E27FC236}">
              <a16:creationId xmlns:a16="http://schemas.microsoft.com/office/drawing/2014/main" id="{59FE95C7-0D2D-4D3E-B4A5-32F37F44ABB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53" name="Text Box 4">
          <a:extLst>
            <a:ext uri="{FF2B5EF4-FFF2-40B4-BE49-F238E27FC236}">
              <a16:creationId xmlns:a16="http://schemas.microsoft.com/office/drawing/2014/main" id="{B10FE391-1EE5-4D6A-BAF9-DF4C00C9645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54" name="Text Box 5">
          <a:extLst>
            <a:ext uri="{FF2B5EF4-FFF2-40B4-BE49-F238E27FC236}">
              <a16:creationId xmlns:a16="http://schemas.microsoft.com/office/drawing/2014/main" id="{13EEF04C-FDF2-489D-9AA7-EDA09E72823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55" name="Text Box 2">
          <a:extLst>
            <a:ext uri="{FF2B5EF4-FFF2-40B4-BE49-F238E27FC236}">
              <a16:creationId xmlns:a16="http://schemas.microsoft.com/office/drawing/2014/main" id="{1F481021-F8A9-4FF4-82AF-E959C0A2B80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56" name="Text Box 3">
          <a:extLst>
            <a:ext uri="{FF2B5EF4-FFF2-40B4-BE49-F238E27FC236}">
              <a16:creationId xmlns:a16="http://schemas.microsoft.com/office/drawing/2014/main" id="{75B54236-430C-4CD3-A71D-037344B6537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57" name="Text Box 4">
          <a:extLst>
            <a:ext uri="{FF2B5EF4-FFF2-40B4-BE49-F238E27FC236}">
              <a16:creationId xmlns:a16="http://schemas.microsoft.com/office/drawing/2014/main" id="{3FBF9523-6010-4381-B630-3C732324D1F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58" name="Text Box 5">
          <a:extLst>
            <a:ext uri="{FF2B5EF4-FFF2-40B4-BE49-F238E27FC236}">
              <a16:creationId xmlns:a16="http://schemas.microsoft.com/office/drawing/2014/main" id="{6032A221-24A6-456D-9696-1F6DA43409C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59" name="Text Box 2">
          <a:extLst>
            <a:ext uri="{FF2B5EF4-FFF2-40B4-BE49-F238E27FC236}">
              <a16:creationId xmlns:a16="http://schemas.microsoft.com/office/drawing/2014/main" id="{DED7AB0E-9A25-40CB-B415-D8FB2A91C2E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60" name="Text Box 3">
          <a:extLst>
            <a:ext uri="{FF2B5EF4-FFF2-40B4-BE49-F238E27FC236}">
              <a16:creationId xmlns:a16="http://schemas.microsoft.com/office/drawing/2014/main" id="{360B1CDF-86D4-47B7-B884-275CE767809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61" name="Text Box 4">
          <a:extLst>
            <a:ext uri="{FF2B5EF4-FFF2-40B4-BE49-F238E27FC236}">
              <a16:creationId xmlns:a16="http://schemas.microsoft.com/office/drawing/2014/main" id="{C9C4580F-64DA-4DCF-9B97-BB38B63BBDA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62" name="Text Box 5">
          <a:extLst>
            <a:ext uri="{FF2B5EF4-FFF2-40B4-BE49-F238E27FC236}">
              <a16:creationId xmlns:a16="http://schemas.microsoft.com/office/drawing/2014/main" id="{A7CBCF4A-3A33-4D80-B589-26123242F67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63" name="Text Box 2">
          <a:extLst>
            <a:ext uri="{FF2B5EF4-FFF2-40B4-BE49-F238E27FC236}">
              <a16:creationId xmlns:a16="http://schemas.microsoft.com/office/drawing/2014/main" id="{9F8CF928-4A5D-4896-8E27-AFFABCB0EDC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64" name="Text Box 3">
          <a:extLst>
            <a:ext uri="{FF2B5EF4-FFF2-40B4-BE49-F238E27FC236}">
              <a16:creationId xmlns:a16="http://schemas.microsoft.com/office/drawing/2014/main" id="{8B035AEC-920E-4505-A3AC-917DEA8756D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65" name="Text Box 4">
          <a:extLst>
            <a:ext uri="{FF2B5EF4-FFF2-40B4-BE49-F238E27FC236}">
              <a16:creationId xmlns:a16="http://schemas.microsoft.com/office/drawing/2014/main" id="{01B6F977-E249-4215-ADCC-7509D301EAD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66" name="Text Box 5">
          <a:extLst>
            <a:ext uri="{FF2B5EF4-FFF2-40B4-BE49-F238E27FC236}">
              <a16:creationId xmlns:a16="http://schemas.microsoft.com/office/drawing/2014/main" id="{2E6AB614-C56E-48AE-B090-3776310893C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67" name="Text Box 2">
          <a:extLst>
            <a:ext uri="{FF2B5EF4-FFF2-40B4-BE49-F238E27FC236}">
              <a16:creationId xmlns:a16="http://schemas.microsoft.com/office/drawing/2014/main" id="{627F5E83-4C59-4DC2-A244-9E1A52DC596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68" name="Text Box 3">
          <a:extLst>
            <a:ext uri="{FF2B5EF4-FFF2-40B4-BE49-F238E27FC236}">
              <a16:creationId xmlns:a16="http://schemas.microsoft.com/office/drawing/2014/main" id="{34677BC5-1F12-4AEB-BFA1-271192BB5FD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69" name="Text Box 4">
          <a:extLst>
            <a:ext uri="{FF2B5EF4-FFF2-40B4-BE49-F238E27FC236}">
              <a16:creationId xmlns:a16="http://schemas.microsoft.com/office/drawing/2014/main" id="{AD6BE0C7-C71C-4056-91A4-0046844CB06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70" name="Text Box 5">
          <a:extLst>
            <a:ext uri="{FF2B5EF4-FFF2-40B4-BE49-F238E27FC236}">
              <a16:creationId xmlns:a16="http://schemas.microsoft.com/office/drawing/2014/main" id="{C49AF468-39E5-4A2D-A80A-C04E5520E7F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71" name="Text Box 2">
          <a:extLst>
            <a:ext uri="{FF2B5EF4-FFF2-40B4-BE49-F238E27FC236}">
              <a16:creationId xmlns:a16="http://schemas.microsoft.com/office/drawing/2014/main" id="{33E62DD3-1EAC-48BB-8E90-FEA44F8C221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72" name="Text Box 3">
          <a:extLst>
            <a:ext uri="{FF2B5EF4-FFF2-40B4-BE49-F238E27FC236}">
              <a16:creationId xmlns:a16="http://schemas.microsoft.com/office/drawing/2014/main" id="{A28C7A5D-884F-4014-BA79-9D0857CA883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73" name="Text Box 4">
          <a:extLst>
            <a:ext uri="{FF2B5EF4-FFF2-40B4-BE49-F238E27FC236}">
              <a16:creationId xmlns:a16="http://schemas.microsoft.com/office/drawing/2014/main" id="{63729299-0A19-463D-9721-88875F4A929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74" name="Text Box 5">
          <a:extLst>
            <a:ext uri="{FF2B5EF4-FFF2-40B4-BE49-F238E27FC236}">
              <a16:creationId xmlns:a16="http://schemas.microsoft.com/office/drawing/2014/main" id="{BFB093DB-E16E-452E-A201-D0DF8BC6040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75" name="Text Box 2">
          <a:extLst>
            <a:ext uri="{FF2B5EF4-FFF2-40B4-BE49-F238E27FC236}">
              <a16:creationId xmlns:a16="http://schemas.microsoft.com/office/drawing/2014/main" id="{D67C7448-26C1-476A-9DFE-DE8137D98F9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76" name="Text Box 3">
          <a:extLst>
            <a:ext uri="{FF2B5EF4-FFF2-40B4-BE49-F238E27FC236}">
              <a16:creationId xmlns:a16="http://schemas.microsoft.com/office/drawing/2014/main" id="{4CF273F0-E824-41A7-8CDB-45462B50490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77" name="Text Box 4">
          <a:extLst>
            <a:ext uri="{FF2B5EF4-FFF2-40B4-BE49-F238E27FC236}">
              <a16:creationId xmlns:a16="http://schemas.microsoft.com/office/drawing/2014/main" id="{EC9874D8-490B-490D-A781-A7DFA033AE8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78" name="Text Box 5">
          <a:extLst>
            <a:ext uri="{FF2B5EF4-FFF2-40B4-BE49-F238E27FC236}">
              <a16:creationId xmlns:a16="http://schemas.microsoft.com/office/drawing/2014/main" id="{1B97041C-5C27-45B6-9412-C71C7FE07B6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79" name="Text Box 2">
          <a:extLst>
            <a:ext uri="{FF2B5EF4-FFF2-40B4-BE49-F238E27FC236}">
              <a16:creationId xmlns:a16="http://schemas.microsoft.com/office/drawing/2014/main" id="{45F65104-421A-426F-934B-4BDFE223E11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80" name="Text Box 3">
          <a:extLst>
            <a:ext uri="{FF2B5EF4-FFF2-40B4-BE49-F238E27FC236}">
              <a16:creationId xmlns:a16="http://schemas.microsoft.com/office/drawing/2014/main" id="{5CBBC945-121B-43D5-A27E-1BDB49C6F4D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81" name="Text Box 4">
          <a:extLst>
            <a:ext uri="{FF2B5EF4-FFF2-40B4-BE49-F238E27FC236}">
              <a16:creationId xmlns:a16="http://schemas.microsoft.com/office/drawing/2014/main" id="{83BBFB38-02CA-49A1-B8D1-061499211C8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82" name="Text Box 5">
          <a:extLst>
            <a:ext uri="{FF2B5EF4-FFF2-40B4-BE49-F238E27FC236}">
              <a16:creationId xmlns:a16="http://schemas.microsoft.com/office/drawing/2014/main" id="{A074B9DD-06E0-4D4A-987C-2EFF0F97E70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83" name="Text Box 2">
          <a:extLst>
            <a:ext uri="{FF2B5EF4-FFF2-40B4-BE49-F238E27FC236}">
              <a16:creationId xmlns:a16="http://schemas.microsoft.com/office/drawing/2014/main" id="{B12D4A6F-E6FA-441B-9C26-8EC37379A80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84" name="Text Box 3">
          <a:extLst>
            <a:ext uri="{FF2B5EF4-FFF2-40B4-BE49-F238E27FC236}">
              <a16:creationId xmlns:a16="http://schemas.microsoft.com/office/drawing/2014/main" id="{BDA07B23-0035-4FD2-8406-AD41FED7450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85" name="Text Box 4">
          <a:extLst>
            <a:ext uri="{FF2B5EF4-FFF2-40B4-BE49-F238E27FC236}">
              <a16:creationId xmlns:a16="http://schemas.microsoft.com/office/drawing/2014/main" id="{CA3E7B35-F134-4608-8B1E-27A3D5AD053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86" name="Text Box 5">
          <a:extLst>
            <a:ext uri="{FF2B5EF4-FFF2-40B4-BE49-F238E27FC236}">
              <a16:creationId xmlns:a16="http://schemas.microsoft.com/office/drawing/2014/main" id="{468D2218-6E31-482D-85FA-CDB4D135DE7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87" name="Text Box 2">
          <a:extLst>
            <a:ext uri="{FF2B5EF4-FFF2-40B4-BE49-F238E27FC236}">
              <a16:creationId xmlns:a16="http://schemas.microsoft.com/office/drawing/2014/main" id="{802DE187-4716-4BF7-8FAD-9650C197088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88" name="Text Box 3">
          <a:extLst>
            <a:ext uri="{FF2B5EF4-FFF2-40B4-BE49-F238E27FC236}">
              <a16:creationId xmlns:a16="http://schemas.microsoft.com/office/drawing/2014/main" id="{4CADED69-0200-4B56-8776-31B9224D215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89" name="Text Box 4">
          <a:extLst>
            <a:ext uri="{FF2B5EF4-FFF2-40B4-BE49-F238E27FC236}">
              <a16:creationId xmlns:a16="http://schemas.microsoft.com/office/drawing/2014/main" id="{497262DC-246A-4946-B98C-B0C2B6EFFB1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90" name="Text Box 5">
          <a:extLst>
            <a:ext uri="{FF2B5EF4-FFF2-40B4-BE49-F238E27FC236}">
              <a16:creationId xmlns:a16="http://schemas.microsoft.com/office/drawing/2014/main" id="{5B6387D3-9E0C-418B-87F6-90D1FAA8C2E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91" name="Text Box 2">
          <a:extLst>
            <a:ext uri="{FF2B5EF4-FFF2-40B4-BE49-F238E27FC236}">
              <a16:creationId xmlns:a16="http://schemas.microsoft.com/office/drawing/2014/main" id="{59924F76-126E-4C55-A5B6-9BD67CB2850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92" name="Text Box 3">
          <a:extLst>
            <a:ext uri="{FF2B5EF4-FFF2-40B4-BE49-F238E27FC236}">
              <a16:creationId xmlns:a16="http://schemas.microsoft.com/office/drawing/2014/main" id="{305C1A98-4C7D-480D-AAB8-0EA77B28D4A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93" name="Text Box 4">
          <a:extLst>
            <a:ext uri="{FF2B5EF4-FFF2-40B4-BE49-F238E27FC236}">
              <a16:creationId xmlns:a16="http://schemas.microsoft.com/office/drawing/2014/main" id="{0BFE5C71-543B-4604-9363-82EC59DED8D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94" name="Text Box 5">
          <a:extLst>
            <a:ext uri="{FF2B5EF4-FFF2-40B4-BE49-F238E27FC236}">
              <a16:creationId xmlns:a16="http://schemas.microsoft.com/office/drawing/2014/main" id="{DC8BA264-964A-41EE-A1EE-EF9B668F998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95" name="Text Box 2">
          <a:extLst>
            <a:ext uri="{FF2B5EF4-FFF2-40B4-BE49-F238E27FC236}">
              <a16:creationId xmlns:a16="http://schemas.microsoft.com/office/drawing/2014/main" id="{46CAC4F6-00CD-4285-9208-090C4CD84CD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96" name="Text Box 3">
          <a:extLst>
            <a:ext uri="{FF2B5EF4-FFF2-40B4-BE49-F238E27FC236}">
              <a16:creationId xmlns:a16="http://schemas.microsoft.com/office/drawing/2014/main" id="{5E362153-1F31-4493-AA3B-77BE657991A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97" name="Text Box 4">
          <a:extLst>
            <a:ext uri="{FF2B5EF4-FFF2-40B4-BE49-F238E27FC236}">
              <a16:creationId xmlns:a16="http://schemas.microsoft.com/office/drawing/2014/main" id="{E34DA599-9BCF-4D55-94DC-D9B3181FB86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98" name="Text Box 5">
          <a:extLst>
            <a:ext uri="{FF2B5EF4-FFF2-40B4-BE49-F238E27FC236}">
              <a16:creationId xmlns:a16="http://schemas.microsoft.com/office/drawing/2014/main" id="{9971AB0F-DEF7-4F55-AE4E-4CA4E81682E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99" name="Text Box 2">
          <a:extLst>
            <a:ext uri="{FF2B5EF4-FFF2-40B4-BE49-F238E27FC236}">
              <a16:creationId xmlns:a16="http://schemas.microsoft.com/office/drawing/2014/main" id="{8F493E98-162A-4E92-A2AD-E6150B086BD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00" name="Text Box 3">
          <a:extLst>
            <a:ext uri="{FF2B5EF4-FFF2-40B4-BE49-F238E27FC236}">
              <a16:creationId xmlns:a16="http://schemas.microsoft.com/office/drawing/2014/main" id="{D9547FED-2381-43AF-9B35-02871B03953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01" name="Text Box 4">
          <a:extLst>
            <a:ext uri="{FF2B5EF4-FFF2-40B4-BE49-F238E27FC236}">
              <a16:creationId xmlns:a16="http://schemas.microsoft.com/office/drawing/2014/main" id="{6ECFA6B3-25AB-44A7-8DC6-D9C5776E2DE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02" name="Text Box 5">
          <a:extLst>
            <a:ext uri="{FF2B5EF4-FFF2-40B4-BE49-F238E27FC236}">
              <a16:creationId xmlns:a16="http://schemas.microsoft.com/office/drawing/2014/main" id="{0262F786-7729-4710-B56D-3EAD35D10CC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03" name="Text Box 2">
          <a:extLst>
            <a:ext uri="{FF2B5EF4-FFF2-40B4-BE49-F238E27FC236}">
              <a16:creationId xmlns:a16="http://schemas.microsoft.com/office/drawing/2014/main" id="{F94A08B6-E632-431B-AF39-B2E45123A70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04" name="Text Box 3">
          <a:extLst>
            <a:ext uri="{FF2B5EF4-FFF2-40B4-BE49-F238E27FC236}">
              <a16:creationId xmlns:a16="http://schemas.microsoft.com/office/drawing/2014/main" id="{ED612E36-B322-4A50-87EB-12F125C6045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05" name="Text Box 4">
          <a:extLst>
            <a:ext uri="{FF2B5EF4-FFF2-40B4-BE49-F238E27FC236}">
              <a16:creationId xmlns:a16="http://schemas.microsoft.com/office/drawing/2014/main" id="{9BCF3F06-DBCC-4264-904A-F3A98CDD142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06" name="Text Box 5">
          <a:extLst>
            <a:ext uri="{FF2B5EF4-FFF2-40B4-BE49-F238E27FC236}">
              <a16:creationId xmlns:a16="http://schemas.microsoft.com/office/drawing/2014/main" id="{129487E5-BFD8-4804-91B5-660CE561DD2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15</xdr:row>
      <xdr:rowOff>0</xdr:rowOff>
    </xdr:from>
    <xdr:ext cx="66675" cy="161925"/>
    <xdr:sp macro="" textlink="">
      <xdr:nvSpPr>
        <xdr:cNvPr id="107" name="Text Box 2">
          <a:extLst>
            <a:ext uri="{FF2B5EF4-FFF2-40B4-BE49-F238E27FC236}">
              <a16:creationId xmlns:a16="http://schemas.microsoft.com/office/drawing/2014/main" id="{CA5A9E12-C6E7-4783-877A-DA9FCB5C19B4}"/>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08" name="Text Box 3">
          <a:extLst>
            <a:ext uri="{FF2B5EF4-FFF2-40B4-BE49-F238E27FC236}">
              <a16:creationId xmlns:a16="http://schemas.microsoft.com/office/drawing/2014/main" id="{C558766D-F27A-46FC-890F-385785280E7D}"/>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09" name="Text Box 4">
          <a:extLst>
            <a:ext uri="{FF2B5EF4-FFF2-40B4-BE49-F238E27FC236}">
              <a16:creationId xmlns:a16="http://schemas.microsoft.com/office/drawing/2014/main" id="{E4D8EF1C-2AF5-4AC0-945F-0DD3C36451CF}"/>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0" name="Text Box 5">
          <a:extLst>
            <a:ext uri="{FF2B5EF4-FFF2-40B4-BE49-F238E27FC236}">
              <a16:creationId xmlns:a16="http://schemas.microsoft.com/office/drawing/2014/main" id="{BEEA57B8-19A9-4416-9464-101250B6517D}"/>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1" name="Text Box 2">
          <a:extLst>
            <a:ext uri="{FF2B5EF4-FFF2-40B4-BE49-F238E27FC236}">
              <a16:creationId xmlns:a16="http://schemas.microsoft.com/office/drawing/2014/main" id="{155C9EAF-8461-44B6-B7C2-850E940F544F}"/>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2" name="Text Box 3">
          <a:extLst>
            <a:ext uri="{FF2B5EF4-FFF2-40B4-BE49-F238E27FC236}">
              <a16:creationId xmlns:a16="http://schemas.microsoft.com/office/drawing/2014/main" id="{48C1066E-B973-4D42-936F-022137E398A3}"/>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3" name="Text Box 4">
          <a:extLst>
            <a:ext uri="{FF2B5EF4-FFF2-40B4-BE49-F238E27FC236}">
              <a16:creationId xmlns:a16="http://schemas.microsoft.com/office/drawing/2014/main" id="{BB60B1C7-4292-44DC-8C06-3C102C47971B}"/>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4" name="Text Box 5">
          <a:extLst>
            <a:ext uri="{FF2B5EF4-FFF2-40B4-BE49-F238E27FC236}">
              <a16:creationId xmlns:a16="http://schemas.microsoft.com/office/drawing/2014/main" id="{B93A405D-9373-47F0-A5CB-F77EB572FD1A}"/>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5" name="Text Box 2">
          <a:extLst>
            <a:ext uri="{FF2B5EF4-FFF2-40B4-BE49-F238E27FC236}">
              <a16:creationId xmlns:a16="http://schemas.microsoft.com/office/drawing/2014/main" id="{A8E20A8F-DF3E-4AA4-B370-9193F07FB3C6}"/>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6" name="Text Box 3">
          <a:extLst>
            <a:ext uri="{FF2B5EF4-FFF2-40B4-BE49-F238E27FC236}">
              <a16:creationId xmlns:a16="http://schemas.microsoft.com/office/drawing/2014/main" id="{81A9A3A4-AA33-44FB-B76C-DF5219134730}"/>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7" name="Text Box 4">
          <a:extLst>
            <a:ext uri="{FF2B5EF4-FFF2-40B4-BE49-F238E27FC236}">
              <a16:creationId xmlns:a16="http://schemas.microsoft.com/office/drawing/2014/main" id="{85407FD9-CCC5-4607-A045-8F8CD828944A}"/>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8" name="Text Box 5">
          <a:extLst>
            <a:ext uri="{FF2B5EF4-FFF2-40B4-BE49-F238E27FC236}">
              <a16:creationId xmlns:a16="http://schemas.microsoft.com/office/drawing/2014/main" id="{B5DB8FD8-59A6-4282-A399-9A969A7F5E45}"/>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9" name="Text Box 2">
          <a:extLst>
            <a:ext uri="{FF2B5EF4-FFF2-40B4-BE49-F238E27FC236}">
              <a16:creationId xmlns:a16="http://schemas.microsoft.com/office/drawing/2014/main" id="{D08C2F7A-EB45-43A1-B5D0-EA2866E56096}"/>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20" name="Text Box 3">
          <a:extLst>
            <a:ext uri="{FF2B5EF4-FFF2-40B4-BE49-F238E27FC236}">
              <a16:creationId xmlns:a16="http://schemas.microsoft.com/office/drawing/2014/main" id="{3AE0DCFD-FBE7-455A-8E66-64C732302614}"/>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21" name="Text Box 4">
          <a:extLst>
            <a:ext uri="{FF2B5EF4-FFF2-40B4-BE49-F238E27FC236}">
              <a16:creationId xmlns:a16="http://schemas.microsoft.com/office/drawing/2014/main" id="{E14E8A55-03EC-4494-88BE-E0E20ABF5285}"/>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22" name="Text Box 5">
          <a:extLst>
            <a:ext uri="{FF2B5EF4-FFF2-40B4-BE49-F238E27FC236}">
              <a16:creationId xmlns:a16="http://schemas.microsoft.com/office/drawing/2014/main" id="{7EBFF5D4-3267-454E-8791-3F564267DF01}"/>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12</xdr:row>
      <xdr:rowOff>38100</xdr:rowOff>
    </xdr:from>
    <xdr:ext cx="57150" cy="171450"/>
    <xdr:sp macro="" textlink="">
      <xdr:nvSpPr>
        <xdr:cNvPr id="123" name="Text Box 2">
          <a:extLst>
            <a:ext uri="{FF2B5EF4-FFF2-40B4-BE49-F238E27FC236}">
              <a16:creationId xmlns:a16="http://schemas.microsoft.com/office/drawing/2014/main" id="{6B963DC1-E64F-4C13-AA0A-2E80F8A7EE59}"/>
            </a:ext>
          </a:extLst>
        </xdr:cNvPr>
        <xdr:cNvSpPr txBox="1">
          <a:spLocks noChangeArrowheads="1"/>
        </xdr:cNvSpPr>
      </xdr:nvSpPr>
      <xdr:spPr bwMode="auto">
        <a:xfrm>
          <a:off x="4086225" y="51816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15</xdr:row>
      <xdr:rowOff>38100</xdr:rowOff>
    </xdr:from>
    <xdr:ext cx="57150" cy="171450"/>
    <xdr:sp macro="" textlink="">
      <xdr:nvSpPr>
        <xdr:cNvPr id="124" name="Text Box 2">
          <a:extLst>
            <a:ext uri="{FF2B5EF4-FFF2-40B4-BE49-F238E27FC236}">
              <a16:creationId xmlns:a16="http://schemas.microsoft.com/office/drawing/2014/main" id="{47BF24A2-1B7A-4035-93A8-2F3E2217D76B}"/>
            </a:ext>
          </a:extLst>
        </xdr:cNvPr>
        <xdr:cNvSpPr txBox="1">
          <a:spLocks noChangeArrowheads="1"/>
        </xdr:cNvSpPr>
      </xdr:nvSpPr>
      <xdr:spPr bwMode="auto">
        <a:xfrm>
          <a:off x="4086225" y="56959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13</xdr:row>
      <xdr:rowOff>38100</xdr:rowOff>
    </xdr:from>
    <xdr:ext cx="57150" cy="171450"/>
    <xdr:sp macro="" textlink="">
      <xdr:nvSpPr>
        <xdr:cNvPr id="125" name="Text Box 2">
          <a:extLst>
            <a:ext uri="{FF2B5EF4-FFF2-40B4-BE49-F238E27FC236}">
              <a16:creationId xmlns:a16="http://schemas.microsoft.com/office/drawing/2014/main" id="{F8801891-38B5-4321-A4B8-4C03FB08B98E}"/>
            </a:ext>
          </a:extLst>
        </xdr:cNvPr>
        <xdr:cNvSpPr txBox="1">
          <a:spLocks noChangeArrowheads="1"/>
        </xdr:cNvSpPr>
      </xdr:nvSpPr>
      <xdr:spPr bwMode="auto">
        <a:xfrm>
          <a:off x="4086225" y="5353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16</xdr:row>
      <xdr:rowOff>38100</xdr:rowOff>
    </xdr:from>
    <xdr:ext cx="57150" cy="171450"/>
    <xdr:sp macro="" textlink="">
      <xdr:nvSpPr>
        <xdr:cNvPr id="126" name="Text Box 2">
          <a:extLst>
            <a:ext uri="{FF2B5EF4-FFF2-40B4-BE49-F238E27FC236}">
              <a16:creationId xmlns:a16="http://schemas.microsoft.com/office/drawing/2014/main" id="{A4C33E97-6292-4877-89AF-B24FDDE84825}"/>
            </a:ext>
          </a:extLst>
        </xdr:cNvPr>
        <xdr:cNvSpPr txBox="1">
          <a:spLocks noChangeArrowheads="1"/>
        </xdr:cNvSpPr>
      </xdr:nvSpPr>
      <xdr:spPr bwMode="auto">
        <a:xfrm>
          <a:off x="4086225"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16</xdr:row>
      <xdr:rowOff>38100</xdr:rowOff>
    </xdr:from>
    <xdr:ext cx="57150" cy="171450"/>
    <xdr:sp macro="" textlink="">
      <xdr:nvSpPr>
        <xdr:cNvPr id="127" name="Text Box 2">
          <a:extLst>
            <a:ext uri="{FF2B5EF4-FFF2-40B4-BE49-F238E27FC236}">
              <a16:creationId xmlns:a16="http://schemas.microsoft.com/office/drawing/2014/main" id="{1D89AA07-0FB0-47DD-BBA5-A1460699915C}"/>
            </a:ext>
          </a:extLst>
        </xdr:cNvPr>
        <xdr:cNvSpPr txBox="1">
          <a:spLocks noChangeArrowheads="1"/>
        </xdr:cNvSpPr>
      </xdr:nvSpPr>
      <xdr:spPr bwMode="auto">
        <a:xfrm>
          <a:off x="3581400"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13</xdr:row>
      <xdr:rowOff>0</xdr:rowOff>
    </xdr:from>
    <xdr:to>
      <xdr:col>4</xdr:col>
      <xdr:colOff>76200</xdr:colOff>
      <xdr:row>13</xdr:row>
      <xdr:rowOff>15240</xdr:rowOff>
    </xdr:to>
    <xdr:sp macro="" textlink="">
      <xdr:nvSpPr>
        <xdr:cNvPr id="128" name="Text Box 2">
          <a:extLst>
            <a:ext uri="{FF2B5EF4-FFF2-40B4-BE49-F238E27FC236}">
              <a16:creationId xmlns:a16="http://schemas.microsoft.com/office/drawing/2014/main" id="{7B6DC7A6-B852-4802-801C-9E6C64E441C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29" name="Text Box 3">
          <a:extLst>
            <a:ext uri="{FF2B5EF4-FFF2-40B4-BE49-F238E27FC236}">
              <a16:creationId xmlns:a16="http://schemas.microsoft.com/office/drawing/2014/main" id="{596B9148-044F-44C1-A4D4-3B4E87E06CC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30" name="Text Box 4">
          <a:extLst>
            <a:ext uri="{FF2B5EF4-FFF2-40B4-BE49-F238E27FC236}">
              <a16:creationId xmlns:a16="http://schemas.microsoft.com/office/drawing/2014/main" id="{9E8B3A31-D4EF-4190-A48C-A17357A103B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31" name="Text Box 5">
          <a:extLst>
            <a:ext uri="{FF2B5EF4-FFF2-40B4-BE49-F238E27FC236}">
              <a16:creationId xmlns:a16="http://schemas.microsoft.com/office/drawing/2014/main" id="{8A66B96E-77B6-46EB-99C0-E5ADD015EAF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32" name="Text Box 2">
          <a:extLst>
            <a:ext uri="{FF2B5EF4-FFF2-40B4-BE49-F238E27FC236}">
              <a16:creationId xmlns:a16="http://schemas.microsoft.com/office/drawing/2014/main" id="{1E45D54A-4CE5-4479-841E-EE06EAC4D4A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33" name="Text Box 3">
          <a:extLst>
            <a:ext uri="{FF2B5EF4-FFF2-40B4-BE49-F238E27FC236}">
              <a16:creationId xmlns:a16="http://schemas.microsoft.com/office/drawing/2014/main" id="{B3EF321B-540E-40ED-8153-77722FA22B3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34" name="Text Box 4">
          <a:extLst>
            <a:ext uri="{FF2B5EF4-FFF2-40B4-BE49-F238E27FC236}">
              <a16:creationId xmlns:a16="http://schemas.microsoft.com/office/drawing/2014/main" id="{EFA796C4-45D4-409E-A294-9D87E93612C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35" name="Text Box 5">
          <a:extLst>
            <a:ext uri="{FF2B5EF4-FFF2-40B4-BE49-F238E27FC236}">
              <a16:creationId xmlns:a16="http://schemas.microsoft.com/office/drawing/2014/main" id="{8ED76531-80D4-4CDE-9452-AD9167222D5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36" name="Text Box 2">
          <a:extLst>
            <a:ext uri="{FF2B5EF4-FFF2-40B4-BE49-F238E27FC236}">
              <a16:creationId xmlns:a16="http://schemas.microsoft.com/office/drawing/2014/main" id="{1139E3ED-27A8-450D-BD6A-8A9E87E4FF3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37" name="Text Box 3">
          <a:extLst>
            <a:ext uri="{FF2B5EF4-FFF2-40B4-BE49-F238E27FC236}">
              <a16:creationId xmlns:a16="http://schemas.microsoft.com/office/drawing/2014/main" id="{9AEFDFA0-2F59-4D81-B35C-437FE4AD2A2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38" name="Text Box 4">
          <a:extLst>
            <a:ext uri="{FF2B5EF4-FFF2-40B4-BE49-F238E27FC236}">
              <a16:creationId xmlns:a16="http://schemas.microsoft.com/office/drawing/2014/main" id="{C0210986-C1E0-4E2A-A4D0-30F90E28890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39" name="Text Box 5">
          <a:extLst>
            <a:ext uri="{FF2B5EF4-FFF2-40B4-BE49-F238E27FC236}">
              <a16:creationId xmlns:a16="http://schemas.microsoft.com/office/drawing/2014/main" id="{8BCE26EA-2F8C-4C9C-A67F-ED938D0FF0D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40" name="Text Box 2">
          <a:extLst>
            <a:ext uri="{FF2B5EF4-FFF2-40B4-BE49-F238E27FC236}">
              <a16:creationId xmlns:a16="http://schemas.microsoft.com/office/drawing/2014/main" id="{657B7BA2-D1F9-455A-9B60-D1081DC2372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41" name="Text Box 3">
          <a:extLst>
            <a:ext uri="{FF2B5EF4-FFF2-40B4-BE49-F238E27FC236}">
              <a16:creationId xmlns:a16="http://schemas.microsoft.com/office/drawing/2014/main" id="{F0E42549-7C46-4FC5-9870-A3C2BDC0CC1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42" name="Text Box 4">
          <a:extLst>
            <a:ext uri="{FF2B5EF4-FFF2-40B4-BE49-F238E27FC236}">
              <a16:creationId xmlns:a16="http://schemas.microsoft.com/office/drawing/2014/main" id="{0A9D3A45-66AF-4665-9C15-09D37C7A552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43" name="Text Box 5">
          <a:extLst>
            <a:ext uri="{FF2B5EF4-FFF2-40B4-BE49-F238E27FC236}">
              <a16:creationId xmlns:a16="http://schemas.microsoft.com/office/drawing/2014/main" id="{5CC8A019-C778-42AE-A25C-178AC69A29F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44" name="Text Box 2">
          <a:extLst>
            <a:ext uri="{FF2B5EF4-FFF2-40B4-BE49-F238E27FC236}">
              <a16:creationId xmlns:a16="http://schemas.microsoft.com/office/drawing/2014/main" id="{99D3C602-F487-4CD5-A362-3D5C0D13C2F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45" name="Text Box 3">
          <a:extLst>
            <a:ext uri="{FF2B5EF4-FFF2-40B4-BE49-F238E27FC236}">
              <a16:creationId xmlns:a16="http://schemas.microsoft.com/office/drawing/2014/main" id="{29D23741-32B1-4B91-93C4-38D8807229B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46" name="Text Box 4">
          <a:extLst>
            <a:ext uri="{FF2B5EF4-FFF2-40B4-BE49-F238E27FC236}">
              <a16:creationId xmlns:a16="http://schemas.microsoft.com/office/drawing/2014/main" id="{8F7621F7-9A4D-4D49-9E1D-CC5BBBB0FC5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47" name="Text Box 5">
          <a:extLst>
            <a:ext uri="{FF2B5EF4-FFF2-40B4-BE49-F238E27FC236}">
              <a16:creationId xmlns:a16="http://schemas.microsoft.com/office/drawing/2014/main" id="{2B5D4C99-A9D5-4CB0-8A51-6893B34386A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48" name="Text Box 2">
          <a:extLst>
            <a:ext uri="{FF2B5EF4-FFF2-40B4-BE49-F238E27FC236}">
              <a16:creationId xmlns:a16="http://schemas.microsoft.com/office/drawing/2014/main" id="{D0B238C2-F24C-4773-9606-6D92F1E8B1D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49" name="Text Box 3">
          <a:extLst>
            <a:ext uri="{FF2B5EF4-FFF2-40B4-BE49-F238E27FC236}">
              <a16:creationId xmlns:a16="http://schemas.microsoft.com/office/drawing/2014/main" id="{E5EB3635-3197-4822-8127-E7EA783974C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50" name="Text Box 4">
          <a:extLst>
            <a:ext uri="{FF2B5EF4-FFF2-40B4-BE49-F238E27FC236}">
              <a16:creationId xmlns:a16="http://schemas.microsoft.com/office/drawing/2014/main" id="{26E6E606-237E-4273-B239-4C598E3D3D5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51" name="Text Box 5">
          <a:extLst>
            <a:ext uri="{FF2B5EF4-FFF2-40B4-BE49-F238E27FC236}">
              <a16:creationId xmlns:a16="http://schemas.microsoft.com/office/drawing/2014/main" id="{F566338C-8AB4-4C57-97EA-FA733AE65AF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52" name="Text Box 2">
          <a:extLst>
            <a:ext uri="{FF2B5EF4-FFF2-40B4-BE49-F238E27FC236}">
              <a16:creationId xmlns:a16="http://schemas.microsoft.com/office/drawing/2014/main" id="{2677FD94-9941-4819-9937-CB942F17B0C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53" name="Text Box 3">
          <a:extLst>
            <a:ext uri="{FF2B5EF4-FFF2-40B4-BE49-F238E27FC236}">
              <a16:creationId xmlns:a16="http://schemas.microsoft.com/office/drawing/2014/main" id="{B01CF4AC-4BA6-4873-98A1-0161452F761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54" name="Text Box 4">
          <a:extLst>
            <a:ext uri="{FF2B5EF4-FFF2-40B4-BE49-F238E27FC236}">
              <a16:creationId xmlns:a16="http://schemas.microsoft.com/office/drawing/2014/main" id="{C59F1C19-6E4B-444B-99F5-3453223A0F1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55" name="Text Box 5">
          <a:extLst>
            <a:ext uri="{FF2B5EF4-FFF2-40B4-BE49-F238E27FC236}">
              <a16:creationId xmlns:a16="http://schemas.microsoft.com/office/drawing/2014/main" id="{1F2E7AAE-7EA9-4BCA-A12E-A8BAB9DC72E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56" name="Text Box 2">
          <a:extLst>
            <a:ext uri="{FF2B5EF4-FFF2-40B4-BE49-F238E27FC236}">
              <a16:creationId xmlns:a16="http://schemas.microsoft.com/office/drawing/2014/main" id="{15277CBE-49EF-4167-839C-51DD08574BA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57" name="Text Box 3">
          <a:extLst>
            <a:ext uri="{FF2B5EF4-FFF2-40B4-BE49-F238E27FC236}">
              <a16:creationId xmlns:a16="http://schemas.microsoft.com/office/drawing/2014/main" id="{605E4D4F-D767-423F-9304-8357338EE92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58" name="Text Box 4">
          <a:extLst>
            <a:ext uri="{FF2B5EF4-FFF2-40B4-BE49-F238E27FC236}">
              <a16:creationId xmlns:a16="http://schemas.microsoft.com/office/drawing/2014/main" id="{30AC4501-F881-420B-A906-A4C7E88225D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59" name="Text Box 5">
          <a:extLst>
            <a:ext uri="{FF2B5EF4-FFF2-40B4-BE49-F238E27FC236}">
              <a16:creationId xmlns:a16="http://schemas.microsoft.com/office/drawing/2014/main" id="{BFF3ED9F-8EC1-4D17-AFF8-65CF778F283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60" name="Text Box 2">
          <a:extLst>
            <a:ext uri="{FF2B5EF4-FFF2-40B4-BE49-F238E27FC236}">
              <a16:creationId xmlns:a16="http://schemas.microsoft.com/office/drawing/2014/main" id="{F7C4798F-BD53-4DC4-A48A-0CA1C1F7285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61" name="Text Box 3">
          <a:extLst>
            <a:ext uri="{FF2B5EF4-FFF2-40B4-BE49-F238E27FC236}">
              <a16:creationId xmlns:a16="http://schemas.microsoft.com/office/drawing/2014/main" id="{A0E9B3A6-DCFE-483B-A278-9DFA8DEB052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62" name="Text Box 4">
          <a:extLst>
            <a:ext uri="{FF2B5EF4-FFF2-40B4-BE49-F238E27FC236}">
              <a16:creationId xmlns:a16="http://schemas.microsoft.com/office/drawing/2014/main" id="{E5FA2B2D-F654-4752-AAAD-A46A17E935F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63" name="Text Box 5">
          <a:extLst>
            <a:ext uri="{FF2B5EF4-FFF2-40B4-BE49-F238E27FC236}">
              <a16:creationId xmlns:a16="http://schemas.microsoft.com/office/drawing/2014/main" id="{68B71AD1-D69A-426E-92DA-003867473DC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64" name="Text Box 2">
          <a:extLst>
            <a:ext uri="{FF2B5EF4-FFF2-40B4-BE49-F238E27FC236}">
              <a16:creationId xmlns:a16="http://schemas.microsoft.com/office/drawing/2014/main" id="{103758EF-2A64-4824-987E-D4EAC9D1155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65" name="Text Box 3">
          <a:extLst>
            <a:ext uri="{FF2B5EF4-FFF2-40B4-BE49-F238E27FC236}">
              <a16:creationId xmlns:a16="http://schemas.microsoft.com/office/drawing/2014/main" id="{4B999B5C-9772-45C0-BE76-A80D164D6CB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66" name="Text Box 4">
          <a:extLst>
            <a:ext uri="{FF2B5EF4-FFF2-40B4-BE49-F238E27FC236}">
              <a16:creationId xmlns:a16="http://schemas.microsoft.com/office/drawing/2014/main" id="{86181D06-F19D-4A61-B6FB-5A66E6F57B9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67" name="Text Box 5">
          <a:extLst>
            <a:ext uri="{FF2B5EF4-FFF2-40B4-BE49-F238E27FC236}">
              <a16:creationId xmlns:a16="http://schemas.microsoft.com/office/drawing/2014/main" id="{B8585640-FE44-4EE9-9395-179F4874CAE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68" name="Text Box 2">
          <a:extLst>
            <a:ext uri="{FF2B5EF4-FFF2-40B4-BE49-F238E27FC236}">
              <a16:creationId xmlns:a16="http://schemas.microsoft.com/office/drawing/2014/main" id="{EE2CDA4B-4C3B-4B2D-B69A-EAFF0FA8ACC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69" name="Text Box 3">
          <a:extLst>
            <a:ext uri="{FF2B5EF4-FFF2-40B4-BE49-F238E27FC236}">
              <a16:creationId xmlns:a16="http://schemas.microsoft.com/office/drawing/2014/main" id="{B1491039-DFF0-4311-BACA-B2240E0F5DC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70" name="Text Box 4">
          <a:extLst>
            <a:ext uri="{FF2B5EF4-FFF2-40B4-BE49-F238E27FC236}">
              <a16:creationId xmlns:a16="http://schemas.microsoft.com/office/drawing/2014/main" id="{7E1EB096-2681-4B46-95FA-FCA2F3AA936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71" name="Text Box 5">
          <a:extLst>
            <a:ext uri="{FF2B5EF4-FFF2-40B4-BE49-F238E27FC236}">
              <a16:creationId xmlns:a16="http://schemas.microsoft.com/office/drawing/2014/main" id="{AD6C5B27-7967-47B8-BF09-FCBF8A79618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72" name="Text Box 2">
          <a:extLst>
            <a:ext uri="{FF2B5EF4-FFF2-40B4-BE49-F238E27FC236}">
              <a16:creationId xmlns:a16="http://schemas.microsoft.com/office/drawing/2014/main" id="{DD9CDDBB-AF10-44EB-83A2-304148BF37E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73" name="Text Box 3">
          <a:extLst>
            <a:ext uri="{FF2B5EF4-FFF2-40B4-BE49-F238E27FC236}">
              <a16:creationId xmlns:a16="http://schemas.microsoft.com/office/drawing/2014/main" id="{057D414D-D43F-42FF-AF8A-84CC3C85C66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74" name="Text Box 4">
          <a:extLst>
            <a:ext uri="{FF2B5EF4-FFF2-40B4-BE49-F238E27FC236}">
              <a16:creationId xmlns:a16="http://schemas.microsoft.com/office/drawing/2014/main" id="{08428E8A-B801-4F10-8C12-EA30C84813E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75" name="Text Box 5">
          <a:extLst>
            <a:ext uri="{FF2B5EF4-FFF2-40B4-BE49-F238E27FC236}">
              <a16:creationId xmlns:a16="http://schemas.microsoft.com/office/drawing/2014/main" id="{933577F4-610E-4842-A30D-0100999042D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76" name="Text Box 2">
          <a:extLst>
            <a:ext uri="{FF2B5EF4-FFF2-40B4-BE49-F238E27FC236}">
              <a16:creationId xmlns:a16="http://schemas.microsoft.com/office/drawing/2014/main" id="{8CE52BF3-B077-4A96-B849-D02784D0F43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77" name="Text Box 3">
          <a:extLst>
            <a:ext uri="{FF2B5EF4-FFF2-40B4-BE49-F238E27FC236}">
              <a16:creationId xmlns:a16="http://schemas.microsoft.com/office/drawing/2014/main" id="{E7245BEB-2418-43AD-B338-53A8E8FA25D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78" name="Text Box 4">
          <a:extLst>
            <a:ext uri="{FF2B5EF4-FFF2-40B4-BE49-F238E27FC236}">
              <a16:creationId xmlns:a16="http://schemas.microsoft.com/office/drawing/2014/main" id="{453A533E-C0F1-4CE5-AEB3-28F912683EE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79" name="Text Box 5">
          <a:extLst>
            <a:ext uri="{FF2B5EF4-FFF2-40B4-BE49-F238E27FC236}">
              <a16:creationId xmlns:a16="http://schemas.microsoft.com/office/drawing/2014/main" id="{4F938FEE-E9FD-48DF-AADC-3640D77DFFA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80" name="Text Box 2">
          <a:extLst>
            <a:ext uri="{FF2B5EF4-FFF2-40B4-BE49-F238E27FC236}">
              <a16:creationId xmlns:a16="http://schemas.microsoft.com/office/drawing/2014/main" id="{EEB26C94-32FA-41CC-880B-35505CAAE71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81" name="Text Box 3">
          <a:extLst>
            <a:ext uri="{FF2B5EF4-FFF2-40B4-BE49-F238E27FC236}">
              <a16:creationId xmlns:a16="http://schemas.microsoft.com/office/drawing/2014/main" id="{9E1D9F2B-41B0-4C3D-9289-8276AF88663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82" name="Text Box 4">
          <a:extLst>
            <a:ext uri="{FF2B5EF4-FFF2-40B4-BE49-F238E27FC236}">
              <a16:creationId xmlns:a16="http://schemas.microsoft.com/office/drawing/2014/main" id="{D031B60A-60A1-4ECD-9A3D-0A52CC4ED14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83" name="Text Box 5">
          <a:extLst>
            <a:ext uri="{FF2B5EF4-FFF2-40B4-BE49-F238E27FC236}">
              <a16:creationId xmlns:a16="http://schemas.microsoft.com/office/drawing/2014/main" id="{FC39A003-F1C6-43C6-851D-67BCCF49C9F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84" name="Text Box 2">
          <a:extLst>
            <a:ext uri="{FF2B5EF4-FFF2-40B4-BE49-F238E27FC236}">
              <a16:creationId xmlns:a16="http://schemas.microsoft.com/office/drawing/2014/main" id="{0F5699F7-F675-4B89-A160-9F5ED243B53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85" name="Text Box 3">
          <a:extLst>
            <a:ext uri="{FF2B5EF4-FFF2-40B4-BE49-F238E27FC236}">
              <a16:creationId xmlns:a16="http://schemas.microsoft.com/office/drawing/2014/main" id="{FA9391F8-3441-4023-A763-22360512020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86" name="Text Box 4">
          <a:extLst>
            <a:ext uri="{FF2B5EF4-FFF2-40B4-BE49-F238E27FC236}">
              <a16:creationId xmlns:a16="http://schemas.microsoft.com/office/drawing/2014/main" id="{4D82788D-6526-4E44-8B9F-B0C8AC25A11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87" name="Text Box 5">
          <a:extLst>
            <a:ext uri="{FF2B5EF4-FFF2-40B4-BE49-F238E27FC236}">
              <a16:creationId xmlns:a16="http://schemas.microsoft.com/office/drawing/2014/main" id="{836D19F4-A548-4C2B-AF1A-7EA31A32460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88" name="Text Box 2">
          <a:extLst>
            <a:ext uri="{FF2B5EF4-FFF2-40B4-BE49-F238E27FC236}">
              <a16:creationId xmlns:a16="http://schemas.microsoft.com/office/drawing/2014/main" id="{B0FD373F-23BF-44D0-B187-03A2CA2EB84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89" name="Text Box 3">
          <a:extLst>
            <a:ext uri="{FF2B5EF4-FFF2-40B4-BE49-F238E27FC236}">
              <a16:creationId xmlns:a16="http://schemas.microsoft.com/office/drawing/2014/main" id="{11AF66C0-BD25-48B8-8925-ADC2E03893D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90" name="Text Box 4">
          <a:extLst>
            <a:ext uri="{FF2B5EF4-FFF2-40B4-BE49-F238E27FC236}">
              <a16:creationId xmlns:a16="http://schemas.microsoft.com/office/drawing/2014/main" id="{BF7EB4F0-FD7F-4150-AA4B-5691D42C0BD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91" name="Text Box 5">
          <a:extLst>
            <a:ext uri="{FF2B5EF4-FFF2-40B4-BE49-F238E27FC236}">
              <a16:creationId xmlns:a16="http://schemas.microsoft.com/office/drawing/2014/main" id="{545A811E-9320-427B-B180-16B2D71336B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92" name="Text Box 2">
          <a:extLst>
            <a:ext uri="{FF2B5EF4-FFF2-40B4-BE49-F238E27FC236}">
              <a16:creationId xmlns:a16="http://schemas.microsoft.com/office/drawing/2014/main" id="{539936C6-5770-43A8-BF3C-3C2322291A7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93" name="Text Box 3">
          <a:extLst>
            <a:ext uri="{FF2B5EF4-FFF2-40B4-BE49-F238E27FC236}">
              <a16:creationId xmlns:a16="http://schemas.microsoft.com/office/drawing/2014/main" id="{C766678E-6167-471F-9255-6893A87ACCD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94" name="Text Box 4">
          <a:extLst>
            <a:ext uri="{FF2B5EF4-FFF2-40B4-BE49-F238E27FC236}">
              <a16:creationId xmlns:a16="http://schemas.microsoft.com/office/drawing/2014/main" id="{9F959573-FED0-468E-B651-84F513B4A1D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95" name="Text Box 5">
          <a:extLst>
            <a:ext uri="{FF2B5EF4-FFF2-40B4-BE49-F238E27FC236}">
              <a16:creationId xmlns:a16="http://schemas.microsoft.com/office/drawing/2014/main" id="{E199629C-A164-46C7-A9D9-3485B78F90C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96" name="Text Box 2">
          <a:extLst>
            <a:ext uri="{FF2B5EF4-FFF2-40B4-BE49-F238E27FC236}">
              <a16:creationId xmlns:a16="http://schemas.microsoft.com/office/drawing/2014/main" id="{1343AA21-59C9-43D5-BD0B-E62D8E98E16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97" name="Text Box 3">
          <a:extLst>
            <a:ext uri="{FF2B5EF4-FFF2-40B4-BE49-F238E27FC236}">
              <a16:creationId xmlns:a16="http://schemas.microsoft.com/office/drawing/2014/main" id="{A3512EA0-8F6C-4CEE-AE90-A32E9E5E1F3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98" name="Text Box 4">
          <a:extLst>
            <a:ext uri="{FF2B5EF4-FFF2-40B4-BE49-F238E27FC236}">
              <a16:creationId xmlns:a16="http://schemas.microsoft.com/office/drawing/2014/main" id="{1A43AF8A-F460-43FD-B078-034D1B935D3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199" name="Text Box 5">
          <a:extLst>
            <a:ext uri="{FF2B5EF4-FFF2-40B4-BE49-F238E27FC236}">
              <a16:creationId xmlns:a16="http://schemas.microsoft.com/office/drawing/2014/main" id="{D55391B1-2DDB-4694-A72F-3DBB82B7512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200" name="Text Box 2">
          <a:extLst>
            <a:ext uri="{FF2B5EF4-FFF2-40B4-BE49-F238E27FC236}">
              <a16:creationId xmlns:a16="http://schemas.microsoft.com/office/drawing/2014/main" id="{100A696F-D49E-4FE9-BF3B-E2BFB697975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201" name="Text Box 3">
          <a:extLst>
            <a:ext uri="{FF2B5EF4-FFF2-40B4-BE49-F238E27FC236}">
              <a16:creationId xmlns:a16="http://schemas.microsoft.com/office/drawing/2014/main" id="{DF010960-E134-481B-BB2C-AD24F7AC3DC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202" name="Text Box 4">
          <a:extLst>
            <a:ext uri="{FF2B5EF4-FFF2-40B4-BE49-F238E27FC236}">
              <a16:creationId xmlns:a16="http://schemas.microsoft.com/office/drawing/2014/main" id="{627E6EB0-35E6-4B17-8E71-18360F4729B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15240</xdr:rowOff>
    </xdr:to>
    <xdr:sp macro="" textlink="">
      <xdr:nvSpPr>
        <xdr:cNvPr id="203" name="Text Box 5">
          <a:extLst>
            <a:ext uri="{FF2B5EF4-FFF2-40B4-BE49-F238E27FC236}">
              <a16:creationId xmlns:a16="http://schemas.microsoft.com/office/drawing/2014/main" id="{2D66008A-64E2-491C-9B8E-DFFBBCBE334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oneCellAnchor>
    <xdr:from>
      <xdr:col>6</xdr:col>
      <xdr:colOff>0</xdr:colOff>
      <xdr:row>15</xdr:row>
      <xdr:rowOff>0</xdr:rowOff>
    </xdr:from>
    <xdr:ext cx="66675" cy="161925"/>
    <xdr:sp macro="" textlink="">
      <xdr:nvSpPr>
        <xdr:cNvPr id="2" name="Text Box 2">
          <a:extLst>
            <a:ext uri="{FF2B5EF4-FFF2-40B4-BE49-F238E27FC236}">
              <a16:creationId xmlns:a16="http://schemas.microsoft.com/office/drawing/2014/main" id="{998B9A84-3E35-44FC-A93D-B223AC96C0EB}"/>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3" name="Text Box 3">
          <a:extLst>
            <a:ext uri="{FF2B5EF4-FFF2-40B4-BE49-F238E27FC236}">
              <a16:creationId xmlns:a16="http://schemas.microsoft.com/office/drawing/2014/main" id="{169580D3-7AE1-439F-9185-1C061C9C0026}"/>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4" name="Text Box 4">
          <a:extLst>
            <a:ext uri="{FF2B5EF4-FFF2-40B4-BE49-F238E27FC236}">
              <a16:creationId xmlns:a16="http://schemas.microsoft.com/office/drawing/2014/main" id="{1422EF6F-1D50-4407-9D9E-FA0376B893ED}"/>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5" name="Text Box 5">
          <a:extLst>
            <a:ext uri="{FF2B5EF4-FFF2-40B4-BE49-F238E27FC236}">
              <a16:creationId xmlns:a16="http://schemas.microsoft.com/office/drawing/2014/main" id="{8451067E-DA5E-4CCD-8BB3-AB923B00D9FC}"/>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6" name="Text Box 2">
          <a:extLst>
            <a:ext uri="{FF2B5EF4-FFF2-40B4-BE49-F238E27FC236}">
              <a16:creationId xmlns:a16="http://schemas.microsoft.com/office/drawing/2014/main" id="{CFF1B374-64E4-46A7-9FA6-781624390978}"/>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7" name="Text Box 3">
          <a:extLst>
            <a:ext uri="{FF2B5EF4-FFF2-40B4-BE49-F238E27FC236}">
              <a16:creationId xmlns:a16="http://schemas.microsoft.com/office/drawing/2014/main" id="{D373D843-9995-4B00-91E1-E97D15F1ECF1}"/>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8" name="Text Box 4">
          <a:extLst>
            <a:ext uri="{FF2B5EF4-FFF2-40B4-BE49-F238E27FC236}">
              <a16:creationId xmlns:a16="http://schemas.microsoft.com/office/drawing/2014/main" id="{99C8B50A-3A63-46B6-B0F1-E4AD7EFB7CED}"/>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9" name="Text Box 5">
          <a:extLst>
            <a:ext uri="{FF2B5EF4-FFF2-40B4-BE49-F238E27FC236}">
              <a16:creationId xmlns:a16="http://schemas.microsoft.com/office/drawing/2014/main" id="{BA4046A4-E65A-4893-893C-0755B23DBEBA}"/>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10" name="Text Box 2">
          <a:extLst>
            <a:ext uri="{FF2B5EF4-FFF2-40B4-BE49-F238E27FC236}">
              <a16:creationId xmlns:a16="http://schemas.microsoft.com/office/drawing/2014/main" id="{37E2834B-E33A-4E18-8C4F-6C7E1D577161}"/>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11" name="Text Box 3">
          <a:extLst>
            <a:ext uri="{FF2B5EF4-FFF2-40B4-BE49-F238E27FC236}">
              <a16:creationId xmlns:a16="http://schemas.microsoft.com/office/drawing/2014/main" id="{3A8D0CA2-75BF-45C0-98FA-F405B20E451E}"/>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12" name="Text Box 4">
          <a:extLst>
            <a:ext uri="{FF2B5EF4-FFF2-40B4-BE49-F238E27FC236}">
              <a16:creationId xmlns:a16="http://schemas.microsoft.com/office/drawing/2014/main" id="{5340ECB6-5D9B-4AA4-9612-A6C3BA0D897A}"/>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13" name="Text Box 5">
          <a:extLst>
            <a:ext uri="{FF2B5EF4-FFF2-40B4-BE49-F238E27FC236}">
              <a16:creationId xmlns:a16="http://schemas.microsoft.com/office/drawing/2014/main" id="{D0D8487D-6088-4AE0-962A-9B6C0CFDC1AD}"/>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14" name="Text Box 2">
          <a:extLst>
            <a:ext uri="{FF2B5EF4-FFF2-40B4-BE49-F238E27FC236}">
              <a16:creationId xmlns:a16="http://schemas.microsoft.com/office/drawing/2014/main" id="{88ACD782-D63F-4F86-AEB3-FC8504157C80}"/>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15" name="Text Box 3">
          <a:extLst>
            <a:ext uri="{FF2B5EF4-FFF2-40B4-BE49-F238E27FC236}">
              <a16:creationId xmlns:a16="http://schemas.microsoft.com/office/drawing/2014/main" id="{42ABB4D3-9842-4903-BAF7-49E04B456B33}"/>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16" name="Text Box 4">
          <a:extLst>
            <a:ext uri="{FF2B5EF4-FFF2-40B4-BE49-F238E27FC236}">
              <a16:creationId xmlns:a16="http://schemas.microsoft.com/office/drawing/2014/main" id="{F29A49BC-F286-4CD9-BF06-0874DAA2CDBE}"/>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15</xdr:row>
      <xdr:rowOff>0</xdr:rowOff>
    </xdr:from>
    <xdr:ext cx="66675" cy="161925"/>
    <xdr:sp macro="" textlink="">
      <xdr:nvSpPr>
        <xdr:cNvPr id="17" name="Text Box 5">
          <a:extLst>
            <a:ext uri="{FF2B5EF4-FFF2-40B4-BE49-F238E27FC236}">
              <a16:creationId xmlns:a16="http://schemas.microsoft.com/office/drawing/2014/main" id="{D76B45DE-6EE4-433B-AF0B-8E7AF4B72B8D}"/>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38100</xdr:colOff>
      <xdr:row>12</xdr:row>
      <xdr:rowOff>38100</xdr:rowOff>
    </xdr:from>
    <xdr:ext cx="57150" cy="171450"/>
    <xdr:sp macro="" textlink="">
      <xdr:nvSpPr>
        <xdr:cNvPr id="18" name="Text Box 2">
          <a:extLst>
            <a:ext uri="{FF2B5EF4-FFF2-40B4-BE49-F238E27FC236}">
              <a16:creationId xmlns:a16="http://schemas.microsoft.com/office/drawing/2014/main" id="{EEF6F452-0D04-4B7E-9E40-81B37E0CDA6A}"/>
            </a:ext>
          </a:extLst>
        </xdr:cNvPr>
        <xdr:cNvSpPr txBox="1">
          <a:spLocks noChangeArrowheads="1"/>
        </xdr:cNvSpPr>
      </xdr:nvSpPr>
      <xdr:spPr bwMode="auto">
        <a:xfrm>
          <a:off x="3651250" y="68516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38100</xdr:colOff>
      <xdr:row>15</xdr:row>
      <xdr:rowOff>38100</xdr:rowOff>
    </xdr:from>
    <xdr:ext cx="57150" cy="171450"/>
    <xdr:sp macro="" textlink="">
      <xdr:nvSpPr>
        <xdr:cNvPr id="19" name="Text Box 2">
          <a:extLst>
            <a:ext uri="{FF2B5EF4-FFF2-40B4-BE49-F238E27FC236}">
              <a16:creationId xmlns:a16="http://schemas.microsoft.com/office/drawing/2014/main" id="{06847DDB-1C33-44DB-B100-73187B626819}"/>
            </a:ext>
          </a:extLst>
        </xdr:cNvPr>
        <xdr:cNvSpPr txBox="1">
          <a:spLocks noChangeArrowheads="1"/>
        </xdr:cNvSpPr>
      </xdr:nvSpPr>
      <xdr:spPr bwMode="auto">
        <a:xfrm>
          <a:off x="3651250" y="7385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38100</xdr:colOff>
      <xdr:row>13</xdr:row>
      <xdr:rowOff>38100</xdr:rowOff>
    </xdr:from>
    <xdr:ext cx="57150" cy="171450"/>
    <xdr:sp macro="" textlink="">
      <xdr:nvSpPr>
        <xdr:cNvPr id="20" name="Text Box 2">
          <a:extLst>
            <a:ext uri="{FF2B5EF4-FFF2-40B4-BE49-F238E27FC236}">
              <a16:creationId xmlns:a16="http://schemas.microsoft.com/office/drawing/2014/main" id="{F7ECA4DA-F916-4400-8046-ABCC16AB656D}"/>
            </a:ext>
          </a:extLst>
        </xdr:cNvPr>
        <xdr:cNvSpPr txBox="1">
          <a:spLocks noChangeArrowheads="1"/>
        </xdr:cNvSpPr>
      </xdr:nvSpPr>
      <xdr:spPr bwMode="auto">
        <a:xfrm>
          <a:off x="3651250" y="70294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38100</xdr:colOff>
      <xdr:row>16</xdr:row>
      <xdr:rowOff>38100</xdr:rowOff>
    </xdr:from>
    <xdr:ext cx="57150" cy="171450"/>
    <xdr:sp macro="" textlink="">
      <xdr:nvSpPr>
        <xdr:cNvPr id="21" name="Text Box 2">
          <a:extLst>
            <a:ext uri="{FF2B5EF4-FFF2-40B4-BE49-F238E27FC236}">
              <a16:creationId xmlns:a16="http://schemas.microsoft.com/office/drawing/2014/main" id="{BCECEB11-890B-466F-BC0C-7F63F7DB02CA}"/>
            </a:ext>
          </a:extLst>
        </xdr:cNvPr>
        <xdr:cNvSpPr txBox="1">
          <a:spLocks noChangeArrowheads="1"/>
        </xdr:cNvSpPr>
      </xdr:nvSpPr>
      <xdr:spPr bwMode="auto">
        <a:xfrm>
          <a:off x="365125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38100</xdr:colOff>
      <xdr:row>16</xdr:row>
      <xdr:rowOff>38100</xdr:rowOff>
    </xdr:from>
    <xdr:ext cx="57150" cy="171450"/>
    <xdr:sp macro="" textlink="">
      <xdr:nvSpPr>
        <xdr:cNvPr id="22" name="Text Box 2">
          <a:extLst>
            <a:ext uri="{FF2B5EF4-FFF2-40B4-BE49-F238E27FC236}">
              <a16:creationId xmlns:a16="http://schemas.microsoft.com/office/drawing/2014/main" id="{31A059FA-AF43-4E14-913C-2D5592613256}"/>
            </a:ext>
          </a:extLst>
        </xdr:cNvPr>
        <xdr:cNvSpPr txBox="1">
          <a:spLocks noChangeArrowheads="1"/>
        </xdr:cNvSpPr>
      </xdr:nvSpPr>
      <xdr:spPr bwMode="auto">
        <a:xfrm>
          <a:off x="86360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6</xdr:col>
      <xdr:colOff>0</xdr:colOff>
      <xdr:row>13</xdr:row>
      <xdr:rowOff>0</xdr:rowOff>
    </xdr:from>
    <xdr:to>
      <xdr:col>6</xdr:col>
      <xdr:colOff>76200</xdr:colOff>
      <xdr:row>13</xdr:row>
      <xdr:rowOff>19050</xdr:rowOff>
    </xdr:to>
    <xdr:sp macro="" textlink="">
      <xdr:nvSpPr>
        <xdr:cNvPr id="23" name="Text Box 2">
          <a:extLst>
            <a:ext uri="{FF2B5EF4-FFF2-40B4-BE49-F238E27FC236}">
              <a16:creationId xmlns:a16="http://schemas.microsoft.com/office/drawing/2014/main" id="{66CF63BD-0C95-449D-AE37-5E34A995C0F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24" name="Text Box 3">
          <a:extLst>
            <a:ext uri="{FF2B5EF4-FFF2-40B4-BE49-F238E27FC236}">
              <a16:creationId xmlns:a16="http://schemas.microsoft.com/office/drawing/2014/main" id="{BA9A2EDE-70BB-4934-8508-0C83A64FF2F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25" name="Text Box 4">
          <a:extLst>
            <a:ext uri="{FF2B5EF4-FFF2-40B4-BE49-F238E27FC236}">
              <a16:creationId xmlns:a16="http://schemas.microsoft.com/office/drawing/2014/main" id="{07972BE9-6E61-4F26-A600-D5DAC783C58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26" name="Text Box 5">
          <a:extLst>
            <a:ext uri="{FF2B5EF4-FFF2-40B4-BE49-F238E27FC236}">
              <a16:creationId xmlns:a16="http://schemas.microsoft.com/office/drawing/2014/main" id="{0213CA0F-E79B-4397-8628-CB47CC62A6A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27" name="Text Box 2">
          <a:extLst>
            <a:ext uri="{FF2B5EF4-FFF2-40B4-BE49-F238E27FC236}">
              <a16:creationId xmlns:a16="http://schemas.microsoft.com/office/drawing/2014/main" id="{B7146B1E-4DA8-4211-B7A1-B50075F6731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28" name="Text Box 3">
          <a:extLst>
            <a:ext uri="{FF2B5EF4-FFF2-40B4-BE49-F238E27FC236}">
              <a16:creationId xmlns:a16="http://schemas.microsoft.com/office/drawing/2014/main" id="{42D73690-1361-47A5-96CB-891A585DA87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29" name="Text Box 4">
          <a:extLst>
            <a:ext uri="{FF2B5EF4-FFF2-40B4-BE49-F238E27FC236}">
              <a16:creationId xmlns:a16="http://schemas.microsoft.com/office/drawing/2014/main" id="{CA394844-A622-4F43-AF5A-AC29E0D8F5F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30" name="Text Box 5">
          <a:extLst>
            <a:ext uri="{FF2B5EF4-FFF2-40B4-BE49-F238E27FC236}">
              <a16:creationId xmlns:a16="http://schemas.microsoft.com/office/drawing/2014/main" id="{95FA050C-1BF4-42BC-8689-CC177B94208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31" name="Text Box 2">
          <a:extLst>
            <a:ext uri="{FF2B5EF4-FFF2-40B4-BE49-F238E27FC236}">
              <a16:creationId xmlns:a16="http://schemas.microsoft.com/office/drawing/2014/main" id="{E392BDE0-C7BB-41FB-9E92-52F8CC8D54F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32" name="Text Box 3">
          <a:extLst>
            <a:ext uri="{FF2B5EF4-FFF2-40B4-BE49-F238E27FC236}">
              <a16:creationId xmlns:a16="http://schemas.microsoft.com/office/drawing/2014/main" id="{14312C3C-087F-4A39-8857-1BF56BAE707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33" name="Text Box 4">
          <a:extLst>
            <a:ext uri="{FF2B5EF4-FFF2-40B4-BE49-F238E27FC236}">
              <a16:creationId xmlns:a16="http://schemas.microsoft.com/office/drawing/2014/main" id="{C3BD6184-3783-444E-BD7B-563CEEEC08B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34" name="Text Box 5">
          <a:extLst>
            <a:ext uri="{FF2B5EF4-FFF2-40B4-BE49-F238E27FC236}">
              <a16:creationId xmlns:a16="http://schemas.microsoft.com/office/drawing/2014/main" id="{2100CFC3-92DD-44D0-BFBB-1F6E9335D04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35" name="Text Box 2">
          <a:extLst>
            <a:ext uri="{FF2B5EF4-FFF2-40B4-BE49-F238E27FC236}">
              <a16:creationId xmlns:a16="http://schemas.microsoft.com/office/drawing/2014/main" id="{D6B13A13-F8DA-4DBA-A325-D19CC76C7C7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36" name="Text Box 3">
          <a:extLst>
            <a:ext uri="{FF2B5EF4-FFF2-40B4-BE49-F238E27FC236}">
              <a16:creationId xmlns:a16="http://schemas.microsoft.com/office/drawing/2014/main" id="{FE3FC38E-50DC-4D83-978E-17285BBA550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37" name="Text Box 4">
          <a:extLst>
            <a:ext uri="{FF2B5EF4-FFF2-40B4-BE49-F238E27FC236}">
              <a16:creationId xmlns:a16="http://schemas.microsoft.com/office/drawing/2014/main" id="{0775B0B9-A9FB-4C92-98FC-298535E8995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38" name="Text Box 5">
          <a:extLst>
            <a:ext uri="{FF2B5EF4-FFF2-40B4-BE49-F238E27FC236}">
              <a16:creationId xmlns:a16="http://schemas.microsoft.com/office/drawing/2014/main" id="{0785CC3B-0596-4AD4-A1F2-C576C393B7D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39" name="Text Box 2">
          <a:extLst>
            <a:ext uri="{FF2B5EF4-FFF2-40B4-BE49-F238E27FC236}">
              <a16:creationId xmlns:a16="http://schemas.microsoft.com/office/drawing/2014/main" id="{1FDDEACC-FCAA-4A2D-9CB4-AE5850AC3E3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40" name="Text Box 3">
          <a:extLst>
            <a:ext uri="{FF2B5EF4-FFF2-40B4-BE49-F238E27FC236}">
              <a16:creationId xmlns:a16="http://schemas.microsoft.com/office/drawing/2014/main" id="{877430B1-70D0-47D5-83A6-2BD2D747EE4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41" name="Text Box 4">
          <a:extLst>
            <a:ext uri="{FF2B5EF4-FFF2-40B4-BE49-F238E27FC236}">
              <a16:creationId xmlns:a16="http://schemas.microsoft.com/office/drawing/2014/main" id="{7E60E993-4E65-474D-9254-0D626443B97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42" name="Text Box 5">
          <a:extLst>
            <a:ext uri="{FF2B5EF4-FFF2-40B4-BE49-F238E27FC236}">
              <a16:creationId xmlns:a16="http://schemas.microsoft.com/office/drawing/2014/main" id="{153B61D0-EA14-4861-81F6-08DEFB94DDA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43" name="Text Box 2">
          <a:extLst>
            <a:ext uri="{FF2B5EF4-FFF2-40B4-BE49-F238E27FC236}">
              <a16:creationId xmlns:a16="http://schemas.microsoft.com/office/drawing/2014/main" id="{C8F924DC-D25F-489A-A75C-ADDB6BA2023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44" name="Text Box 3">
          <a:extLst>
            <a:ext uri="{FF2B5EF4-FFF2-40B4-BE49-F238E27FC236}">
              <a16:creationId xmlns:a16="http://schemas.microsoft.com/office/drawing/2014/main" id="{38589C73-5A24-4AD6-9360-09FDDE8EEEE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45" name="Text Box 4">
          <a:extLst>
            <a:ext uri="{FF2B5EF4-FFF2-40B4-BE49-F238E27FC236}">
              <a16:creationId xmlns:a16="http://schemas.microsoft.com/office/drawing/2014/main" id="{D6467C4B-081D-49FA-BEF5-F627832FA65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46" name="Text Box 5">
          <a:extLst>
            <a:ext uri="{FF2B5EF4-FFF2-40B4-BE49-F238E27FC236}">
              <a16:creationId xmlns:a16="http://schemas.microsoft.com/office/drawing/2014/main" id="{65D5D755-3489-4E91-8042-1FD8397B046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47" name="Text Box 2">
          <a:extLst>
            <a:ext uri="{FF2B5EF4-FFF2-40B4-BE49-F238E27FC236}">
              <a16:creationId xmlns:a16="http://schemas.microsoft.com/office/drawing/2014/main" id="{A92F2742-575F-4E37-9207-2582FC792CD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48" name="Text Box 3">
          <a:extLst>
            <a:ext uri="{FF2B5EF4-FFF2-40B4-BE49-F238E27FC236}">
              <a16:creationId xmlns:a16="http://schemas.microsoft.com/office/drawing/2014/main" id="{5B6D49CE-A8AE-4F9F-A62A-C64BD4CC9EE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49" name="Text Box 4">
          <a:extLst>
            <a:ext uri="{FF2B5EF4-FFF2-40B4-BE49-F238E27FC236}">
              <a16:creationId xmlns:a16="http://schemas.microsoft.com/office/drawing/2014/main" id="{DA08831F-91EA-4FDE-9503-CDFF477436F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50" name="Text Box 5">
          <a:extLst>
            <a:ext uri="{FF2B5EF4-FFF2-40B4-BE49-F238E27FC236}">
              <a16:creationId xmlns:a16="http://schemas.microsoft.com/office/drawing/2014/main" id="{00F70EEC-7015-4EF5-91F1-2D0B384101B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51" name="Text Box 2">
          <a:extLst>
            <a:ext uri="{FF2B5EF4-FFF2-40B4-BE49-F238E27FC236}">
              <a16:creationId xmlns:a16="http://schemas.microsoft.com/office/drawing/2014/main" id="{FBF66746-D92A-45BE-9B2C-2C3A63650AA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52" name="Text Box 3">
          <a:extLst>
            <a:ext uri="{FF2B5EF4-FFF2-40B4-BE49-F238E27FC236}">
              <a16:creationId xmlns:a16="http://schemas.microsoft.com/office/drawing/2014/main" id="{F1C3168B-0F1A-4F5A-B3C2-33F99832FD2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53" name="Text Box 4">
          <a:extLst>
            <a:ext uri="{FF2B5EF4-FFF2-40B4-BE49-F238E27FC236}">
              <a16:creationId xmlns:a16="http://schemas.microsoft.com/office/drawing/2014/main" id="{106FE975-20CD-4F2D-9B01-48ABF21F3ED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54" name="Text Box 5">
          <a:extLst>
            <a:ext uri="{FF2B5EF4-FFF2-40B4-BE49-F238E27FC236}">
              <a16:creationId xmlns:a16="http://schemas.microsoft.com/office/drawing/2014/main" id="{1136F607-75C1-4668-AB16-DAAA705F49D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55" name="Text Box 2">
          <a:extLst>
            <a:ext uri="{FF2B5EF4-FFF2-40B4-BE49-F238E27FC236}">
              <a16:creationId xmlns:a16="http://schemas.microsoft.com/office/drawing/2014/main" id="{3844DACD-B91E-4987-B530-6132A648FDD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56" name="Text Box 3">
          <a:extLst>
            <a:ext uri="{FF2B5EF4-FFF2-40B4-BE49-F238E27FC236}">
              <a16:creationId xmlns:a16="http://schemas.microsoft.com/office/drawing/2014/main" id="{F87368F6-28A0-4D5F-96B2-611D41FA87F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57" name="Text Box 4">
          <a:extLst>
            <a:ext uri="{FF2B5EF4-FFF2-40B4-BE49-F238E27FC236}">
              <a16:creationId xmlns:a16="http://schemas.microsoft.com/office/drawing/2014/main" id="{EDEED8FD-5C1A-402E-9ED4-D463E5EA75C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58" name="Text Box 5">
          <a:extLst>
            <a:ext uri="{FF2B5EF4-FFF2-40B4-BE49-F238E27FC236}">
              <a16:creationId xmlns:a16="http://schemas.microsoft.com/office/drawing/2014/main" id="{8C96FF34-12E7-46C9-8633-3114833E65C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59" name="Text Box 2">
          <a:extLst>
            <a:ext uri="{FF2B5EF4-FFF2-40B4-BE49-F238E27FC236}">
              <a16:creationId xmlns:a16="http://schemas.microsoft.com/office/drawing/2014/main" id="{39D5B695-F800-49AA-8EB1-45ECFDF13B7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60" name="Text Box 3">
          <a:extLst>
            <a:ext uri="{FF2B5EF4-FFF2-40B4-BE49-F238E27FC236}">
              <a16:creationId xmlns:a16="http://schemas.microsoft.com/office/drawing/2014/main" id="{204ABE32-8FC7-400D-AA9E-B912C9C1577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61" name="Text Box 4">
          <a:extLst>
            <a:ext uri="{FF2B5EF4-FFF2-40B4-BE49-F238E27FC236}">
              <a16:creationId xmlns:a16="http://schemas.microsoft.com/office/drawing/2014/main" id="{233A91E1-F4D6-4AAE-B248-E463399CF20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62" name="Text Box 5">
          <a:extLst>
            <a:ext uri="{FF2B5EF4-FFF2-40B4-BE49-F238E27FC236}">
              <a16:creationId xmlns:a16="http://schemas.microsoft.com/office/drawing/2014/main" id="{CEC2A5C1-36FA-4CD3-B0CC-93889422850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63" name="Text Box 2">
          <a:extLst>
            <a:ext uri="{FF2B5EF4-FFF2-40B4-BE49-F238E27FC236}">
              <a16:creationId xmlns:a16="http://schemas.microsoft.com/office/drawing/2014/main" id="{BC2360FE-6CE7-4DAE-819A-D2948DF08E9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64" name="Text Box 3">
          <a:extLst>
            <a:ext uri="{FF2B5EF4-FFF2-40B4-BE49-F238E27FC236}">
              <a16:creationId xmlns:a16="http://schemas.microsoft.com/office/drawing/2014/main" id="{38C88F5B-8F26-424B-869D-BB26D3255B0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65" name="Text Box 4">
          <a:extLst>
            <a:ext uri="{FF2B5EF4-FFF2-40B4-BE49-F238E27FC236}">
              <a16:creationId xmlns:a16="http://schemas.microsoft.com/office/drawing/2014/main" id="{CA9B3658-63D2-428B-911B-411D1846191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66" name="Text Box 5">
          <a:extLst>
            <a:ext uri="{FF2B5EF4-FFF2-40B4-BE49-F238E27FC236}">
              <a16:creationId xmlns:a16="http://schemas.microsoft.com/office/drawing/2014/main" id="{C70EA47B-F6C5-4F73-95FB-CAF4A670BB3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67" name="Text Box 2">
          <a:extLst>
            <a:ext uri="{FF2B5EF4-FFF2-40B4-BE49-F238E27FC236}">
              <a16:creationId xmlns:a16="http://schemas.microsoft.com/office/drawing/2014/main" id="{D973F711-26BE-40C9-AE94-FFB084500AE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68" name="Text Box 3">
          <a:extLst>
            <a:ext uri="{FF2B5EF4-FFF2-40B4-BE49-F238E27FC236}">
              <a16:creationId xmlns:a16="http://schemas.microsoft.com/office/drawing/2014/main" id="{8C23D0A7-3418-4C15-A6E2-738DB446088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69" name="Text Box 4">
          <a:extLst>
            <a:ext uri="{FF2B5EF4-FFF2-40B4-BE49-F238E27FC236}">
              <a16:creationId xmlns:a16="http://schemas.microsoft.com/office/drawing/2014/main" id="{2FAF0656-6DE3-4C7A-80F8-C64DDD914E3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70" name="Text Box 5">
          <a:extLst>
            <a:ext uri="{FF2B5EF4-FFF2-40B4-BE49-F238E27FC236}">
              <a16:creationId xmlns:a16="http://schemas.microsoft.com/office/drawing/2014/main" id="{89F1E751-171C-470B-A2B9-80EDDD2A444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71" name="Text Box 2">
          <a:extLst>
            <a:ext uri="{FF2B5EF4-FFF2-40B4-BE49-F238E27FC236}">
              <a16:creationId xmlns:a16="http://schemas.microsoft.com/office/drawing/2014/main" id="{950FD53C-88CB-455C-928D-9F243EAD053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72" name="Text Box 3">
          <a:extLst>
            <a:ext uri="{FF2B5EF4-FFF2-40B4-BE49-F238E27FC236}">
              <a16:creationId xmlns:a16="http://schemas.microsoft.com/office/drawing/2014/main" id="{0E8BE2CA-D959-4112-BC9A-4C414BCB828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73" name="Text Box 4">
          <a:extLst>
            <a:ext uri="{FF2B5EF4-FFF2-40B4-BE49-F238E27FC236}">
              <a16:creationId xmlns:a16="http://schemas.microsoft.com/office/drawing/2014/main" id="{E1656698-156D-4676-9519-CC94CDC3918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74" name="Text Box 5">
          <a:extLst>
            <a:ext uri="{FF2B5EF4-FFF2-40B4-BE49-F238E27FC236}">
              <a16:creationId xmlns:a16="http://schemas.microsoft.com/office/drawing/2014/main" id="{DD414DE9-912C-488D-B6BB-B34EBA54965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75" name="Text Box 2">
          <a:extLst>
            <a:ext uri="{FF2B5EF4-FFF2-40B4-BE49-F238E27FC236}">
              <a16:creationId xmlns:a16="http://schemas.microsoft.com/office/drawing/2014/main" id="{03356B87-F834-4815-B546-AB2899C8F00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76" name="Text Box 3">
          <a:extLst>
            <a:ext uri="{FF2B5EF4-FFF2-40B4-BE49-F238E27FC236}">
              <a16:creationId xmlns:a16="http://schemas.microsoft.com/office/drawing/2014/main" id="{9AEBFFC5-648A-42DB-9CE8-E878CDA9937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77" name="Text Box 4">
          <a:extLst>
            <a:ext uri="{FF2B5EF4-FFF2-40B4-BE49-F238E27FC236}">
              <a16:creationId xmlns:a16="http://schemas.microsoft.com/office/drawing/2014/main" id="{39C966EA-7FE3-4CDB-9CFE-F3CBB5C13AE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78" name="Text Box 5">
          <a:extLst>
            <a:ext uri="{FF2B5EF4-FFF2-40B4-BE49-F238E27FC236}">
              <a16:creationId xmlns:a16="http://schemas.microsoft.com/office/drawing/2014/main" id="{585E2F8A-74EB-4475-AB47-9049F49A619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79" name="Text Box 2">
          <a:extLst>
            <a:ext uri="{FF2B5EF4-FFF2-40B4-BE49-F238E27FC236}">
              <a16:creationId xmlns:a16="http://schemas.microsoft.com/office/drawing/2014/main" id="{B87619FE-7172-4697-9FFC-0863C3BD79A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80" name="Text Box 3">
          <a:extLst>
            <a:ext uri="{FF2B5EF4-FFF2-40B4-BE49-F238E27FC236}">
              <a16:creationId xmlns:a16="http://schemas.microsoft.com/office/drawing/2014/main" id="{23743441-0EED-4C3B-B4C1-262EC3DEEC0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81" name="Text Box 4">
          <a:extLst>
            <a:ext uri="{FF2B5EF4-FFF2-40B4-BE49-F238E27FC236}">
              <a16:creationId xmlns:a16="http://schemas.microsoft.com/office/drawing/2014/main" id="{2F04A7DA-A42B-4231-B05F-9C521DB8FE4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82" name="Text Box 5">
          <a:extLst>
            <a:ext uri="{FF2B5EF4-FFF2-40B4-BE49-F238E27FC236}">
              <a16:creationId xmlns:a16="http://schemas.microsoft.com/office/drawing/2014/main" id="{0E546027-EE26-41C7-A00F-36E75DC9E2A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83" name="Text Box 2">
          <a:extLst>
            <a:ext uri="{FF2B5EF4-FFF2-40B4-BE49-F238E27FC236}">
              <a16:creationId xmlns:a16="http://schemas.microsoft.com/office/drawing/2014/main" id="{222F74E9-5EF3-4D65-9215-0EDDB048DF1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84" name="Text Box 3">
          <a:extLst>
            <a:ext uri="{FF2B5EF4-FFF2-40B4-BE49-F238E27FC236}">
              <a16:creationId xmlns:a16="http://schemas.microsoft.com/office/drawing/2014/main" id="{00C693C6-4DC3-4ABB-A5D3-65A8C975DA6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85" name="Text Box 4">
          <a:extLst>
            <a:ext uri="{FF2B5EF4-FFF2-40B4-BE49-F238E27FC236}">
              <a16:creationId xmlns:a16="http://schemas.microsoft.com/office/drawing/2014/main" id="{BE0FB7BF-6234-455E-8FA5-F6B639D8320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86" name="Text Box 5">
          <a:extLst>
            <a:ext uri="{FF2B5EF4-FFF2-40B4-BE49-F238E27FC236}">
              <a16:creationId xmlns:a16="http://schemas.microsoft.com/office/drawing/2014/main" id="{B5D429A8-2FC5-4189-A2F2-6AB752215A9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87" name="Text Box 2">
          <a:extLst>
            <a:ext uri="{FF2B5EF4-FFF2-40B4-BE49-F238E27FC236}">
              <a16:creationId xmlns:a16="http://schemas.microsoft.com/office/drawing/2014/main" id="{AFA18E53-951D-4AE0-A294-7B21AE23751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88" name="Text Box 3">
          <a:extLst>
            <a:ext uri="{FF2B5EF4-FFF2-40B4-BE49-F238E27FC236}">
              <a16:creationId xmlns:a16="http://schemas.microsoft.com/office/drawing/2014/main" id="{08F977DD-3BCF-4E64-B2C8-E4CEF44EEF6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89" name="Text Box 4">
          <a:extLst>
            <a:ext uri="{FF2B5EF4-FFF2-40B4-BE49-F238E27FC236}">
              <a16:creationId xmlns:a16="http://schemas.microsoft.com/office/drawing/2014/main" id="{2F50F5EE-C24E-4F6F-8B46-DE8A725FA2F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90" name="Text Box 5">
          <a:extLst>
            <a:ext uri="{FF2B5EF4-FFF2-40B4-BE49-F238E27FC236}">
              <a16:creationId xmlns:a16="http://schemas.microsoft.com/office/drawing/2014/main" id="{754A2605-4982-4A7E-B11F-406ACCE1255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91" name="Text Box 2">
          <a:extLst>
            <a:ext uri="{FF2B5EF4-FFF2-40B4-BE49-F238E27FC236}">
              <a16:creationId xmlns:a16="http://schemas.microsoft.com/office/drawing/2014/main" id="{75EF5B2B-77A5-4918-BCD5-92D98A92AC6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92" name="Text Box 3">
          <a:extLst>
            <a:ext uri="{FF2B5EF4-FFF2-40B4-BE49-F238E27FC236}">
              <a16:creationId xmlns:a16="http://schemas.microsoft.com/office/drawing/2014/main" id="{D583766B-B90B-443E-A707-3885F8FF127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93" name="Text Box 4">
          <a:extLst>
            <a:ext uri="{FF2B5EF4-FFF2-40B4-BE49-F238E27FC236}">
              <a16:creationId xmlns:a16="http://schemas.microsoft.com/office/drawing/2014/main" id="{CE9CD38D-A508-49C7-AD1A-837C3D3E8BE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94" name="Text Box 5">
          <a:extLst>
            <a:ext uri="{FF2B5EF4-FFF2-40B4-BE49-F238E27FC236}">
              <a16:creationId xmlns:a16="http://schemas.microsoft.com/office/drawing/2014/main" id="{9F792024-4B7D-4D25-B37F-BCE34C7574E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95" name="Text Box 2">
          <a:extLst>
            <a:ext uri="{FF2B5EF4-FFF2-40B4-BE49-F238E27FC236}">
              <a16:creationId xmlns:a16="http://schemas.microsoft.com/office/drawing/2014/main" id="{EF4CBA4D-2896-4187-9F7C-289B3F7C802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96" name="Text Box 3">
          <a:extLst>
            <a:ext uri="{FF2B5EF4-FFF2-40B4-BE49-F238E27FC236}">
              <a16:creationId xmlns:a16="http://schemas.microsoft.com/office/drawing/2014/main" id="{73932674-DC2B-49FA-BB5D-4A8C3A0A3AC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97" name="Text Box 4">
          <a:extLst>
            <a:ext uri="{FF2B5EF4-FFF2-40B4-BE49-F238E27FC236}">
              <a16:creationId xmlns:a16="http://schemas.microsoft.com/office/drawing/2014/main" id="{AA667D8D-D1E7-4613-AEC2-7FAF449977F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13</xdr:row>
      <xdr:rowOff>0</xdr:rowOff>
    </xdr:from>
    <xdr:to>
      <xdr:col>6</xdr:col>
      <xdr:colOff>76200</xdr:colOff>
      <xdr:row>13</xdr:row>
      <xdr:rowOff>19050</xdr:rowOff>
    </xdr:to>
    <xdr:sp macro="" textlink="">
      <xdr:nvSpPr>
        <xdr:cNvPr id="98" name="Text Box 5">
          <a:extLst>
            <a:ext uri="{FF2B5EF4-FFF2-40B4-BE49-F238E27FC236}">
              <a16:creationId xmlns:a16="http://schemas.microsoft.com/office/drawing/2014/main" id="{E4EE9266-A6C1-4808-B5D5-3903DC34F2E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15</xdr:row>
      <xdr:rowOff>0</xdr:rowOff>
    </xdr:from>
    <xdr:ext cx="66675" cy="161925"/>
    <xdr:sp macro="" textlink="">
      <xdr:nvSpPr>
        <xdr:cNvPr id="99" name="Text Box 2">
          <a:extLst>
            <a:ext uri="{FF2B5EF4-FFF2-40B4-BE49-F238E27FC236}">
              <a16:creationId xmlns:a16="http://schemas.microsoft.com/office/drawing/2014/main" id="{629BDC13-1B52-41DD-B73D-5A461ABB691D}"/>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00" name="Text Box 3">
          <a:extLst>
            <a:ext uri="{FF2B5EF4-FFF2-40B4-BE49-F238E27FC236}">
              <a16:creationId xmlns:a16="http://schemas.microsoft.com/office/drawing/2014/main" id="{657E0067-F6BF-426C-BBFF-3C25696108D3}"/>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01" name="Text Box 4">
          <a:extLst>
            <a:ext uri="{FF2B5EF4-FFF2-40B4-BE49-F238E27FC236}">
              <a16:creationId xmlns:a16="http://schemas.microsoft.com/office/drawing/2014/main" id="{6E8B69D5-F1E5-4095-868E-3AC288C0FC2E}"/>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02" name="Text Box 5">
          <a:extLst>
            <a:ext uri="{FF2B5EF4-FFF2-40B4-BE49-F238E27FC236}">
              <a16:creationId xmlns:a16="http://schemas.microsoft.com/office/drawing/2014/main" id="{1A891D13-0C5C-4FC5-829B-CF2FBE19A569}"/>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03" name="Text Box 2">
          <a:extLst>
            <a:ext uri="{FF2B5EF4-FFF2-40B4-BE49-F238E27FC236}">
              <a16:creationId xmlns:a16="http://schemas.microsoft.com/office/drawing/2014/main" id="{E9B29CB7-B92B-48AE-A8A0-5E3B99053481}"/>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04" name="Text Box 3">
          <a:extLst>
            <a:ext uri="{FF2B5EF4-FFF2-40B4-BE49-F238E27FC236}">
              <a16:creationId xmlns:a16="http://schemas.microsoft.com/office/drawing/2014/main" id="{67E2F86F-06E8-4284-8133-36EA5FAD409B}"/>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05" name="Text Box 4">
          <a:extLst>
            <a:ext uri="{FF2B5EF4-FFF2-40B4-BE49-F238E27FC236}">
              <a16:creationId xmlns:a16="http://schemas.microsoft.com/office/drawing/2014/main" id="{71E90BDC-9D54-43FC-B858-1DCF9F0AF708}"/>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06" name="Text Box 5">
          <a:extLst>
            <a:ext uri="{FF2B5EF4-FFF2-40B4-BE49-F238E27FC236}">
              <a16:creationId xmlns:a16="http://schemas.microsoft.com/office/drawing/2014/main" id="{BE427DE4-8171-41D5-9542-63E4BF0D6D6C}"/>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07" name="Text Box 2">
          <a:extLst>
            <a:ext uri="{FF2B5EF4-FFF2-40B4-BE49-F238E27FC236}">
              <a16:creationId xmlns:a16="http://schemas.microsoft.com/office/drawing/2014/main" id="{7B81D51C-06E8-401C-99D4-A74D1ACC48D1}"/>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08" name="Text Box 3">
          <a:extLst>
            <a:ext uri="{FF2B5EF4-FFF2-40B4-BE49-F238E27FC236}">
              <a16:creationId xmlns:a16="http://schemas.microsoft.com/office/drawing/2014/main" id="{6FBD4314-9188-42EF-A116-35B160B9C16E}"/>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09" name="Text Box 4">
          <a:extLst>
            <a:ext uri="{FF2B5EF4-FFF2-40B4-BE49-F238E27FC236}">
              <a16:creationId xmlns:a16="http://schemas.microsoft.com/office/drawing/2014/main" id="{E67A3C19-C2BC-4A22-89E3-8F404883042B}"/>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0" name="Text Box 5">
          <a:extLst>
            <a:ext uri="{FF2B5EF4-FFF2-40B4-BE49-F238E27FC236}">
              <a16:creationId xmlns:a16="http://schemas.microsoft.com/office/drawing/2014/main" id="{64AC9F6E-EB20-4894-9348-6E3277AEBA03}"/>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1" name="Text Box 2">
          <a:extLst>
            <a:ext uri="{FF2B5EF4-FFF2-40B4-BE49-F238E27FC236}">
              <a16:creationId xmlns:a16="http://schemas.microsoft.com/office/drawing/2014/main" id="{7E56D587-4030-4980-B665-F870B89066EC}"/>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2" name="Text Box 3">
          <a:extLst>
            <a:ext uri="{FF2B5EF4-FFF2-40B4-BE49-F238E27FC236}">
              <a16:creationId xmlns:a16="http://schemas.microsoft.com/office/drawing/2014/main" id="{B7650B82-8111-4EB2-98E8-8EFF7BD5537D}"/>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3" name="Text Box 4">
          <a:extLst>
            <a:ext uri="{FF2B5EF4-FFF2-40B4-BE49-F238E27FC236}">
              <a16:creationId xmlns:a16="http://schemas.microsoft.com/office/drawing/2014/main" id="{5206D10C-1DE1-469C-9DB7-D907AC52B66E}"/>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xdr:row>
      <xdr:rowOff>0</xdr:rowOff>
    </xdr:from>
    <xdr:ext cx="66675" cy="161925"/>
    <xdr:sp macro="" textlink="">
      <xdr:nvSpPr>
        <xdr:cNvPr id="114" name="Text Box 5">
          <a:extLst>
            <a:ext uri="{FF2B5EF4-FFF2-40B4-BE49-F238E27FC236}">
              <a16:creationId xmlns:a16="http://schemas.microsoft.com/office/drawing/2014/main" id="{4EBAB483-19DA-4E91-B09B-17611DAB6471}"/>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12</xdr:row>
      <xdr:rowOff>38100</xdr:rowOff>
    </xdr:from>
    <xdr:ext cx="57150" cy="171450"/>
    <xdr:sp macro="" textlink="">
      <xdr:nvSpPr>
        <xdr:cNvPr id="115" name="Text Box 2">
          <a:extLst>
            <a:ext uri="{FF2B5EF4-FFF2-40B4-BE49-F238E27FC236}">
              <a16:creationId xmlns:a16="http://schemas.microsoft.com/office/drawing/2014/main" id="{8F6ECFB2-D08F-43EF-B80F-EC6B3B770C92}"/>
            </a:ext>
          </a:extLst>
        </xdr:cNvPr>
        <xdr:cNvSpPr txBox="1">
          <a:spLocks noChangeArrowheads="1"/>
        </xdr:cNvSpPr>
      </xdr:nvSpPr>
      <xdr:spPr bwMode="auto">
        <a:xfrm>
          <a:off x="4086225" y="51816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15</xdr:row>
      <xdr:rowOff>38100</xdr:rowOff>
    </xdr:from>
    <xdr:ext cx="57150" cy="171450"/>
    <xdr:sp macro="" textlink="">
      <xdr:nvSpPr>
        <xdr:cNvPr id="116" name="Text Box 2">
          <a:extLst>
            <a:ext uri="{FF2B5EF4-FFF2-40B4-BE49-F238E27FC236}">
              <a16:creationId xmlns:a16="http://schemas.microsoft.com/office/drawing/2014/main" id="{BA39FAB2-216C-4E4A-B2DD-3EA8142CCFDB}"/>
            </a:ext>
          </a:extLst>
        </xdr:cNvPr>
        <xdr:cNvSpPr txBox="1">
          <a:spLocks noChangeArrowheads="1"/>
        </xdr:cNvSpPr>
      </xdr:nvSpPr>
      <xdr:spPr bwMode="auto">
        <a:xfrm>
          <a:off x="4086225" y="56959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13</xdr:row>
      <xdr:rowOff>38100</xdr:rowOff>
    </xdr:from>
    <xdr:ext cx="57150" cy="171450"/>
    <xdr:sp macro="" textlink="">
      <xdr:nvSpPr>
        <xdr:cNvPr id="117" name="Text Box 2">
          <a:extLst>
            <a:ext uri="{FF2B5EF4-FFF2-40B4-BE49-F238E27FC236}">
              <a16:creationId xmlns:a16="http://schemas.microsoft.com/office/drawing/2014/main" id="{2B88C1C8-869E-4AE0-88E0-4527BF3DA11D}"/>
            </a:ext>
          </a:extLst>
        </xdr:cNvPr>
        <xdr:cNvSpPr txBox="1">
          <a:spLocks noChangeArrowheads="1"/>
        </xdr:cNvSpPr>
      </xdr:nvSpPr>
      <xdr:spPr bwMode="auto">
        <a:xfrm>
          <a:off x="4086225" y="5353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16</xdr:row>
      <xdr:rowOff>38100</xdr:rowOff>
    </xdr:from>
    <xdr:ext cx="57150" cy="171450"/>
    <xdr:sp macro="" textlink="">
      <xdr:nvSpPr>
        <xdr:cNvPr id="118" name="Text Box 2">
          <a:extLst>
            <a:ext uri="{FF2B5EF4-FFF2-40B4-BE49-F238E27FC236}">
              <a16:creationId xmlns:a16="http://schemas.microsoft.com/office/drawing/2014/main" id="{83F21105-0D61-42D0-831F-C8AC0BCC97A5}"/>
            </a:ext>
          </a:extLst>
        </xdr:cNvPr>
        <xdr:cNvSpPr txBox="1">
          <a:spLocks noChangeArrowheads="1"/>
        </xdr:cNvSpPr>
      </xdr:nvSpPr>
      <xdr:spPr bwMode="auto">
        <a:xfrm>
          <a:off x="4086225"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16</xdr:row>
      <xdr:rowOff>38100</xdr:rowOff>
    </xdr:from>
    <xdr:ext cx="57150" cy="171450"/>
    <xdr:sp macro="" textlink="">
      <xdr:nvSpPr>
        <xdr:cNvPr id="119" name="Text Box 2">
          <a:extLst>
            <a:ext uri="{FF2B5EF4-FFF2-40B4-BE49-F238E27FC236}">
              <a16:creationId xmlns:a16="http://schemas.microsoft.com/office/drawing/2014/main" id="{15874C71-E45C-4CCB-9D04-611A6D13955C}"/>
            </a:ext>
          </a:extLst>
        </xdr:cNvPr>
        <xdr:cNvSpPr txBox="1">
          <a:spLocks noChangeArrowheads="1"/>
        </xdr:cNvSpPr>
      </xdr:nvSpPr>
      <xdr:spPr bwMode="auto">
        <a:xfrm>
          <a:off x="3581400"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13</xdr:row>
      <xdr:rowOff>0</xdr:rowOff>
    </xdr:from>
    <xdr:to>
      <xdr:col>4</xdr:col>
      <xdr:colOff>76200</xdr:colOff>
      <xdr:row>13</xdr:row>
      <xdr:rowOff>19050</xdr:rowOff>
    </xdr:to>
    <xdr:sp macro="" textlink="">
      <xdr:nvSpPr>
        <xdr:cNvPr id="120" name="Text Box 2">
          <a:extLst>
            <a:ext uri="{FF2B5EF4-FFF2-40B4-BE49-F238E27FC236}">
              <a16:creationId xmlns:a16="http://schemas.microsoft.com/office/drawing/2014/main" id="{DFD786B8-DC79-4CE9-8290-99C9B58AD68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21" name="Text Box 3">
          <a:extLst>
            <a:ext uri="{FF2B5EF4-FFF2-40B4-BE49-F238E27FC236}">
              <a16:creationId xmlns:a16="http://schemas.microsoft.com/office/drawing/2014/main" id="{8400AA92-4EC9-4DB8-A95B-E4A1EAC298C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22" name="Text Box 4">
          <a:extLst>
            <a:ext uri="{FF2B5EF4-FFF2-40B4-BE49-F238E27FC236}">
              <a16:creationId xmlns:a16="http://schemas.microsoft.com/office/drawing/2014/main" id="{3A3C39C3-C165-4E03-B496-F485EAF11ED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23" name="Text Box 5">
          <a:extLst>
            <a:ext uri="{FF2B5EF4-FFF2-40B4-BE49-F238E27FC236}">
              <a16:creationId xmlns:a16="http://schemas.microsoft.com/office/drawing/2014/main" id="{B28A635D-2A50-4250-8CAA-EA31CF91F48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24" name="Text Box 2">
          <a:extLst>
            <a:ext uri="{FF2B5EF4-FFF2-40B4-BE49-F238E27FC236}">
              <a16:creationId xmlns:a16="http://schemas.microsoft.com/office/drawing/2014/main" id="{222D604C-E492-4D3C-96BC-8CB1E80AD4D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25" name="Text Box 3">
          <a:extLst>
            <a:ext uri="{FF2B5EF4-FFF2-40B4-BE49-F238E27FC236}">
              <a16:creationId xmlns:a16="http://schemas.microsoft.com/office/drawing/2014/main" id="{B51B825E-3941-4499-82FF-7BA8A655A21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26" name="Text Box 4">
          <a:extLst>
            <a:ext uri="{FF2B5EF4-FFF2-40B4-BE49-F238E27FC236}">
              <a16:creationId xmlns:a16="http://schemas.microsoft.com/office/drawing/2014/main" id="{68DA868C-F2A8-4809-A196-3CE2CCBC3A1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27" name="Text Box 5">
          <a:extLst>
            <a:ext uri="{FF2B5EF4-FFF2-40B4-BE49-F238E27FC236}">
              <a16:creationId xmlns:a16="http://schemas.microsoft.com/office/drawing/2014/main" id="{759BC73D-459F-493F-B798-C3B5B98864F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28" name="Text Box 2">
          <a:extLst>
            <a:ext uri="{FF2B5EF4-FFF2-40B4-BE49-F238E27FC236}">
              <a16:creationId xmlns:a16="http://schemas.microsoft.com/office/drawing/2014/main" id="{4378C45A-0D57-47CD-8D14-9F24BBC9F64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29" name="Text Box 3">
          <a:extLst>
            <a:ext uri="{FF2B5EF4-FFF2-40B4-BE49-F238E27FC236}">
              <a16:creationId xmlns:a16="http://schemas.microsoft.com/office/drawing/2014/main" id="{86AD072A-5116-4096-A64E-7AA3A2CAB16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30" name="Text Box 4">
          <a:extLst>
            <a:ext uri="{FF2B5EF4-FFF2-40B4-BE49-F238E27FC236}">
              <a16:creationId xmlns:a16="http://schemas.microsoft.com/office/drawing/2014/main" id="{EBE77FF7-C9A2-4D1C-8A2B-15EE9F81CAA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31" name="Text Box 5">
          <a:extLst>
            <a:ext uri="{FF2B5EF4-FFF2-40B4-BE49-F238E27FC236}">
              <a16:creationId xmlns:a16="http://schemas.microsoft.com/office/drawing/2014/main" id="{28071970-1506-4041-8754-0720225025A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32" name="Text Box 2">
          <a:extLst>
            <a:ext uri="{FF2B5EF4-FFF2-40B4-BE49-F238E27FC236}">
              <a16:creationId xmlns:a16="http://schemas.microsoft.com/office/drawing/2014/main" id="{6DF1A931-6BE1-4429-9951-0BA077EC852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33" name="Text Box 3">
          <a:extLst>
            <a:ext uri="{FF2B5EF4-FFF2-40B4-BE49-F238E27FC236}">
              <a16:creationId xmlns:a16="http://schemas.microsoft.com/office/drawing/2014/main" id="{7AF68E36-16D2-4ACB-B30B-21A69F37BD0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34" name="Text Box 4">
          <a:extLst>
            <a:ext uri="{FF2B5EF4-FFF2-40B4-BE49-F238E27FC236}">
              <a16:creationId xmlns:a16="http://schemas.microsoft.com/office/drawing/2014/main" id="{8B9B8B34-AF48-4A15-9481-4D5BA40095F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35" name="Text Box 5">
          <a:extLst>
            <a:ext uri="{FF2B5EF4-FFF2-40B4-BE49-F238E27FC236}">
              <a16:creationId xmlns:a16="http://schemas.microsoft.com/office/drawing/2014/main" id="{6EEE6E2F-526A-4E0C-93C4-C56E6114180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36" name="Text Box 2">
          <a:extLst>
            <a:ext uri="{FF2B5EF4-FFF2-40B4-BE49-F238E27FC236}">
              <a16:creationId xmlns:a16="http://schemas.microsoft.com/office/drawing/2014/main" id="{3E25211A-D45F-44B7-B66F-0B827859D17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37" name="Text Box 3">
          <a:extLst>
            <a:ext uri="{FF2B5EF4-FFF2-40B4-BE49-F238E27FC236}">
              <a16:creationId xmlns:a16="http://schemas.microsoft.com/office/drawing/2014/main" id="{F77A742E-AE27-4B00-8CA4-2140B24B241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38" name="Text Box 4">
          <a:extLst>
            <a:ext uri="{FF2B5EF4-FFF2-40B4-BE49-F238E27FC236}">
              <a16:creationId xmlns:a16="http://schemas.microsoft.com/office/drawing/2014/main" id="{C3095E1A-1BF2-431F-924A-FE8FA5BA08C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39" name="Text Box 5">
          <a:extLst>
            <a:ext uri="{FF2B5EF4-FFF2-40B4-BE49-F238E27FC236}">
              <a16:creationId xmlns:a16="http://schemas.microsoft.com/office/drawing/2014/main" id="{04B22F02-01E0-4A4E-8885-E2D7B962C6C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40" name="Text Box 2">
          <a:extLst>
            <a:ext uri="{FF2B5EF4-FFF2-40B4-BE49-F238E27FC236}">
              <a16:creationId xmlns:a16="http://schemas.microsoft.com/office/drawing/2014/main" id="{68148120-F84F-4626-9E8B-8DDC462990F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41" name="Text Box 3">
          <a:extLst>
            <a:ext uri="{FF2B5EF4-FFF2-40B4-BE49-F238E27FC236}">
              <a16:creationId xmlns:a16="http://schemas.microsoft.com/office/drawing/2014/main" id="{C287313A-2128-446A-BF20-AA79353B5EB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42" name="Text Box 4">
          <a:extLst>
            <a:ext uri="{FF2B5EF4-FFF2-40B4-BE49-F238E27FC236}">
              <a16:creationId xmlns:a16="http://schemas.microsoft.com/office/drawing/2014/main" id="{DDBA215D-2E48-4713-8D07-B368A216678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43" name="Text Box 5">
          <a:extLst>
            <a:ext uri="{FF2B5EF4-FFF2-40B4-BE49-F238E27FC236}">
              <a16:creationId xmlns:a16="http://schemas.microsoft.com/office/drawing/2014/main" id="{041564EF-26B9-4555-8542-CAC897DB1B4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44" name="Text Box 2">
          <a:extLst>
            <a:ext uri="{FF2B5EF4-FFF2-40B4-BE49-F238E27FC236}">
              <a16:creationId xmlns:a16="http://schemas.microsoft.com/office/drawing/2014/main" id="{C944D492-31FD-48DA-868D-18FA1126F4A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45" name="Text Box 3">
          <a:extLst>
            <a:ext uri="{FF2B5EF4-FFF2-40B4-BE49-F238E27FC236}">
              <a16:creationId xmlns:a16="http://schemas.microsoft.com/office/drawing/2014/main" id="{8BF7CB45-9A0F-4CFB-AEFC-E8ACDFA5AC4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46" name="Text Box 4">
          <a:extLst>
            <a:ext uri="{FF2B5EF4-FFF2-40B4-BE49-F238E27FC236}">
              <a16:creationId xmlns:a16="http://schemas.microsoft.com/office/drawing/2014/main" id="{AA9E1059-D32B-42BF-A9BA-B30E8DB0AE8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47" name="Text Box 5">
          <a:extLst>
            <a:ext uri="{FF2B5EF4-FFF2-40B4-BE49-F238E27FC236}">
              <a16:creationId xmlns:a16="http://schemas.microsoft.com/office/drawing/2014/main" id="{5B215F8C-D936-47B8-A1A8-06C5AFB3AE0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48" name="Text Box 2">
          <a:extLst>
            <a:ext uri="{FF2B5EF4-FFF2-40B4-BE49-F238E27FC236}">
              <a16:creationId xmlns:a16="http://schemas.microsoft.com/office/drawing/2014/main" id="{F8450C95-9402-4C73-9304-AF549923269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49" name="Text Box 3">
          <a:extLst>
            <a:ext uri="{FF2B5EF4-FFF2-40B4-BE49-F238E27FC236}">
              <a16:creationId xmlns:a16="http://schemas.microsoft.com/office/drawing/2014/main" id="{0C7A9338-5AD7-4F8D-9A78-75EA78B1B5E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50" name="Text Box 4">
          <a:extLst>
            <a:ext uri="{FF2B5EF4-FFF2-40B4-BE49-F238E27FC236}">
              <a16:creationId xmlns:a16="http://schemas.microsoft.com/office/drawing/2014/main" id="{5F8019D7-3238-43E1-9BC2-B3ADC516C77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51" name="Text Box 5">
          <a:extLst>
            <a:ext uri="{FF2B5EF4-FFF2-40B4-BE49-F238E27FC236}">
              <a16:creationId xmlns:a16="http://schemas.microsoft.com/office/drawing/2014/main" id="{38A827E4-F8DA-4691-B802-20D0558D1E0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52" name="Text Box 2">
          <a:extLst>
            <a:ext uri="{FF2B5EF4-FFF2-40B4-BE49-F238E27FC236}">
              <a16:creationId xmlns:a16="http://schemas.microsoft.com/office/drawing/2014/main" id="{EC369497-A434-4C27-82CE-96A52402937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53" name="Text Box 3">
          <a:extLst>
            <a:ext uri="{FF2B5EF4-FFF2-40B4-BE49-F238E27FC236}">
              <a16:creationId xmlns:a16="http://schemas.microsoft.com/office/drawing/2014/main" id="{CDB5DF99-FCB4-4DBB-8222-A1B269CD184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54" name="Text Box 4">
          <a:extLst>
            <a:ext uri="{FF2B5EF4-FFF2-40B4-BE49-F238E27FC236}">
              <a16:creationId xmlns:a16="http://schemas.microsoft.com/office/drawing/2014/main" id="{A49E528D-E135-4413-8FBE-5C803007A06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55" name="Text Box 5">
          <a:extLst>
            <a:ext uri="{FF2B5EF4-FFF2-40B4-BE49-F238E27FC236}">
              <a16:creationId xmlns:a16="http://schemas.microsoft.com/office/drawing/2014/main" id="{D9D6E9A2-6531-4B9E-96A7-4A653FC47DE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56" name="Text Box 2">
          <a:extLst>
            <a:ext uri="{FF2B5EF4-FFF2-40B4-BE49-F238E27FC236}">
              <a16:creationId xmlns:a16="http://schemas.microsoft.com/office/drawing/2014/main" id="{E2E3E0DB-8DD6-4507-A09A-8F052E7DA3E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57" name="Text Box 3">
          <a:extLst>
            <a:ext uri="{FF2B5EF4-FFF2-40B4-BE49-F238E27FC236}">
              <a16:creationId xmlns:a16="http://schemas.microsoft.com/office/drawing/2014/main" id="{CBBC0B4C-8B2A-476A-83C8-DB91120930D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58" name="Text Box 4">
          <a:extLst>
            <a:ext uri="{FF2B5EF4-FFF2-40B4-BE49-F238E27FC236}">
              <a16:creationId xmlns:a16="http://schemas.microsoft.com/office/drawing/2014/main" id="{32611CD1-ABB8-4DD4-A05B-9E1501C3C2F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59" name="Text Box 5">
          <a:extLst>
            <a:ext uri="{FF2B5EF4-FFF2-40B4-BE49-F238E27FC236}">
              <a16:creationId xmlns:a16="http://schemas.microsoft.com/office/drawing/2014/main" id="{6E93727E-5DB4-4ED2-8117-2B25B2B4B45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60" name="Text Box 2">
          <a:extLst>
            <a:ext uri="{FF2B5EF4-FFF2-40B4-BE49-F238E27FC236}">
              <a16:creationId xmlns:a16="http://schemas.microsoft.com/office/drawing/2014/main" id="{9C2CE46A-F7CD-4936-A63E-D1AB7EE10D8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61" name="Text Box 3">
          <a:extLst>
            <a:ext uri="{FF2B5EF4-FFF2-40B4-BE49-F238E27FC236}">
              <a16:creationId xmlns:a16="http://schemas.microsoft.com/office/drawing/2014/main" id="{7261AE85-DC3D-4C6D-930B-650EA0A2CF3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62" name="Text Box 4">
          <a:extLst>
            <a:ext uri="{FF2B5EF4-FFF2-40B4-BE49-F238E27FC236}">
              <a16:creationId xmlns:a16="http://schemas.microsoft.com/office/drawing/2014/main" id="{A77051B2-7E0D-406B-AC9E-2686A0E14A9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63" name="Text Box 5">
          <a:extLst>
            <a:ext uri="{FF2B5EF4-FFF2-40B4-BE49-F238E27FC236}">
              <a16:creationId xmlns:a16="http://schemas.microsoft.com/office/drawing/2014/main" id="{C61DA974-DA35-47F1-A06C-AE520F59135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64" name="Text Box 2">
          <a:extLst>
            <a:ext uri="{FF2B5EF4-FFF2-40B4-BE49-F238E27FC236}">
              <a16:creationId xmlns:a16="http://schemas.microsoft.com/office/drawing/2014/main" id="{921D38B1-935C-4E5C-BB3C-69A339E723A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65" name="Text Box 3">
          <a:extLst>
            <a:ext uri="{FF2B5EF4-FFF2-40B4-BE49-F238E27FC236}">
              <a16:creationId xmlns:a16="http://schemas.microsoft.com/office/drawing/2014/main" id="{8788C7DC-170A-4D23-989B-7B3FAFA96EB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66" name="Text Box 4">
          <a:extLst>
            <a:ext uri="{FF2B5EF4-FFF2-40B4-BE49-F238E27FC236}">
              <a16:creationId xmlns:a16="http://schemas.microsoft.com/office/drawing/2014/main" id="{5AA3D679-0D9A-43CB-B37D-70B84A65E54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67" name="Text Box 5">
          <a:extLst>
            <a:ext uri="{FF2B5EF4-FFF2-40B4-BE49-F238E27FC236}">
              <a16:creationId xmlns:a16="http://schemas.microsoft.com/office/drawing/2014/main" id="{B6B95103-E10F-404C-BB3E-6966AE644C2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68" name="Text Box 2">
          <a:extLst>
            <a:ext uri="{FF2B5EF4-FFF2-40B4-BE49-F238E27FC236}">
              <a16:creationId xmlns:a16="http://schemas.microsoft.com/office/drawing/2014/main" id="{0BAF08A6-FFA6-4E80-806A-CB1C50E5181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69" name="Text Box 3">
          <a:extLst>
            <a:ext uri="{FF2B5EF4-FFF2-40B4-BE49-F238E27FC236}">
              <a16:creationId xmlns:a16="http://schemas.microsoft.com/office/drawing/2014/main" id="{12456E78-6609-47AF-992E-51BBA4926C6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70" name="Text Box 4">
          <a:extLst>
            <a:ext uri="{FF2B5EF4-FFF2-40B4-BE49-F238E27FC236}">
              <a16:creationId xmlns:a16="http://schemas.microsoft.com/office/drawing/2014/main" id="{D5C5C8A0-F800-4825-9ACF-39906C49C2E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71" name="Text Box 5">
          <a:extLst>
            <a:ext uri="{FF2B5EF4-FFF2-40B4-BE49-F238E27FC236}">
              <a16:creationId xmlns:a16="http://schemas.microsoft.com/office/drawing/2014/main" id="{6405D6F8-E9F4-4404-A54B-600BFBE9E6C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72" name="Text Box 2">
          <a:extLst>
            <a:ext uri="{FF2B5EF4-FFF2-40B4-BE49-F238E27FC236}">
              <a16:creationId xmlns:a16="http://schemas.microsoft.com/office/drawing/2014/main" id="{5ED4B0FC-0550-4BE9-9C43-01A1CED1CFC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73" name="Text Box 3">
          <a:extLst>
            <a:ext uri="{FF2B5EF4-FFF2-40B4-BE49-F238E27FC236}">
              <a16:creationId xmlns:a16="http://schemas.microsoft.com/office/drawing/2014/main" id="{D81E03DF-E4C5-47B8-992B-D9FB44F9692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74" name="Text Box 4">
          <a:extLst>
            <a:ext uri="{FF2B5EF4-FFF2-40B4-BE49-F238E27FC236}">
              <a16:creationId xmlns:a16="http://schemas.microsoft.com/office/drawing/2014/main" id="{12BFA715-1CE7-4572-8E67-2AE2CB5FD4F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75" name="Text Box 5">
          <a:extLst>
            <a:ext uri="{FF2B5EF4-FFF2-40B4-BE49-F238E27FC236}">
              <a16:creationId xmlns:a16="http://schemas.microsoft.com/office/drawing/2014/main" id="{654787AA-F8EB-4F0D-8217-96626AFD665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76" name="Text Box 2">
          <a:extLst>
            <a:ext uri="{FF2B5EF4-FFF2-40B4-BE49-F238E27FC236}">
              <a16:creationId xmlns:a16="http://schemas.microsoft.com/office/drawing/2014/main" id="{0B851F8D-2D0E-41CF-A433-A40A08A981D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77" name="Text Box 3">
          <a:extLst>
            <a:ext uri="{FF2B5EF4-FFF2-40B4-BE49-F238E27FC236}">
              <a16:creationId xmlns:a16="http://schemas.microsoft.com/office/drawing/2014/main" id="{F268897C-66BE-4D3C-8DC3-BA35C0B0F95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78" name="Text Box 4">
          <a:extLst>
            <a:ext uri="{FF2B5EF4-FFF2-40B4-BE49-F238E27FC236}">
              <a16:creationId xmlns:a16="http://schemas.microsoft.com/office/drawing/2014/main" id="{CFBF53DA-A97B-426E-8981-65B0FEB3C8F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79" name="Text Box 5">
          <a:extLst>
            <a:ext uri="{FF2B5EF4-FFF2-40B4-BE49-F238E27FC236}">
              <a16:creationId xmlns:a16="http://schemas.microsoft.com/office/drawing/2014/main" id="{0AFA33D9-CDE3-4AAC-8612-3325C95C330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80" name="Text Box 2">
          <a:extLst>
            <a:ext uri="{FF2B5EF4-FFF2-40B4-BE49-F238E27FC236}">
              <a16:creationId xmlns:a16="http://schemas.microsoft.com/office/drawing/2014/main" id="{71C40E1F-76C5-414A-97B4-B16F9E77264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81" name="Text Box 3">
          <a:extLst>
            <a:ext uri="{FF2B5EF4-FFF2-40B4-BE49-F238E27FC236}">
              <a16:creationId xmlns:a16="http://schemas.microsoft.com/office/drawing/2014/main" id="{AAC93A86-DAF8-4AC5-927A-2ABAA95E642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82" name="Text Box 4">
          <a:extLst>
            <a:ext uri="{FF2B5EF4-FFF2-40B4-BE49-F238E27FC236}">
              <a16:creationId xmlns:a16="http://schemas.microsoft.com/office/drawing/2014/main" id="{94768138-1E9D-49C2-8072-34C652AFC83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83" name="Text Box 5">
          <a:extLst>
            <a:ext uri="{FF2B5EF4-FFF2-40B4-BE49-F238E27FC236}">
              <a16:creationId xmlns:a16="http://schemas.microsoft.com/office/drawing/2014/main" id="{DF68CE71-B9E8-443C-ABFF-EEFCC385F91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84" name="Text Box 2">
          <a:extLst>
            <a:ext uri="{FF2B5EF4-FFF2-40B4-BE49-F238E27FC236}">
              <a16:creationId xmlns:a16="http://schemas.microsoft.com/office/drawing/2014/main" id="{6FDBD047-9337-4FCB-B2DA-1F98DB34DCE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85" name="Text Box 3">
          <a:extLst>
            <a:ext uri="{FF2B5EF4-FFF2-40B4-BE49-F238E27FC236}">
              <a16:creationId xmlns:a16="http://schemas.microsoft.com/office/drawing/2014/main" id="{CBF2ED23-28F7-42E4-97CC-A6B93B7574D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86" name="Text Box 4">
          <a:extLst>
            <a:ext uri="{FF2B5EF4-FFF2-40B4-BE49-F238E27FC236}">
              <a16:creationId xmlns:a16="http://schemas.microsoft.com/office/drawing/2014/main" id="{0D787186-0701-4C67-A6C4-F9261A1581A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87" name="Text Box 5">
          <a:extLst>
            <a:ext uri="{FF2B5EF4-FFF2-40B4-BE49-F238E27FC236}">
              <a16:creationId xmlns:a16="http://schemas.microsoft.com/office/drawing/2014/main" id="{47C8307B-4887-4040-A5C0-2987F3726C5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88" name="Text Box 2">
          <a:extLst>
            <a:ext uri="{FF2B5EF4-FFF2-40B4-BE49-F238E27FC236}">
              <a16:creationId xmlns:a16="http://schemas.microsoft.com/office/drawing/2014/main" id="{7AF9CE3D-C64C-42FB-BAB8-9600866D7D6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89" name="Text Box 3">
          <a:extLst>
            <a:ext uri="{FF2B5EF4-FFF2-40B4-BE49-F238E27FC236}">
              <a16:creationId xmlns:a16="http://schemas.microsoft.com/office/drawing/2014/main" id="{A8573C75-EF88-40A7-88C1-2400E0A4260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90" name="Text Box 4">
          <a:extLst>
            <a:ext uri="{FF2B5EF4-FFF2-40B4-BE49-F238E27FC236}">
              <a16:creationId xmlns:a16="http://schemas.microsoft.com/office/drawing/2014/main" id="{6FF4F3AB-EE65-40D4-B2A7-690E4C04352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91" name="Text Box 5">
          <a:extLst>
            <a:ext uri="{FF2B5EF4-FFF2-40B4-BE49-F238E27FC236}">
              <a16:creationId xmlns:a16="http://schemas.microsoft.com/office/drawing/2014/main" id="{966406D9-5A91-44C4-975C-1B6AEFB7C43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92" name="Text Box 2">
          <a:extLst>
            <a:ext uri="{FF2B5EF4-FFF2-40B4-BE49-F238E27FC236}">
              <a16:creationId xmlns:a16="http://schemas.microsoft.com/office/drawing/2014/main" id="{2120D3D6-6FE2-495F-ACE8-7873EAAD307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93" name="Text Box 3">
          <a:extLst>
            <a:ext uri="{FF2B5EF4-FFF2-40B4-BE49-F238E27FC236}">
              <a16:creationId xmlns:a16="http://schemas.microsoft.com/office/drawing/2014/main" id="{9087F2BF-9E4E-4508-9B95-7E2EB1DB3DE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94" name="Text Box 4">
          <a:extLst>
            <a:ext uri="{FF2B5EF4-FFF2-40B4-BE49-F238E27FC236}">
              <a16:creationId xmlns:a16="http://schemas.microsoft.com/office/drawing/2014/main" id="{EEBA4D38-3695-40B6-8E33-6724E315FDE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13</xdr:row>
      <xdr:rowOff>0</xdr:rowOff>
    </xdr:from>
    <xdr:to>
      <xdr:col>4</xdr:col>
      <xdr:colOff>76200</xdr:colOff>
      <xdr:row>13</xdr:row>
      <xdr:rowOff>19050</xdr:rowOff>
    </xdr:to>
    <xdr:sp macro="" textlink="">
      <xdr:nvSpPr>
        <xdr:cNvPr id="195" name="Text Box 5">
          <a:extLst>
            <a:ext uri="{FF2B5EF4-FFF2-40B4-BE49-F238E27FC236}">
              <a16:creationId xmlns:a16="http://schemas.microsoft.com/office/drawing/2014/main" id="{0AC4894C-DF04-4376-A37C-93B1F80BB5A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oneCellAnchor>
    <xdr:from>
      <xdr:col>4</xdr:col>
      <xdr:colOff>0</xdr:colOff>
      <xdr:row>19</xdr:row>
      <xdr:rowOff>0</xdr:rowOff>
    </xdr:from>
    <xdr:ext cx="66675" cy="161925"/>
    <xdr:sp macro="" textlink="">
      <xdr:nvSpPr>
        <xdr:cNvPr id="2" name="Text Box 2">
          <a:extLst>
            <a:ext uri="{FF2B5EF4-FFF2-40B4-BE49-F238E27FC236}">
              <a16:creationId xmlns:a16="http://schemas.microsoft.com/office/drawing/2014/main" id="{39643620-BEA1-4A79-87D9-2B9113F71457}"/>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3" name="Text Box 3">
          <a:extLst>
            <a:ext uri="{FF2B5EF4-FFF2-40B4-BE49-F238E27FC236}">
              <a16:creationId xmlns:a16="http://schemas.microsoft.com/office/drawing/2014/main" id="{E8B201DD-5F50-4F62-889B-13C9855251D4}"/>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4" name="Text Box 4">
          <a:extLst>
            <a:ext uri="{FF2B5EF4-FFF2-40B4-BE49-F238E27FC236}">
              <a16:creationId xmlns:a16="http://schemas.microsoft.com/office/drawing/2014/main" id="{93AFEB1E-9750-4CDB-BD31-2D696871E200}"/>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5" name="Text Box 5">
          <a:extLst>
            <a:ext uri="{FF2B5EF4-FFF2-40B4-BE49-F238E27FC236}">
              <a16:creationId xmlns:a16="http://schemas.microsoft.com/office/drawing/2014/main" id="{5B9E37D2-6FD5-4629-A888-B22CF6A06892}"/>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6" name="Text Box 2">
          <a:extLst>
            <a:ext uri="{FF2B5EF4-FFF2-40B4-BE49-F238E27FC236}">
              <a16:creationId xmlns:a16="http://schemas.microsoft.com/office/drawing/2014/main" id="{BB89A256-3F73-4856-81F6-6A0AC71219E9}"/>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7" name="Text Box 3">
          <a:extLst>
            <a:ext uri="{FF2B5EF4-FFF2-40B4-BE49-F238E27FC236}">
              <a16:creationId xmlns:a16="http://schemas.microsoft.com/office/drawing/2014/main" id="{42D70ACA-8AB9-4433-BC8B-127318BFF5C6}"/>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8" name="Text Box 4">
          <a:extLst>
            <a:ext uri="{FF2B5EF4-FFF2-40B4-BE49-F238E27FC236}">
              <a16:creationId xmlns:a16="http://schemas.microsoft.com/office/drawing/2014/main" id="{7E05C569-88A7-436A-9B32-4A7B47C44D77}"/>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9" name="Text Box 5">
          <a:extLst>
            <a:ext uri="{FF2B5EF4-FFF2-40B4-BE49-F238E27FC236}">
              <a16:creationId xmlns:a16="http://schemas.microsoft.com/office/drawing/2014/main" id="{29F4D426-5E59-49D1-8194-BBA98ED5766F}"/>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0" name="Text Box 2">
          <a:extLst>
            <a:ext uri="{FF2B5EF4-FFF2-40B4-BE49-F238E27FC236}">
              <a16:creationId xmlns:a16="http://schemas.microsoft.com/office/drawing/2014/main" id="{CB3D8CAF-6FC3-498D-B185-99E1248A3C9A}"/>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1" name="Text Box 3">
          <a:extLst>
            <a:ext uri="{FF2B5EF4-FFF2-40B4-BE49-F238E27FC236}">
              <a16:creationId xmlns:a16="http://schemas.microsoft.com/office/drawing/2014/main" id="{9F6E8B79-E3C9-4ACF-8C8F-7DE7DA546BBE}"/>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2" name="Text Box 4">
          <a:extLst>
            <a:ext uri="{FF2B5EF4-FFF2-40B4-BE49-F238E27FC236}">
              <a16:creationId xmlns:a16="http://schemas.microsoft.com/office/drawing/2014/main" id="{1269925E-9D94-4A8B-9874-AA808BE1D003}"/>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3" name="Text Box 5">
          <a:extLst>
            <a:ext uri="{FF2B5EF4-FFF2-40B4-BE49-F238E27FC236}">
              <a16:creationId xmlns:a16="http://schemas.microsoft.com/office/drawing/2014/main" id="{10AB5D32-D71B-4419-97EA-E2E8BDD9BB67}"/>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4" name="Text Box 2">
          <a:extLst>
            <a:ext uri="{FF2B5EF4-FFF2-40B4-BE49-F238E27FC236}">
              <a16:creationId xmlns:a16="http://schemas.microsoft.com/office/drawing/2014/main" id="{C29486D7-3F62-4E5D-BDA6-32A887A965E1}"/>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5" name="Text Box 3">
          <a:extLst>
            <a:ext uri="{FF2B5EF4-FFF2-40B4-BE49-F238E27FC236}">
              <a16:creationId xmlns:a16="http://schemas.microsoft.com/office/drawing/2014/main" id="{F0D5C1AB-4EB9-4081-8791-C50B2C49019F}"/>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6" name="Text Box 4">
          <a:extLst>
            <a:ext uri="{FF2B5EF4-FFF2-40B4-BE49-F238E27FC236}">
              <a16:creationId xmlns:a16="http://schemas.microsoft.com/office/drawing/2014/main" id="{B2202B0B-7AE7-445E-B209-4703464A1960}"/>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7" name="Text Box 5">
          <a:extLst>
            <a:ext uri="{FF2B5EF4-FFF2-40B4-BE49-F238E27FC236}">
              <a16:creationId xmlns:a16="http://schemas.microsoft.com/office/drawing/2014/main" id="{7B31F2EC-0E44-427B-B0F0-122EFF9FEC30}"/>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16</xdr:row>
      <xdr:rowOff>38100</xdr:rowOff>
    </xdr:from>
    <xdr:ext cx="57150" cy="171450"/>
    <xdr:sp macro="" textlink="">
      <xdr:nvSpPr>
        <xdr:cNvPr id="18" name="Text Box 2">
          <a:extLst>
            <a:ext uri="{FF2B5EF4-FFF2-40B4-BE49-F238E27FC236}">
              <a16:creationId xmlns:a16="http://schemas.microsoft.com/office/drawing/2014/main" id="{6B9FA580-E7E7-40E5-8BA5-77B1E53A71FC}"/>
            </a:ext>
          </a:extLst>
        </xdr:cNvPr>
        <xdr:cNvSpPr txBox="1">
          <a:spLocks noChangeArrowheads="1"/>
        </xdr:cNvSpPr>
      </xdr:nvSpPr>
      <xdr:spPr bwMode="auto">
        <a:xfrm>
          <a:off x="3651250" y="68516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19</xdr:row>
      <xdr:rowOff>38100</xdr:rowOff>
    </xdr:from>
    <xdr:ext cx="57150" cy="171450"/>
    <xdr:sp macro="" textlink="">
      <xdr:nvSpPr>
        <xdr:cNvPr id="19" name="Text Box 2">
          <a:extLst>
            <a:ext uri="{FF2B5EF4-FFF2-40B4-BE49-F238E27FC236}">
              <a16:creationId xmlns:a16="http://schemas.microsoft.com/office/drawing/2014/main" id="{37004E0E-325D-4FBE-A77D-40E9B1E5F226}"/>
            </a:ext>
          </a:extLst>
        </xdr:cNvPr>
        <xdr:cNvSpPr txBox="1">
          <a:spLocks noChangeArrowheads="1"/>
        </xdr:cNvSpPr>
      </xdr:nvSpPr>
      <xdr:spPr bwMode="auto">
        <a:xfrm>
          <a:off x="3651250" y="7385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17</xdr:row>
      <xdr:rowOff>38100</xdr:rowOff>
    </xdr:from>
    <xdr:ext cx="57150" cy="171450"/>
    <xdr:sp macro="" textlink="">
      <xdr:nvSpPr>
        <xdr:cNvPr id="20" name="Text Box 2">
          <a:extLst>
            <a:ext uri="{FF2B5EF4-FFF2-40B4-BE49-F238E27FC236}">
              <a16:creationId xmlns:a16="http://schemas.microsoft.com/office/drawing/2014/main" id="{E7FAAF4F-DCBD-4C10-AD46-6AFEFFE61C63}"/>
            </a:ext>
          </a:extLst>
        </xdr:cNvPr>
        <xdr:cNvSpPr txBox="1">
          <a:spLocks noChangeArrowheads="1"/>
        </xdr:cNvSpPr>
      </xdr:nvSpPr>
      <xdr:spPr bwMode="auto">
        <a:xfrm>
          <a:off x="3651250" y="70294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20</xdr:row>
      <xdr:rowOff>38100</xdr:rowOff>
    </xdr:from>
    <xdr:ext cx="57150" cy="171450"/>
    <xdr:sp macro="" textlink="">
      <xdr:nvSpPr>
        <xdr:cNvPr id="21" name="Text Box 2">
          <a:extLst>
            <a:ext uri="{FF2B5EF4-FFF2-40B4-BE49-F238E27FC236}">
              <a16:creationId xmlns:a16="http://schemas.microsoft.com/office/drawing/2014/main" id="{C709FE2C-093D-4221-9497-3E4000FF4196}"/>
            </a:ext>
          </a:extLst>
        </xdr:cNvPr>
        <xdr:cNvSpPr txBox="1">
          <a:spLocks noChangeArrowheads="1"/>
        </xdr:cNvSpPr>
      </xdr:nvSpPr>
      <xdr:spPr bwMode="auto">
        <a:xfrm>
          <a:off x="365125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20</xdr:row>
      <xdr:rowOff>38100</xdr:rowOff>
    </xdr:from>
    <xdr:ext cx="57150" cy="171450"/>
    <xdr:sp macro="" textlink="">
      <xdr:nvSpPr>
        <xdr:cNvPr id="22" name="Text Box 2">
          <a:extLst>
            <a:ext uri="{FF2B5EF4-FFF2-40B4-BE49-F238E27FC236}">
              <a16:creationId xmlns:a16="http://schemas.microsoft.com/office/drawing/2014/main" id="{56AE4250-87E1-407C-BB94-44864598B560}"/>
            </a:ext>
          </a:extLst>
        </xdr:cNvPr>
        <xdr:cNvSpPr txBox="1">
          <a:spLocks noChangeArrowheads="1"/>
        </xdr:cNvSpPr>
      </xdr:nvSpPr>
      <xdr:spPr bwMode="auto">
        <a:xfrm>
          <a:off x="86360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17</xdr:row>
      <xdr:rowOff>0</xdr:rowOff>
    </xdr:from>
    <xdr:to>
      <xdr:col>4</xdr:col>
      <xdr:colOff>76200</xdr:colOff>
      <xdr:row>17</xdr:row>
      <xdr:rowOff>19050</xdr:rowOff>
    </xdr:to>
    <xdr:sp macro="" textlink="">
      <xdr:nvSpPr>
        <xdr:cNvPr id="23" name="Text Box 2">
          <a:extLst>
            <a:ext uri="{FF2B5EF4-FFF2-40B4-BE49-F238E27FC236}">
              <a16:creationId xmlns:a16="http://schemas.microsoft.com/office/drawing/2014/main" id="{4B55B3BF-1C46-4F7F-9F90-B469B6780D2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24" name="Text Box 3">
          <a:extLst>
            <a:ext uri="{FF2B5EF4-FFF2-40B4-BE49-F238E27FC236}">
              <a16:creationId xmlns:a16="http://schemas.microsoft.com/office/drawing/2014/main" id="{2BE4C6C9-ECC8-4742-9731-DA120FFA2D6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25" name="Text Box 4">
          <a:extLst>
            <a:ext uri="{FF2B5EF4-FFF2-40B4-BE49-F238E27FC236}">
              <a16:creationId xmlns:a16="http://schemas.microsoft.com/office/drawing/2014/main" id="{5AC38934-3AE8-432D-8747-F6F58D243E7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26" name="Text Box 5">
          <a:extLst>
            <a:ext uri="{FF2B5EF4-FFF2-40B4-BE49-F238E27FC236}">
              <a16:creationId xmlns:a16="http://schemas.microsoft.com/office/drawing/2014/main" id="{A8240F45-3B34-4658-A234-6F4D9008718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27" name="Text Box 2">
          <a:extLst>
            <a:ext uri="{FF2B5EF4-FFF2-40B4-BE49-F238E27FC236}">
              <a16:creationId xmlns:a16="http://schemas.microsoft.com/office/drawing/2014/main" id="{161BA38C-3206-466D-AEB4-C5990F61CDD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28" name="Text Box 3">
          <a:extLst>
            <a:ext uri="{FF2B5EF4-FFF2-40B4-BE49-F238E27FC236}">
              <a16:creationId xmlns:a16="http://schemas.microsoft.com/office/drawing/2014/main" id="{BCD3385F-084C-4D0F-8096-EF477D5D36B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29" name="Text Box 4">
          <a:extLst>
            <a:ext uri="{FF2B5EF4-FFF2-40B4-BE49-F238E27FC236}">
              <a16:creationId xmlns:a16="http://schemas.microsoft.com/office/drawing/2014/main" id="{F7F826D8-AF6D-4065-91FE-2311A32E507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30" name="Text Box 5">
          <a:extLst>
            <a:ext uri="{FF2B5EF4-FFF2-40B4-BE49-F238E27FC236}">
              <a16:creationId xmlns:a16="http://schemas.microsoft.com/office/drawing/2014/main" id="{D784EA41-0192-44D8-854B-1B860915069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31" name="Text Box 2">
          <a:extLst>
            <a:ext uri="{FF2B5EF4-FFF2-40B4-BE49-F238E27FC236}">
              <a16:creationId xmlns:a16="http://schemas.microsoft.com/office/drawing/2014/main" id="{C15AC536-DEB1-4E0B-8526-3C73949B772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32" name="Text Box 3">
          <a:extLst>
            <a:ext uri="{FF2B5EF4-FFF2-40B4-BE49-F238E27FC236}">
              <a16:creationId xmlns:a16="http://schemas.microsoft.com/office/drawing/2014/main" id="{219BCBA0-A378-400F-9B8C-3773C916086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33" name="Text Box 4">
          <a:extLst>
            <a:ext uri="{FF2B5EF4-FFF2-40B4-BE49-F238E27FC236}">
              <a16:creationId xmlns:a16="http://schemas.microsoft.com/office/drawing/2014/main" id="{9E9837EF-F5F8-439F-927C-8455C6B417C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34" name="Text Box 5">
          <a:extLst>
            <a:ext uri="{FF2B5EF4-FFF2-40B4-BE49-F238E27FC236}">
              <a16:creationId xmlns:a16="http://schemas.microsoft.com/office/drawing/2014/main" id="{D012AD7B-6A3B-474B-B287-B887C41F1D0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35" name="Text Box 2">
          <a:extLst>
            <a:ext uri="{FF2B5EF4-FFF2-40B4-BE49-F238E27FC236}">
              <a16:creationId xmlns:a16="http://schemas.microsoft.com/office/drawing/2014/main" id="{1A12FF2A-F19E-4461-95DF-9B4056C5572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36" name="Text Box 3">
          <a:extLst>
            <a:ext uri="{FF2B5EF4-FFF2-40B4-BE49-F238E27FC236}">
              <a16:creationId xmlns:a16="http://schemas.microsoft.com/office/drawing/2014/main" id="{1D893875-188E-48F4-9C58-F0F81D2077D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37" name="Text Box 4">
          <a:extLst>
            <a:ext uri="{FF2B5EF4-FFF2-40B4-BE49-F238E27FC236}">
              <a16:creationId xmlns:a16="http://schemas.microsoft.com/office/drawing/2014/main" id="{8B32CABE-75BC-4507-AC36-1F924F0BF9D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38" name="Text Box 5">
          <a:extLst>
            <a:ext uri="{FF2B5EF4-FFF2-40B4-BE49-F238E27FC236}">
              <a16:creationId xmlns:a16="http://schemas.microsoft.com/office/drawing/2014/main" id="{D64EE0FD-2C76-406B-9991-69746103897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39" name="Text Box 2">
          <a:extLst>
            <a:ext uri="{FF2B5EF4-FFF2-40B4-BE49-F238E27FC236}">
              <a16:creationId xmlns:a16="http://schemas.microsoft.com/office/drawing/2014/main" id="{920AC5B9-51EC-46CB-B88C-1D3E9C4B04C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40" name="Text Box 3">
          <a:extLst>
            <a:ext uri="{FF2B5EF4-FFF2-40B4-BE49-F238E27FC236}">
              <a16:creationId xmlns:a16="http://schemas.microsoft.com/office/drawing/2014/main" id="{5A6421DD-0220-4107-A9CD-904999DF530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41" name="Text Box 4">
          <a:extLst>
            <a:ext uri="{FF2B5EF4-FFF2-40B4-BE49-F238E27FC236}">
              <a16:creationId xmlns:a16="http://schemas.microsoft.com/office/drawing/2014/main" id="{76EFC84E-EEA5-4885-BDD8-28EE836697C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42" name="Text Box 5">
          <a:extLst>
            <a:ext uri="{FF2B5EF4-FFF2-40B4-BE49-F238E27FC236}">
              <a16:creationId xmlns:a16="http://schemas.microsoft.com/office/drawing/2014/main" id="{59D28A50-1C62-4700-920F-B9FDE43D837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43" name="Text Box 2">
          <a:extLst>
            <a:ext uri="{FF2B5EF4-FFF2-40B4-BE49-F238E27FC236}">
              <a16:creationId xmlns:a16="http://schemas.microsoft.com/office/drawing/2014/main" id="{ACF9F5E4-7C79-4957-A1D6-DC99DC718B7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44" name="Text Box 3">
          <a:extLst>
            <a:ext uri="{FF2B5EF4-FFF2-40B4-BE49-F238E27FC236}">
              <a16:creationId xmlns:a16="http://schemas.microsoft.com/office/drawing/2014/main" id="{010454F0-76A4-478A-B2BD-7488A5CDD72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45" name="Text Box 4">
          <a:extLst>
            <a:ext uri="{FF2B5EF4-FFF2-40B4-BE49-F238E27FC236}">
              <a16:creationId xmlns:a16="http://schemas.microsoft.com/office/drawing/2014/main" id="{2072C674-1D8B-4EE4-A64A-775684DFED3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46" name="Text Box 5">
          <a:extLst>
            <a:ext uri="{FF2B5EF4-FFF2-40B4-BE49-F238E27FC236}">
              <a16:creationId xmlns:a16="http://schemas.microsoft.com/office/drawing/2014/main" id="{D9674B8D-34C5-438C-8E3A-953719FE4A6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47" name="Text Box 2">
          <a:extLst>
            <a:ext uri="{FF2B5EF4-FFF2-40B4-BE49-F238E27FC236}">
              <a16:creationId xmlns:a16="http://schemas.microsoft.com/office/drawing/2014/main" id="{9DC2086A-E90B-4F5D-85E2-7C6B80D8D02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48" name="Text Box 3">
          <a:extLst>
            <a:ext uri="{FF2B5EF4-FFF2-40B4-BE49-F238E27FC236}">
              <a16:creationId xmlns:a16="http://schemas.microsoft.com/office/drawing/2014/main" id="{1E25B43C-AB6F-419B-99B3-DA387C24A42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49" name="Text Box 4">
          <a:extLst>
            <a:ext uri="{FF2B5EF4-FFF2-40B4-BE49-F238E27FC236}">
              <a16:creationId xmlns:a16="http://schemas.microsoft.com/office/drawing/2014/main" id="{873EB7EB-32A6-4628-857C-5A4DBDD4D99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50" name="Text Box 5">
          <a:extLst>
            <a:ext uri="{FF2B5EF4-FFF2-40B4-BE49-F238E27FC236}">
              <a16:creationId xmlns:a16="http://schemas.microsoft.com/office/drawing/2014/main" id="{77F72967-27B3-4D30-ABC4-9660219AD31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51" name="Text Box 2">
          <a:extLst>
            <a:ext uri="{FF2B5EF4-FFF2-40B4-BE49-F238E27FC236}">
              <a16:creationId xmlns:a16="http://schemas.microsoft.com/office/drawing/2014/main" id="{E78B2E74-A410-48A4-ADC2-A743D3A18B3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52" name="Text Box 3">
          <a:extLst>
            <a:ext uri="{FF2B5EF4-FFF2-40B4-BE49-F238E27FC236}">
              <a16:creationId xmlns:a16="http://schemas.microsoft.com/office/drawing/2014/main" id="{34796EC2-CBAD-4D7E-9B75-AB7243E484F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53" name="Text Box 4">
          <a:extLst>
            <a:ext uri="{FF2B5EF4-FFF2-40B4-BE49-F238E27FC236}">
              <a16:creationId xmlns:a16="http://schemas.microsoft.com/office/drawing/2014/main" id="{9CFC05C6-4316-4299-8E8C-493FAEA6D93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54" name="Text Box 5">
          <a:extLst>
            <a:ext uri="{FF2B5EF4-FFF2-40B4-BE49-F238E27FC236}">
              <a16:creationId xmlns:a16="http://schemas.microsoft.com/office/drawing/2014/main" id="{3A6FE6E8-D7F3-4054-B158-BFA7AD1DD19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55" name="Text Box 2">
          <a:extLst>
            <a:ext uri="{FF2B5EF4-FFF2-40B4-BE49-F238E27FC236}">
              <a16:creationId xmlns:a16="http://schemas.microsoft.com/office/drawing/2014/main" id="{B485EB4C-CA26-48C9-90F1-B53BDE53CB3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56" name="Text Box 3">
          <a:extLst>
            <a:ext uri="{FF2B5EF4-FFF2-40B4-BE49-F238E27FC236}">
              <a16:creationId xmlns:a16="http://schemas.microsoft.com/office/drawing/2014/main" id="{C5DF7507-DB71-4C49-A41F-3EA2D0FA856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57" name="Text Box 4">
          <a:extLst>
            <a:ext uri="{FF2B5EF4-FFF2-40B4-BE49-F238E27FC236}">
              <a16:creationId xmlns:a16="http://schemas.microsoft.com/office/drawing/2014/main" id="{0D0D1936-B65E-439E-B099-A6EE639B35F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58" name="Text Box 5">
          <a:extLst>
            <a:ext uri="{FF2B5EF4-FFF2-40B4-BE49-F238E27FC236}">
              <a16:creationId xmlns:a16="http://schemas.microsoft.com/office/drawing/2014/main" id="{2E09F441-3C04-44E1-9FEC-5F24178B769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59" name="Text Box 2">
          <a:extLst>
            <a:ext uri="{FF2B5EF4-FFF2-40B4-BE49-F238E27FC236}">
              <a16:creationId xmlns:a16="http://schemas.microsoft.com/office/drawing/2014/main" id="{755BF5C9-F2EA-4055-AC7B-D57626D7ECE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60" name="Text Box 3">
          <a:extLst>
            <a:ext uri="{FF2B5EF4-FFF2-40B4-BE49-F238E27FC236}">
              <a16:creationId xmlns:a16="http://schemas.microsoft.com/office/drawing/2014/main" id="{01F0FA0D-806E-409A-B9DB-EC3B45CD47E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61" name="Text Box 4">
          <a:extLst>
            <a:ext uri="{FF2B5EF4-FFF2-40B4-BE49-F238E27FC236}">
              <a16:creationId xmlns:a16="http://schemas.microsoft.com/office/drawing/2014/main" id="{7D777ED3-9E02-4D02-ACE9-D6F8BC1915C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62" name="Text Box 5">
          <a:extLst>
            <a:ext uri="{FF2B5EF4-FFF2-40B4-BE49-F238E27FC236}">
              <a16:creationId xmlns:a16="http://schemas.microsoft.com/office/drawing/2014/main" id="{E1246BAB-D4FC-425D-BEB0-83BDA3DB318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63" name="Text Box 2">
          <a:extLst>
            <a:ext uri="{FF2B5EF4-FFF2-40B4-BE49-F238E27FC236}">
              <a16:creationId xmlns:a16="http://schemas.microsoft.com/office/drawing/2014/main" id="{33397777-40BF-4DEB-B5E3-39B5D43D525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64" name="Text Box 3">
          <a:extLst>
            <a:ext uri="{FF2B5EF4-FFF2-40B4-BE49-F238E27FC236}">
              <a16:creationId xmlns:a16="http://schemas.microsoft.com/office/drawing/2014/main" id="{86F9AF96-A8A9-4B6B-99D0-A6034DB5711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65" name="Text Box 4">
          <a:extLst>
            <a:ext uri="{FF2B5EF4-FFF2-40B4-BE49-F238E27FC236}">
              <a16:creationId xmlns:a16="http://schemas.microsoft.com/office/drawing/2014/main" id="{39695F69-43C7-4A76-AA50-9A5665545DF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66" name="Text Box 5">
          <a:extLst>
            <a:ext uri="{FF2B5EF4-FFF2-40B4-BE49-F238E27FC236}">
              <a16:creationId xmlns:a16="http://schemas.microsoft.com/office/drawing/2014/main" id="{545DB27F-3CDD-4C3D-AFD2-F7CC3AC7677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67" name="Text Box 2">
          <a:extLst>
            <a:ext uri="{FF2B5EF4-FFF2-40B4-BE49-F238E27FC236}">
              <a16:creationId xmlns:a16="http://schemas.microsoft.com/office/drawing/2014/main" id="{39ADA169-B92C-4AF6-A3E8-2ACB386F596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68" name="Text Box 3">
          <a:extLst>
            <a:ext uri="{FF2B5EF4-FFF2-40B4-BE49-F238E27FC236}">
              <a16:creationId xmlns:a16="http://schemas.microsoft.com/office/drawing/2014/main" id="{229635C8-3AE8-4E2C-82CD-2A7D7E55393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69" name="Text Box 4">
          <a:extLst>
            <a:ext uri="{FF2B5EF4-FFF2-40B4-BE49-F238E27FC236}">
              <a16:creationId xmlns:a16="http://schemas.microsoft.com/office/drawing/2014/main" id="{A11047E1-F677-4369-AA80-FA8AE1F8530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70" name="Text Box 5">
          <a:extLst>
            <a:ext uri="{FF2B5EF4-FFF2-40B4-BE49-F238E27FC236}">
              <a16:creationId xmlns:a16="http://schemas.microsoft.com/office/drawing/2014/main" id="{5A52BA45-7BCC-4AE0-B1B8-9ECDAAC6BC4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71" name="Text Box 2">
          <a:extLst>
            <a:ext uri="{FF2B5EF4-FFF2-40B4-BE49-F238E27FC236}">
              <a16:creationId xmlns:a16="http://schemas.microsoft.com/office/drawing/2014/main" id="{89405808-520B-47A9-A2A6-51C0169549A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72" name="Text Box 3">
          <a:extLst>
            <a:ext uri="{FF2B5EF4-FFF2-40B4-BE49-F238E27FC236}">
              <a16:creationId xmlns:a16="http://schemas.microsoft.com/office/drawing/2014/main" id="{48ECF0AF-2852-4F51-A355-6C9877734C8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73" name="Text Box 4">
          <a:extLst>
            <a:ext uri="{FF2B5EF4-FFF2-40B4-BE49-F238E27FC236}">
              <a16:creationId xmlns:a16="http://schemas.microsoft.com/office/drawing/2014/main" id="{D0024471-B247-42FD-B6B1-D39DB1B55E5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74" name="Text Box 5">
          <a:extLst>
            <a:ext uri="{FF2B5EF4-FFF2-40B4-BE49-F238E27FC236}">
              <a16:creationId xmlns:a16="http://schemas.microsoft.com/office/drawing/2014/main" id="{24AE34F2-B3AE-425D-8672-29AD3054B7E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75" name="Text Box 2">
          <a:extLst>
            <a:ext uri="{FF2B5EF4-FFF2-40B4-BE49-F238E27FC236}">
              <a16:creationId xmlns:a16="http://schemas.microsoft.com/office/drawing/2014/main" id="{C8B1B98E-E9C2-47F3-9EA2-E1629FC238D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76" name="Text Box 3">
          <a:extLst>
            <a:ext uri="{FF2B5EF4-FFF2-40B4-BE49-F238E27FC236}">
              <a16:creationId xmlns:a16="http://schemas.microsoft.com/office/drawing/2014/main" id="{D02E827F-326D-4340-A537-730A6B73F3E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77" name="Text Box 4">
          <a:extLst>
            <a:ext uri="{FF2B5EF4-FFF2-40B4-BE49-F238E27FC236}">
              <a16:creationId xmlns:a16="http://schemas.microsoft.com/office/drawing/2014/main" id="{96BCB318-4185-4EEE-9ED9-1C94E97A466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78" name="Text Box 5">
          <a:extLst>
            <a:ext uri="{FF2B5EF4-FFF2-40B4-BE49-F238E27FC236}">
              <a16:creationId xmlns:a16="http://schemas.microsoft.com/office/drawing/2014/main" id="{83DCE7D8-808D-4263-9990-AFBC10284AB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79" name="Text Box 2">
          <a:extLst>
            <a:ext uri="{FF2B5EF4-FFF2-40B4-BE49-F238E27FC236}">
              <a16:creationId xmlns:a16="http://schemas.microsoft.com/office/drawing/2014/main" id="{2A13A572-63FF-4BFA-8F1B-DE7D8B92B21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80" name="Text Box 3">
          <a:extLst>
            <a:ext uri="{FF2B5EF4-FFF2-40B4-BE49-F238E27FC236}">
              <a16:creationId xmlns:a16="http://schemas.microsoft.com/office/drawing/2014/main" id="{63288C08-F701-403F-92E9-649B5011383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81" name="Text Box 4">
          <a:extLst>
            <a:ext uri="{FF2B5EF4-FFF2-40B4-BE49-F238E27FC236}">
              <a16:creationId xmlns:a16="http://schemas.microsoft.com/office/drawing/2014/main" id="{C849127D-1720-4912-BCB0-7A5CB0536D2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82" name="Text Box 5">
          <a:extLst>
            <a:ext uri="{FF2B5EF4-FFF2-40B4-BE49-F238E27FC236}">
              <a16:creationId xmlns:a16="http://schemas.microsoft.com/office/drawing/2014/main" id="{13BBD0D7-92AF-405C-AFC0-4D76F7F7084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83" name="Text Box 2">
          <a:extLst>
            <a:ext uri="{FF2B5EF4-FFF2-40B4-BE49-F238E27FC236}">
              <a16:creationId xmlns:a16="http://schemas.microsoft.com/office/drawing/2014/main" id="{C1077921-B03F-44E0-9217-A834DB367C0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84" name="Text Box 3">
          <a:extLst>
            <a:ext uri="{FF2B5EF4-FFF2-40B4-BE49-F238E27FC236}">
              <a16:creationId xmlns:a16="http://schemas.microsoft.com/office/drawing/2014/main" id="{438EB0A8-260C-4612-AF8B-19E24990082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85" name="Text Box 4">
          <a:extLst>
            <a:ext uri="{FF2B5EF4-FFF2-40B4-BE49-F238E27FC236}">
              <a16:creationId xmlns:a16="http://schemas.microsoft.com/office/drawing/2014/main" id="{316B4F72-A2E0-4E44-B722-048A6E3D7C6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86" name="Text Box 5">
          <a:extLst>
            <a:ext uri="{FF2B5EF4-FFF2-40B4-BE49-F238E27FC236}">
              <a16:creationId xmlns:a16="http://schemas.microsoft.com/office/drawing/2014/main" id="{7CDEEC37-596B-4F71-AD58-BEFA0EEB142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87" name="Text Box 2">
          <a:extLst>
            <a:ext uri="{FF2B5EF4-FFF2-40B4-BE49-F238E27FC236}">
              <a16:creationId xmlns:a16="http://schemas.microsoft.com/office/drawing/2014/main" id="{68ABF3D8-F4D7-44A9-86B8-A39B20D8E73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88" name="Text Box 3">
          <a:extLst>
            <a:ext uri="{FF2B5EF4-FFF2-40B4-BE49-F238E27FC236}">
              <a16:creationId xmlns:a16="http://schemas.microsoft.com/office/drawing/2014/main" id="{977DDE06-9901-4DC2-A75C-53CBB4DDD81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89" name="Text Box 4">
          <a:extLst>
            <a:ext uri="{FF2B5EF4-FFF2-40B4-BE49-F238E27FC236}">
              <a16:creationId xmlns:a16="http://schemas.microsoft.com/office/drawing/2014/main" id="{7B8AD98A-E34A-4330-B85F-D6160EC77A6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90" name="Text Box 5">
          <a:extLst>
            <a:ext uri="{FF2B5EF4-FFF2-40B4-BE49-F238E27FC236}">
              <a16:creationId xmlns:a16="http://schemas.microsoft.com/office/drawing/2014/main" id="{2C3F7E27-8A60-467C-B11C-C9E86ABC86F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91" name="Text Box 2">
          <a:extLst>
            <a:ext uri="{FF2B5EF4-FFF2-40B4-BE49-F238E27FC236}">
              <a16:creationId xmlns:a16="http://schemas.microsoft.com/office/drawing/2014/main" id="{805312B9-BD04-4939-9FC9-12779E6990F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92" name="Text Box 3">
          <a:extLst>
            <a:ext uri="{FF2B5EF4-FFF2-40B4-BE49-F238E27FC236}">
              <a16:creationId xmlns:a16="http://schemas.microsoft.com/office/drawing/2014/main" id="{FDB349B9-0D28-43B6-B883-FE8587A9938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93" name="Text Box 4">
          <a:extLst>
            <a:ext uri="{FF2B5EF4-FFF2-40B4-BE49-F238E27FC236}">
              <a16:creationId xmlns:a16="http://schemas.microsoft.com/office/drawing/2014/main" id="{D6796DC9-89FA-41B5-A41D-AD18B9A2676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94" name="Text Box 5">
          <a:extLst>
            <a:ext uri="{FF2B5EF4-FFF2-40B4-BE49-F238E27FC236}">
              <a16:creationId xmlns:a16="http://schemas.microsoft.com/office/drawing/2014/main" id="{9F9B9D85-F372-4CB9-A5C8-ADB2D3CD5F1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95" name="Text Box 2">
          <a:extLst>
            <a:ext uri="{FF2B5EF4-FFF2-40B4-BE49-F238E27FC236}">
              <a16:creationId xmlns:a16="http://schemas.microsoft.com/office/drawing/2014/main" id="{0B1EE079-C60E-4C51-ADAE-16F6AE4D2F2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96" name="Text Box 3">
          <a:extLst>
            <a:ext uri="{FF2B5EF4-FFF2-40B4-BE49-F238E27FC236}">
              <a16:creationId xmlns:a16="http://schemas.microsoft.com/office/drawing/2014/main" id="{551A8141-3FC9-4B1A-B8C3-93935A597EE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97" name="Text Box 4">
          <a:extLst>
            <a:ext uri="{FF2B5EF4-FFF2-40B4-BE49-F238E27FC236}">
              <a16:creationId xmlns:a16="http://schemas.microsoft.com/office/drawing/2014/main" id="{EE55867D-A217-49E2-9E13-A7D91772CD9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98" name="Text Box 5">
          <a:extLst>
            <a:ext uri="{FF2B5EF4-FFF2-40B4-BE49-F238E27FC236}">
              <a16:creationId xmlns:a16="http://schemas.microsoft.com/office/drawing/2014/main" id="{25AA786C-3C5D-40C3-B46C-A4440F5D0E6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19</xdr:row>
      <xdr:rowOff>0</xdr:rowOff>
    </xdr:from>
    <xdr:ext cx="66675" cy="161925"/>
    <xdr:sp macro="" textlink="">
      <xdr:nvSpPr>
        <xdr:cNvPr id="99" name="Text Box 2">
          <a:extLst>
            <a:ext uri="{FF2B5EF4-FFF2-40B4-BE49-F238E27FC236}">
              <a16:creationId xmlns:a16="http://schemas.microsoft.com/office/drawing/2014/main" id="{80F9B4D2-6900-4414-8DB2-BDEA379E43D7}"/>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00" name="Text Box 3">
          <a:extLst>
            <a:ext uri="{FF2B5EF4-FFF2-40B4-BE49-F238E27FC236}">
              <a16:creationId xmlns:a16="http://schemas.microsoft.com/office/drawing/2014/main" id="{F9E9726D-94D7-47F7-A8F1-7ED403E0B3A4}"/>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01" name="Text Box 4">
          <a:extLst>
            <a:ext uri="{FF2B5EF4-FFF2-40B4-BE49-F238E27FC236}">
              <a16:creationId xmlns:a16="http://schemas.microsoft.com/office/drawing/2014/main" id="{AB79C0F4-D974-464D-986B-21CB47C99C36}"/>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02" name="Text Box 5">
          <a:extLst>
            <a:ext uri="{FF2B5EF4-FFF2-40B4-BE49-F238E27FC236}">
              <a16:creationId xmlns:a16="http://schemas.microsoft.com/office/drawing/2014/main" id="{686054E7-27C5-41AA-B0FB-A0E945E728E9}"/>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03" name="Text Box 2">
          <a:extLst>
            <a:ext uri="{FF2B5EF4-FFF2-40B4-BE49-F238E27FC236}">
              <a16:creationId xmlns:a16="http://schemas.microsoft.com/office/drawing/2014/main" id="{5D91559A-14AD-49F4-BCFA-F201E4268985}"/>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04" name="Text Box 3">
          <a:extLst>
            <a:ext uri="{FF2B5EF4-FFF2-40B4-BE49-F238E27FC236}">
              <a16:creationId xmlns:a16="http://schemas.microsoft.com/office/drawing/2014/main" id="{C527F92D-AE84-44A6-BA20-17048C5762C0}"/>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05" name="Text Box 4">
          <a:extLst>
            <a:ext uri="{FF2B5EF4-FFF2-40B4-BE49-F238E27FC236}">
              <a16:creationId xmlns:a16="http://schemas.microsoft.com/office/drawing/2014/main" id="{D19BB7C2-7F34-437E-8C89-108B6C791F82}"/>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06" name="Text Box 5">
          <a:extLst>
            <a:ext uri="{FF2B5EF4-FFF2-40B4-BE49-F238E27FC236}">
              <a16:creationId xmlns:a16="http://schemas.microsoft.com/office/drawing/2014/main" id="{665A4854-89D9-4390-BC48-F05FC5513877}"/>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07" name="Text Box 2">
          <a:extLst>
            <a:ext uri="{FF2B5EF4-FFF2-40B4-BE49-F238E27FC236}">
              <a16:creationId xmlns:a16="http://schemas.microsoft.com/office/drawing/2014/main" id="{F96E349B-131C-4D0E-BD31-0C847A08EF01}"/>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08" name="Text Box 3">
          <a:extLst>
            <a:ext uri="{FF2B5EF4-FFF2-40B4-BE49-F238E27FC236}">
              <a16:creationId xmlns:a16="http://schemas.microsoft.com/office/drawing/2014/main" id="{0A583296-CC8B-4DE7-9D0E-C577C49A7C96}"/>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09" name="Text Box 4">
          <a:extLst>
            <a:ext uri="{FF2B5EF4-FFF2-40B4-BE49-F238E27FC236}">
              <a16:creationId xmlns:a16="http://schemas.microsoft.com/office/drawing/2014/main" id="{1EE9A38C-9365-4F3A-A674-95BEC97EFD1F}"/>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10" name="Text Box 5">
          <a:extLst>
            <a:ext uri="{FF2B5EF4-FFF2-40B4-BE49-F238E27FC236}">
              <a16:creationId xmlns:a16="http://schemas.microsoft.com/office/drawing/2014/main" id="{4D78266F-53FF-4906-9B26-627799330D48}"/>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11" name="Text Box 2">
          <a:extLst>
            <a:ext uri="{FF2B5EF4-FFF2-40B4-BE49-F238E27FC236}">
              <a16:creationId xmlns:a16="http://schemas.microsoft.com/office/drawing/2014/main" id="{48A0801B-C0CC-4024-A11A-B04D357F9381}"/>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12" name="Text Box 3">
          <a:extLst>
            <a:ext uri="{FF2B5EF4-FFF2-40B4-BE49-F238E27FC236}">
              <a16:creationId xmlns:a16="http://schemas.microsoft.com/office/drawing/2014/main" id="{0213EE84-963D-4D35-8DCA-4F85A87E5CCE}"/>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13" name="Text Box 4">
          <a:extLst>
            <a:ext uri="{FF2B5EF4-FFF2-40B4-BE49-F238E27FC236}">
              <a16:creationId xmlns:a16="http://schemas.microsoft.com/office/drawing/2014/main" id="{60AFA49F-1B28-49DD-B981-A06C14B6840A}"/>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19</xdr:row>
      <xdr:rowOff>0</xdr:rowOff>
    </xdr:from>
    <xdr:ext cx="66675" cy="161925"/>
    <xdr:sp macro="" textlink="">
      <xdr:nvSpPr>
        <xdr:cNvPr id="114" name="Text Box 5">
          <a:extLst>
            <a:ext uri="{FF2B5EF4-FFF2-40B4-BE49-F238E27FC236}">
              <a16:creationId xmlns:a16="http://schemas.microsoft.com/office/drawing/2014/main" id="{5519FF08-7F0A-48F9-8D8C-04D3BC786A1F}"/>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16</xdr:row>
      <xdr:rowOff>38100</xdr:rowOff>
    </xdr:from>
    <xdr:ext cx="57150" cy="171450"/>
    <xdr:sp macro="" textlink="">
      <xdr:nvSpPr>
        <xdr:cNvPr id="115" name="Text Box 2">
          <a:extLst>
            <a:ext uri="{FF2B5EF4-FFF2-40B4-BE49-F238E27FC236}">
              <a16:creationId xmlns:a16="http://schemas.microsoft.com/office/drawing/2014/main" id="{CA1CB530-7C57-4A98-A008-FD6E4C4FAE41}"/>
            </a:ext>
          </a:extLst>
        </xdr:cNvPr>
        <xdr:cNvSpPr txBox="1">
          <a:spLocks noChangeArrowheads="1"/>
        </xdr:cNvSpPr>
      </xdr:nvSpPr>
      <xdr:spPr bwMode="auto">
        <a:xfrm>
          <a:off x="4086225" y="51816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19</xdr:row>
      <xdr:rowOff>38100</xdr:rowOff>
    </xdr:from>
    <xdr:ext cx="57150" cy="171450"/>
    <xdr:sp macro="" textlink="">
      <xdr:nvSpPr>
        <xdr:cNvPr id="116" name="Text Box 2">
          <a:extLst>
            <a:ext uri="{FF2B5EF4-FFF2-40B4-BE49-F238E27FC236}">
              <a16:creationId xmlns:a16="http://schemas.microsoft.com/office/drawing/2014/main" id="{52C76AF8-4166-41C6-BCCE-C82C86233DAE}"/>
            </a:ext>
          </a:extLst>
        </xdr:cNvPr>
        <xdr:cNvSpPr txBox="1">
          <a:spLocks noChangeArrowheads="1"/>
        </xdr:cNvSpPr>
      </xdr:nvSpPr>
      <xdr:spPr bwMode="auto">
        <a:xfrm>
          <a:off x="4086225" y="56959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17</xdr:row>
      <xdr:rowOff>38100</xdr:rowOff>
    </xdr:from>
    <xdr:ext cx="57150" cy="171450"/>
    <xdr:sp macro="" textlink="">
      <xdr:nvSpPr>
        <xdr:cNvPr id="117" name="Text Box 2">
          <a:extLst>
            <a:ext uri="{FF2B5EF4-FFF2-40B4-BE49-F238E27FC236}">
              <a16:creationId xmlns:a16="http://schemas.microsoft.com/office/drawing/2014/main" id="{948EF097-B287-4B2C-8A83-EDBB668425DD}"/>
            </a:ext>
          </a:extLst>
        </xdr:cNvPr>
        <xdr:cNvSpPr txBox="1">
          <a:spLocks noChangeArrowheads="1"/>
        </xdr:cNvSpPr>
      </xdr:nvSpPr>
      <xdr:spPr bwMode="auto">
        <a:xfrm>
          <a:off x="4086225" y="5353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20</xdr:row>
      <xdr:rowOff>38100</xdr:rowOff>
    </xdr:from>
    <xdr:ext cx="57150" cy="171450"/>
    <xdr:sp macro="" textlink="">
      <xdr:nvSpPr>
        <xdr:cNvPr id="118" name="Text Box 2">
          <a:extLst>
            <a:ext uri="{FF2B5EF4-FFF2-40B4-BE49-F238E27FC236}">
              <a16:creationId xmlns:a16="http://schemas.microsoft.com/office/drawing/2014/main" id="{95A26039-275C-49C0-911F-C0656A60349D}"/>
            </a:ext>
          </a:extLst>
        </xdr:cNvPr>
        <xdr:cNvSpPr txBox="1">
          <a:spLocks noChangeArrowheads="1"/>
        </xdr:cNvSpPr>
      </xdr:nvSpPr>
      <xdr:spPr bwMode="auto">
        <a:xfrm>
          <a:off x="4086225"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20</xdr:row>
      <xdr:rowOff>38100</xdr:rowOff>
    </xdr:from>
    <xdr:ext cx="57150" cy="171450"/>
    <xdr:sp macro="" textlink="">
      <xdr:nvSpPr>
        <xdr:cNvPr id="119" name="Text Box 2">
          <a:extLst>
            <a:ext uri="{FF2B5EF4-FFF2-40B4-BE49-F238E27FC236}">
              <a16:creationId xmlns:a16="http://schemas.microsoft.com/office/drawing/2014/main" id="{97428BDA-CBEE-4D76-846C-C27CFE411CF3}"/>
            </a:ext>
          </a:extLst>
        </xdr:cNvPr>
        <xdr:cNvSpPr txBox="1">
          <a:spLocks noChangeArrowheads="1"/>
        </xdr:cNvSpPr>
      </xdr:nvSpPr>
      <xdr:spPr bwMode="auto">
        <a:xfrm>
          <a:off x="3581400"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17</xdr:row>
      <xdr:rowOff>0</xdr:rowOff>
    </xdr:from>
    <xdr:to>
      <xdr:col>4</xdr:col>
      <xdr:colOff>76200</xdr:colOff>
      <xdr:row>17</xdr:row>
      <xdr:rowOff>19050</xdr:rowOff>
    </xdr:to>
    <xdr:sp macro="" textlink="">
      <xdr:nvSpPr>
        <xdr:cNvPr id="120" name="Text Box 2">
          <a:extLst>
            <a:ext uri="{FF2B5EF4-FFF2-40B4-BE49-F238E27FC236}">
              <a16:creationId xmlns:a16="http://schemas.microsoft.com/office/drawing/2014/main" id="{27404646-C785-42D1-AFE1-AA4B38D16DC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21" name="Text Box 3">
          <a:extLst>
            <a:ext uri="{FF2B5EF4-FFF2-40B4-BE49-F238E27FC236}">
              <a16:creationId xmlns:a16="http://schemas.microsoft.com/office/drawing/2014/main" id="{4C6209C7-95D0-4684-BF88-9BD7C9CDD11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22" name="Text Box 4">
          <a:extLst>
            <a:ext uri="{FF2B5EF4-FFF2-40B4-BE49-F238E27FC236}">
              <a16:creationId xmlns:a16="http://schemas.microsoft.com/office/drawing/2014/main" id="{4971119E-1AD9-41F5-81D5-AB75EF2070E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23" name="Text Box 5">
          <a:extLst>
            <a:ext uri="{FF2B5EF4-FFF2-40B4-BE49-F238E27FC236}">
              <a16:creationId xmlns:a16="http://schemas.microsoft.com/office/drawing/2014/main" id="{4685F434-225F-4C2B-90DF-691385538ED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24" name="Text Box 2">
          <a:extLst>
            <a:ext uri="{FF2B5EF4-FFF2-40B4-BE49-F238E27FC236}">
              <a16:creationId xmlns:a16="http://schemas.microsoft.com/office/drawing/2014/main" id="{F3F9C237-ED24-4F4C-8CFE-705C7B81E1A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25" name="Text Box 3">
          <a:extLst>
            <a:ext uri="{FF2B5EF4-FFF2-40B4-BE49-F238E27FC236}">
              <a16:creationId xmlns:a16="http://schemas.microsoft.com/office/drawing/2014/main" id="{D0FD82EF-B3D4-4120-837C-E3B27D1AF14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26" name="Text Box 4">
          <a:extLst>
            <a:ext uri="{FF2B5EF4-FFF2-40B4-BE49-F238E27FC236}">
              <a16:creationId xmlns:a16="http://schemas.microsoft.com/office/drawing/2014/main" id="{78CBACCC-0429-4E0D-8625-22A3479FA58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27" name="Text Box 5">
          <a:extLst>
            <a:ext uri="{FF2B5EF4-FFF2-40B4-BE49-F238E27FC236}">
              <a16:creationId xmlns:a16="http://schemas.microsoft.com/office/drawing/2014/main" id="{A3D1A3A4-AC96-4B48-99FF-AF0EBF12FD0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28" name="Text Box 2">
          <a:extLst>
            <a:ext uri="{FF2B5EF4-FFF2-40B4-BE49-F238E27FC236}">
              <a16:creationId xmlns:a16="http://schemas.microsoft.com/office/drawing/2014/main" id="{DC1378C2-4699-47FF-B83B-A3CAA7A543A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29" name="Text Box 3">
          <a:extLst>
            <a:ext uri="{FF2B5EF4-FFF2-40B4-BE49-F238E27FC236}">
              <a16:creationId xmlns:a16="http://schemas.microsoft.com/office/drawing/2014/main" id="{CC6EA2E4-A488-4DB4-AD42-D776A89ABDA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30" name="Text Box 4">
          <a:extLst>
            <a:ext uri="{FF2B5EF4-FFF2-40B4-BE49-F238E27FC236}">
              <a16:creationId xmlns:a16="http://schemas.microsoft.com/office/drawing/2014/main" id="{D219C51B-F744-411D-A812-4A3EA5DC7C2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31" name="Text Box 5">
          <a:extLst>
            <a:ext uri="{FF2B5EF4-FFF2-40B4-BE49-F238E27FC236}">
              <a16:creationId xmlns:a16="http://schemas.microsoft.com/office/drawing/2014/main" id="{97C38DBA-C065-478B-9813-B327F122C77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32" name="Text Box 2">
          <a:extLst>
            <a:ext uri="{FF2B5EF4-FFF2-40B4-BE49-F238E27FC236}">
              <a16:creationId xmlns:a16="http://schemas.microsoft.com/office/drawing/2014/main" id="{F0EBBB07-A1DB-45FF-8F89-2798B0DD730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33" name="Text Box 3">
          <a:extLst>
            <a:ext uri="{FF2B5EF4-FFF2-40B4-BE49-F238E27FC236}">
              <a16:creationId xmlns:a16="http://schemas.microsoft.com/office/drawing/2014/main" id="{16948B58-4E7D-4BB5-8EE3-FC84FA9E550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34" name="Text Box 4">
          <a:extLst>
            <a:ext uri="{FF2B5EF4-FFF2-40B4-BE49-F238E27FC236}">
              <a16:creationId xmlns:a16="http://schemas.microsoft.com/office/drawing/2014/main" id="{14FF76DA-200A-4CE7-B7EE-44BB26B28D1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35" name="Text Box 5">
          <a:extLst>
            <a:ext uri="{FF2B5EF4-FFF2-40B4-BE49-F238E27FC236}">
              <a16:creationId xmlns:a16="http://schemas.microsoft.com/office/drawing/2014/main" id="{4F14FE43-E1AB-4441-80CC-A49E459506F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36" name="Text Box 2">
          <a:extLst>
            <a:ext uri="{FF2B5EF4-FFF2-40B4-BE49-F238E27FC236}">
              <a16:creationId xmlns:a16="http://schemas.microsoft.com/office/drawing/2014/main" id="{416DF9AC-BC6B-4FC5-A76E-A2397064B0B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37" name="Text Box 3">
          <a:extLst>
            <a:ext uri="{FF2B5EF4-FFF2-40B4-BE49-F238E27FC236}">
              <a16:creationId xmlns:a16="http://schemas.microsoft.com/office/drawing/2014/main" id="{62EA1C5F-6F51-4CC3-8034-89306DD7371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38" name="Text Box 4">
          <a:extLst>
            <a:ext uri="{FF2B5EF4-FFF2-40B4-BE49-F238E27FC236}">
              <a16:creationId xmlns:a16="http://schemas.microsoft.com/office/drawing/2014/main" id="{2FA08CF6-031D-435E-9982-19BB93DEDC8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39" name="Text Box 5">
          <a:extLst>
            <a:ext uri="{FF2B5EF4-FFF2-40B4-BE49-F238E27FC236}">
              <a16:creationId xmlns:a16="http://schemas.microsoft.com/office/drawing/2014/main" id="{959A3BB8-7CF1-4993-A226-7676E3E07E8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40" name="Text Box 2">
          <a:extLst>
            <a:ext uri="{FF2B5EF4-FFF2-40B4-BE49-F238E27FC236}">
              <a16:creationId xmlns:a16="http://schemas.microsoft.com/office/drawing/2014/main" id="{6F46BE68-6A87-4447-AF16-0BD18EC1200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41" name="Text Box 3">
          <a:extLst>
            <a:ext uri="{FF2B5EF4-FFF2-40B4-BE49-F238E27FC236}">
              <a16:creationId xmlns:a16="http://schemas.microsoft.com/office/drawing/2014/main" id="{70A5701A-0218-418C-BE84-49B5AD5C9FA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42" name="Text Box 4">
          <a:extLst>
            <a:ext uri="{FF2B5EF4-FFF2-40B4-BE49-F238E27FC236}">
              <a16:creationId xmlns:a16="http://schemas.microsoft.com/office/drawing/2014/main" id="{6025D561-35D6-4237-B91C-8FD697DC9FC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43" name="Text Box 5">
          <a:extLst>
            <a:ext uri="{FF2B5EF4-FFF2-40B4-BE49-F238E27FC236}">
              <a16:creationId xmlns:a16="http://schemas.microsoft.com/office/drawing/2014/main" id="{BF0E0072-AE39-44B3-8736-3609442E650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44" name="Text Box 2">
          <a:extLst>
            <a:ext uri="{FF2B5EF4-FFF2-40B4-BE49-F238E27FC236}">
              <a16:creationId xmlns:a16="http://schemas.microsoft.com/office/drawing/2014/main" id="{9D7990BB-C1FE-4000-9542-73068795321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45" name="Text Box 3">
          <a:extLst>
            <a:ext uri="{FF2B5EF4-FFF2-40B4-BE49-F238E27FC236}">
              <a16:creationId xmlns:a16="http://schemas.microsoft.com/office/drawing/2014/main" id="{E62231F3-4761-4A27-B9E8-5A089B9EFA6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46" name="Text Box 4">
          <a:extLst>
            <a:ext uri="{FF2B5EF4-FFF2-40B4-BE49-F238E27FC236}">
              <a16:creationId xmlns:a16="http://schemas.microsoft.com/office/drawing/2014/main" id="{D2A9E5F8-3714-48AE-9EC8-340C143E5EC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47" name="Text Box 5">
          <a:extLst>
            <a:ext uri="{FF2B5EF4-FFF2-40B4-BE49-F238E27FC236}">
              <a16:creationId xmlns:a16="http://schemas.microsoft.com/office/drawing/2014/main" id="{EBBE13A1-1E55-4B95-8745-6CF176E2B56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48" name="Text Box 2">
          <a:extLst>
            <a:ext uri="{FF2B5EF4-FFF2-40B4-BE49-F238E27FC236}">
              <a16:creationId xmlns:a16="http://schemas.microsoft.com/office/drawing/2014/main" id="{A80C767F-E586-403C-A141-2A6BB7C9C77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49" name="Text Box 3">
          <a:extLst>
            <a:ext uri="{FF2B5EF4-FFF2-40B4-BE49-F238E27FC236}">
              <a16:creationId xmlns:a16="http://schemas.microsoft.com/office/drawing/2014/main" id="{A2C9BE99-EEB3-4E2C-A2D6-C3179113390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50" name="Text Box 4">
          <a:extLst>
            <a:ext uri="{FF2B5EF4-FFF2-40B4-BE49-F238E27FC236}">
              <a16:creationId xmlns:a16="http://schemas.microsoft.com/office/drawing/2014/main" id="{0659C2F2-B7E4-4CCE-B9B5-88BDBC69180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51" name="Text Box 5">
          <a:extLst>
            <a:ext uri="{FF2B5EF4-FFF2-40B4-BE49-F238E27FC236}">
              <a16:creationId xmlns:a16="http://schemas.microsoft.com/office/drawing/2014/main" id="{4FA5E82E-B3BD-4663-A5BA-D8099314C5F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52" name="Text Box 2">
          <a:extLst>
            <a:ext uri="{FF2B5EF4-FFF2-40B4-BE49-F238E27FC236}">
              <a16:creationId xmlns:a16="http://schemas.microsoft.com/office/drawing/2014/main" id="{AE9B1CC7-EBE0-4D8F-9B52-0D463C47E49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53" name="Text Box 3">
          <a:extLst>
            <a:ext uri="{FF2B5EF4-FFF2-40B4-BE49-F238E27FC236}">
              <a16:creationId xmlns:a16="http://schemas.microsoft.com/office/drawing/2014/main" id="{EF4DE633-4B3D-4C39-9E1A-E84C36E2C85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54" name="Text Box 4">
          <a:extLst>
            <a:ext uri="{FF2B5EF4-FFF2-40B4-BE49-F238E27FC236}">
              <a16:creationId xmlns:a16="http://schemas.microsoft.com/office/drawing/2014/main" id="{D1AC4681-4DF2-4E59-9562-902B974ACCE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55" name="Text Box 5">
          <a:extLst>
            <a:ext uri="{FF2B5EF4-FFF2-40B4-BE49-F238E27FC236}">
              <a16:creationId xmlns:a16="http://schemas.microsoft.com/office/drawing/2014/main" id="{1D82FA73-5C9F-4444-8433-5023A5CE1F8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56" name="Text Box 2">
          <a:extLst>
            <a:ext uri="{FF2B5EF4-FFF2-40B4-BE49-F238E27FC236}">
              <a16:creationId xmlns:a16="http://schemas.microsoft.com/office/drawing/2014/main" id="{5C505281-6F1D-44B8-A8B7-090C9BD341D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57" name="Text Box 3">
          <a:extLst>
            <a:ext uri="{FF2B5EF4-FFF2-40B4-BE49-F238E27FC236}">
              <a16:creationId xmlns:a16="http://schemas.microsoft.com/office/drawing/2014/main" id="{5B01FC08-ED27-485E-94F1-F97CD41C9A5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58" name="Text Box 4">
          <a:extLst>
            <a:ext uri="{FF2B5EF4-FFF2-40B4-BE49-F238E27FC236}">
              <a16:creationId xmlns:a16="http://schemas.microsoft.com/office/drawing/2014/main" id="{E3995628-6F1E-4C0D-B441-24D71F3D74B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59" name="Text Box 5">
          <a:extLst>
            <a:ext uri="{FF2B5EF4-FFF2-40B4-BE49-F238E27FC236}">
              <a16:creationId xmlns:a16="http://schemas.microsoft.com/office/drawing/2014/main" id="{DA546352-17E2-4CC3-9C4C-3584E584B36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60" name="Text Box 2">
          <a:extLst>
            <a:ext uri="{FF2B5EF4-FFF2-40B4-BE49-F238E27FC236}">
              <a16:creationId xmlns:a16="http://schemas.microsoft.com/office/drawing/2014/main" id="{585C5806-16B8-4FE0-B10F-C93381F6A01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61" name="Text Box 3">
          <a:extLst>
            <a:ext uri="{FF2B5EF4-FFF2-40B4-BE49-F238E27FC236}">
              <a16:creationId xmlns:a16="http://schemas.microsoft.com/office/drawing/2014/main" id="{FFB31EAE-6E27-4161-897F-32F932152DB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62" name="Text Box 4">
          <a:extLst>
            <a:ext uri="{FF2B5EF4-FFF2-40B4-BE49-F238E27FC236}">
              <a16:creationId xmlns:a16="http://schemas.microsoft.com/office/drawing/2014/main" id="{4217F089-8CE0-484A-BB99-2BE363CA096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63" name="Text Box 5">
          <a:extLst>
            <a:ext uri="{FF2B5EF4-FFF2-40B4-BE49-F238E27FC236}">
              <a16:creationId xmlns:a16="http://schemas.microsoft.com/office/drawing/2014/main" id="{15234AA0-4B37-4556-86C5-8C4DC1DDEC2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64" name="Text Box 2">
          <a:extLst>
            <a:ext uri="{FF2B5EF4-FFF2-40B4-BE49-F238E27FC236}">
              <a16:creationId xmlns:a16="http://schemas.microsoft.com/office/drawing/2014/main" id="{E797394B-9D05-4F63-B6D4-1D2BC329224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65" name="Text Box 3">
          <a:extLst>
            <a:ext uri="{FF2B5EF4-FFF2-40B4-BE49-F238E27FC236}">
              <a16:creationId xmlns:a16="http://schemas.microsoft.com/office/drawing/2014/main" id="{72C8238A-E9DD-4393-9FBF-3243CD38DC2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66" name="Text Box 4">
          <a:extLst>
            <a:ext uri="{FF2B5EF4-FFF2-40B4-BE49-F238E27FC236}">
              <a16:creationId xmlns:a16="http://schemas.microsoft.com/office/drawing/2014/main" id="{0F6DD177-2064-4B61-8A94-4D3B1C69E7B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67" name="Text Box 5">
          <a:extLst>
            <a:ext uri="{FF2B5EF4-FFF2-40B4-BE49-F238E27FC236}">
              <a16:creationId xmlns:a16="http://schemas.microsoft.com/office/drawing/2014/main" id="{0AED984F-7C3E-44B5-95EB-A46727294E8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68" name="Text Box 2">
          <a:extLst>
            <a:ext uri="{FF2B5EF4-FFF2-40B4-BE49-F238E27FC236}">
              <a16:creationId xmlns:a16="http://schemas.microsoft.com/office/drawing/2014/main" id="{FCA95170-4EF9-4A3B-A8EB-F28184D0948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69" name="Text Box 3">
          <a:extLst>
            <a:ext uri="{FF2B5EF4-FFF2-40B4-BE49-F238E27FC236}">
              <a16:creationId xmlns:a16="http://schemas.microsoft.com/office/drawing/2014/main" id="{F1154256-4B46-45D0-93EC-113F412598A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70" name="Text Box 4">
          <a:extLst>
            <a:ext uri="{FF2B5EF4-FFF2-40B4-BE49-F238E27FC236}">
              <a16:creationId xmlns:a16="http://schemas.microsoft.com/office/drawing/2014/main" id="{9B0B1533-2054-4AC3-A6DD-A0CD739B322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71" name="Text Box 5">
          <a:extLst>
            <a:ext uri="{FF2B5EF4-FFF2-40B4-BE49-F238E27FC236}">
              <a16:creationId xmlns:a16="http://schemas.microsoft.com/office/drawing/2014/main" id="{3DE3ABB6-1867-4725-BC60-3A420CB019A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72" name="Text Box 2">
          <a:extLst>
            <a:ext uri="{FF2B5EF4-FFF2-40B4-BE49-F238E27FC236}">
              <a16:creationId xmlns:a16="http://schemas.microsoft.com/office/drawing/2014/main" id="{E3182E16-BF8D-4B48-9833-B123193C8B1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73" name="Text Box 3">
          <a:extLst>
            <a:ext uri="{FF2B5EF4-FFF2-40B4-BE49-F238E27FC236}">
              <a16:creationId xmlns:a16="http://schemas.microsoft.com/office/drawing/2014/main" id="{A8A15A2E-5C3A-4B91-9C48-71A4A8F96E8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74" name="Text Box 4">
          <a:extLst>
            <a:ext uri="{FF2B5EF4-FFF2-40B4-BE49-F238E27FC236}">
              <a16:creationId xmlns:a16="http://schemas.microsoft.com/office/drawing/2014/main" id="{05BE04C8-2F99-418B-B82E-4D8E49E6143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75" name="Text Box 5">
          <a:extLst>
            <a:ext uri="{FF2B5EF4-FFF2-40B4-BE49-F238E27FC236}">
              <a16:creationId xmlns:a16="http://schemas.microsoft.com/office/drawing/2014/main" id="{3390BF9B-132E-4114-9B48-80013DFE550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76" name="Text Box 2">
          <a:extLst>
            <a:ext uri="{FF2B5EF4-FFF2-40B4-BE49-F238E27FC236}">
              <a16:creationId xmlns:a16="http://schemas.microsoft.com/office/drawing/2014/main" id="{80F2F9AC-090B-45C1-90CA-681434AC4F4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77" name="Text Box 3">
          <a:extLst>
            <a:ext uri="{FF2B5EF4-FFF2-40B4-BE49-F238E27FC236}">
              <a16:creationId xmlns:a16="http://schemas.microsoft.com/office/drawing/2014/main" id="{475137CC-6093-4C18-9110-193B8207DBF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78" name="Text Box 4">
          <a:extLst>
            <a:ext uri="{FF2B5EF4-FFF2-40B4-BE49-F238E27FC236}">
              <a16:creationId xmlns:a16="http://schemas.microsoft.com/office/drawing/2014/main" id="{B4CCD2D1-D50A-4F4A-A8ED-F7822065F1C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79" name="Text Box 5">
          <a:extLst>
            <a:ext uri="{FF2B5EF4-FFF2-40B4-BE49-F238E27FC236}">
              <a16:creationId xmlns:a16="http://schemas.microsoft.com/office/drawing/2014/main" id="{6A4F152D-C098-4D2E-ACED-F5BE5BFD458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80" name="Text Box 2">
          <a:extLst>
            <a:ext uri="{FF2B5EF4-FFF2-40B4-BE49-F238E27FC236}">
              <a16:creationId xmlns:a16="http://schemas.microsoft.com/office/drawing/2014/main" id="{B29EAC80-4134-4F2B-9E3C-E3A6F47B2AE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81" name="Text Box 3">
          <a:extLst>
            <a:ext uri="{FF2B5EF4-FFF2-40B4-BE49-F238E27FC236}">
              <a16:creationId xmlns:a16="http://schemas.microsoft.com/office/drawing/2014/main" id="{86138C4E-F591-4098-BCB2-77A01A714CF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82" name="Text Box 4">
          <a:extLst>
            <a:ext uri="{FF2B5EF4-FFF2-40B4-BE49-F238E27FC236}">
              <a16:creationId xmlns:a16="http://schemas.microsoft.com/office/drawing/2014/main" id="{9D413199-CE1F-4F3E-B868-E14A37F8486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83" name="Text Box 5">
          <a:extLst>
            <a:ext uri="{FF2B5EF4-FFF2-40B4-BE49-F238E27FC236}">
              <a16:creationId xmlns:a16="http://schemas.microsoft.com/office/drawing/2014/main" id="{5188C9FC-819E-4CA6-B473-33108A359EA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84" name="Text Box 2">
          <a:extLst>
            <a:ext uri="{FF2B5EF4-FFF2-40B4-BE49-F238E27FC236}">
              <a16:creationId xmlns:a16="http://schemas.microsoft.com/office/drawing/2014/main" id="{C913A38A-EFB0-4555-B8A4-DB7457BF785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85" name="Text Box 3">
          <a:extLst>
            <a:ext uri="{FF2B5EF4-FFF2-40B4-BE49-F238E27FC236}">
              <a16:creationId xmlns:a16="http://schemas.microsoft.com/office/drawing/2014/main" id="{09D49779-7C65-4A96-A7B3-04A6C38AECF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86" name="Text Box 4">
          <a:extLst>
            <a:ext uri="{FF2B5EF4-FFF2-40B4-BE49-F238E27FC236}">
              <a16:creationId xmlns:a16="http://schemas.microsoft.com/office/drawing/2014/main" id="{7D9BDF23-E9F2-4C44-AC4E-A9352E9A42B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87" name="Text Box 5">
          <a:extLst>
            <a:ext uri="{FF2B5EF4-FFF2-40B4-BE49-F238E27FC236}">
              <a16:creationId xmlns:a16="http://schemas.microsoft.com/office/drawing/2014/main" id="{0CA76B65-B378-4A64-87C2-22C5529C2AC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88" name="Text Box 2">
          <a:extLst>
            <a:ext uri="{FF2B5EF4-FFF2-40B4-BE49-F238E27FC236}">
              <a16:creationId xmlns:a16="http://schemas.microsoft.com/office/drawing/2014/main" id="{E847E969-923D-4C80-BE35-D2053FA092A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89" name="Text Box 3">
          <a:extLst>
            <a:ext uri="{FF2B5EF4-FFF2-40B4-BE49-F238E27FC236}">
              <a16:creationId xmlns:a16="http://schemas.microsoft.com/office/drawing/2014/main" id="{69C2EC49-018E-4EE7-A719-DE23BC03F92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90" name="Text Box 4">
          <a:extLst>
            <a:ext uri="{FF2B5EF4-FFF2-40B4-BE49-F238E27FC236}">
              <a16:creationId xmlns:a16="http://schemas.microsoft.com/office/drawing/2014/main" id="{3C5C0C0C-8229-41B5-BD07-E5CB3A611EB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91" name="Text Box 5">
          <a:extLst>
            <a:ext uri="{FF2B5EF4-FFF2-40B4-BE49-F238E27FC236}">
              <a16:creationId xmlns:a16="http://schemas.microsoft.com/office/drawing/2014/main" id="{181EDF39-5CDD-4BB6-A358-91D1F12C8A7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92" name="Text Box 2">
          <a:extLst>
            <a:ext uri="{FF2B5EF4-FFF2-40B4-BE49-F238E27FC236}">
              <a16:creationId xmlns:a16="http://schemas.microsoft.com/office/drawing/2014/main" id="{07A4CAD3-CD3C-4CB1-839F-C0A8BCC73D8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93" name="Text Box 3">
          <a:extLst>
            <a:ext uri="{FF2B5EF4-FFF2-40B4-BE49-F238E27FC236}">
              <a16:creationId xmlns:a16="http://schemas.microsoft.com/office/drawing/2014/main" id="{5FC1ABB9-2F62-44AC-8103-26EBD88FC6B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94" name="Text Box 4">
          <a:extLst>
            <a:ext uri="{FF2B5EF4-FFF2-40B4-BE49-F238E27FC236}">
              <a16:creationId xmlns:a16="http://schemas.microsoft.com/office/drawing/2014/main" id="{45FC35DD-6887-4769-BE87-CA0D3D44E9F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19050</xdr:rowOff>
    </xdr:to>
    <xdr:sp macro="" textlink="">
      <xdr:nvSpPr>
        <xdr:cNvPr id="195" name="Text Box 5">
          <a:extLst>
            <a:ext uri="{FF2B5EF4-FFF2-40B4-BE49-F238E27FC236}">
              <a16:creationId xmlns:a16="http://schemas.microsoft.com/office/drawing/2014/main" id="{BFAA84D0-56E7-4203-B2E9-E53502D6AEB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oneCellAnchor>
    <xdr:from>
      <xdr:col>7</xdr:col>
      <xdr:colOff>0</xdr:colOff>
      <xdr:row>16</xdr:row>
      <xdr:rowOff>0</xdr:rowOff>
    </xdr:from>
    <xdr:ext cx="66675" cy="161925"/>
    <xdr:sp macro="" textlink="">
      <xdr:nvSpPr>
        <xdr:cNvPr id="2" name="Text Box 2">
          <a:extLst>
            <a:ext uri="{FF2B5EF4-FFF2-40B4-BE49-F238E27FC236}">
              <a16:creationId xmlns:a16="http://schemas.microsoft.com/office/drawing/2014/main" id="{468C0549-6E19-4F68-8AB1-AEAE6078A3D9}"/>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3" name="Text Box 3">
          <a:extLst>
            <a:ext uri="{FF2B5EF4-FFF2-40B4-BE49-F238E27FC236}">
              <a16:creationId xmlns:a16="http://schemas.microsoft.com/office/drawing/2014/main" id="{085CF56B-90AA-414C-B936-63DC00181815}"/>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4" name="Text Box 4">
          <a:extLst>
            <a:ext uri="{FF2B5EF4-FFF2-40B4-BE49-F238E27FC236}">
              <a16:creationId xmlns:a16="http://schemas.microsoft.com/office/drawing/2014/main" id="{F4EB8645-A6A7-426B-802A-01A164C41CB6}"/>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5" name="Text Box 5">
          <a:extLst>
            <a:ext uri="{FF2B5EF4-FFF2-40B4-BE49-F238E27FC236}">
              <a16:creationId xmlns:a16="http://schemas.microsoft.com/office/drawing/2014/main" id="{6769AA7A-4E04-4CEA-8960-7FDC47830507}"/>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6" name="Text Box 2">
          <a:extLst>
            <a:ext uri="{FF2B5EF4-FFF2-40B4-BE49-F238E27FC236}">
              <a16:creationId xmlns:a16="http://schemas.microsoft.com/office/drawing/2014/main" id="{88051CF5-73E0-4050-93EC-B0CDC65373A3}"/>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7" name="Text Box 3">
          <a:extLst>
            <a:ext uri="{FF2B5EF4-FFF2-40B4-BE49-F238E27FC236}">
              <a16:creationId xmlns:a16="http://schemas.microsoft.com/office/drawing/2014/main" id="{6E99171C-FB52-488C-8E11-50A50829C411}"/>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8" name="Text Box 4">
          <a:extLst>
            <a:ext uri="{FF2B5EF4-FFF2-40B4-BE49-F238E27FC236}">
              <a16:creationId xmlns:a16="http://schemas.microsoft.com/office/drawing/2014/main" id="{0340B996-83BF-41E0-9199-618686618188}"/>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9" name="Text Box 5">
          <a:extLst>
            <a:ext uri="{FF2B5EF4-FFF2-40B4-BE49-F238E27FC236}">
              <a16:creationId xmlns:a16="http://schemas.microsoft.com/office/drawing/2014/main" id="{5E870AE9-36E8-47FC-8802-1A2E4AAD014D}"/>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10" name="Text Box 2">
          <a:extLst>
            <a:ext uri="{FF2B5EF4-FFF2-40B4-BE49-F238E27FC236}">
              <a16:creationId xmlns:a16="http://schemas.microsoft.com/office/drawing/2014/main" id="{F17C1947-438A-4A2E-AC9B-9851C9C10C54}"/>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11" name="Text Box 3">
          <a:extLst>
            <a:ext uri="{FF2B5EF4-FFF2-40B4-BE49-F238E27FC236}">
              <a16:creationId xmlns:a16="http://schemas.microsoft.com/office/drawing/2014/main" id="{2D36A1E4-0789-4088-BE4E-188C5EE7B13E}"/>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12" name="Text Box 4">
          <a:extLst>
            <a:ext uri="{FF2B5EF4-FFF2-40B4-BE49-F238E27FC236}">
              <a16:creationId xmlns:a16="http://schemas.microsoft.com/office/drawing/2014/main" id="{EEA0DB6C-D710-4876-BE37-DC3781823A62}"/>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13" name="Text Box 5">
          <a:extLst>
            <a:ext uri="{FF2B5EF4-FFF2-40B4-BE49-F238E27FC236}">
              <a16:creationId xmlns:a16="http://schemas.microsoft.com/office/drawing/2014/main" id="{B49BF189-D297-45A3-9B9E-7470896CF7C2}"/>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14" name="Text Box 2">
          <a:extLst>
            <a:ext uri="{FF2B5EF4-FFF2-40B4-BE49-F238E27FC236}">
              <a16:creationId xmlns:a16="http://schemas.microsoft.com/office/drawing/2014/main" id="{EC6029A9-A53E-4548-BF51-AF2EE5E0D22B}"/>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15" name="Text Box 3">
          <a:extLst>
            <a:ext uri="{FF2B5EF4-FFF2-40B4-BE49-F238E27FC236}">
              <a16:creationId xmlns:a16="http://schemas.microsoft.com/office/drawing/2014/main" id="{8FF156B5-6DF1-4B03-A8E4-92751A74CD8B}"/>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16" name="Text Box 4">
          <a:extLst>
            <a:ext uri="{FF2B5EF4-FFF2-40B4-BE49-F238E27FC236}">
              <a16:creationId xmlns:a16="http://schemas.microsoft.com/office/drawing/2014/main" id="{1E0ED275-5287-4BD4-93EC-3DE029BA42ED}"/>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16</xdr:row>
      <xdr:rowOff>0</xdr:rowOff>
    </xdr:from>
    <xdr:ext cx="66675" cy="161925"/>
    <xdr:sp macro="" textlink="">
      <xdr:nvSpPr>
        <xdr:cNvPr id="17" name="Text Box 5">
          <a:extLst>
            <a:ext uri="{FF2B5EF4-FFF2-40B4-BE49-F238E27FC236}">
              <a16:creationId xmlns:a16="http://schemas.microsoft.com/office/drawing/2014/main" id="{0356009C-889B-463A-BCED-384901AB96EF}"/>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13</xdr:row>
      <xdr:rowOff>38100</xdr:rowOff>
    </xdr:from>
    <xdr:ext cx="57150" cy="171450"/>
    <xdr:sp macro="" textlink="">
      <xdr:nvSpPr>
        <xdr:cNvPr id="18" name="Text Box 2">
          <a:extLst>
            <a:ext uri="{FF2B5EF4-FFF2-40B4-BE49-F238E27FC236}">
              <a16:creationId xmlns:a16="http://schemas.microsoft.com/office/drawing/2014/main" id="{727274E0-EA3D-42F7-A4EF-C8D02DB3E62B}"/>
            </a:ext>
          </a:extLst>
        </xdr:cNvPr>
        <xdr:cNvSpPr txBox="1">
          <a:spLocks noChangeArrowheads="1"/>
        </xdr:cNvSpPr>
      </xdr:nvSpPr>
      <xdr:spPr bwMode="auto">
        <a:xfrm>
          <a:off x="3651250" y="68516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16</xdr:row>
      <xdr:rowOff>38100</xdr:rowOff>
    </xdr:from>
    <xdr:ext cx="57150" cy="171450"/>
    <xdr:sp macro="" textlink="">
      <xdr:nvSpPr>
        <xdr:cNvPr id="19" name="Text Box 2">
          <a:extLst>
            <a:ext uri="{FF2B5EF4-FFF2-40B4-BE49-F238E27FC236}">
              <a16:creationId xmlns:a16="http://schemas.microsoft.com/office/drawing/2014/main" id="{6F780AA2-27B5-4391-9198-64784BA28FF2}"/>
            </a:ext>
          </a:extLst>
        </xdr:cNvPr>
        <xdr:cNvSpPr txBox="1">
          <a:spLocks noChangeArrowheads="1"/>
        </xdr:cNvSpPr>
      </xdr:nvSpPr>
      <xdr:spPr bwMode="auto">
        <a:xfrm>
          <a:off x="3651250" y="7385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14</xdr:row>
      <xdr:rowOff>38100</xdr:rowOff>
    </xdr:from>
    <xdr:ext cx="57150" cy="171450"/>
    <xdr:sp macro="" textlink="">
      <xdr:nvSpPr>
        <xdr:cNvPr id="20" name="Text Box 2">
          <a:extLst>
            <a:ext uri="{FF2B5EF4-FFF2-40B4-BE49-F238E27FC236}">
              <a16:creationId xmlns:a16="http://schemas.microsoft.com/office/drawing/2014/main" id="{DF2700B4-EAC5-472C-8215-CBEAC21FCE4D}"/>
            </a:ext>
          </a:extLst>
        </xdr:cNvPr>
        <xdr:cNvSpPr txBox="1">
          <a:spLocks noChangeArrowheads="1"/>
        </xdr:cNvSpPr>
      </xdr:nvSpPr>
      <xdr:spPr bwMode="auto">
        <a:xfrm>
          <a:off x="3651250" y="70294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17</xdr:row>
      <xdr:rowOff>38100</xdr:rowOff>
    </xdr:from>
    <xdr:ext cx="57150" cy="171450"/>
    <xdr:sp macro="" textlink="">
      <xdr:nvSpPr>
        <xdr:cNvPr id="21" name="Text Box 2">
          <a:extLst>
            <a:ext uri="{FF2B5EF4-FFF2-40B4-BE49-F238E27FC236}">
              <a16:creationId xmlns:a16="http://schemas.microsoft.com/office/drawing/2014/main" id="{23014B4A-483D-4719-AB0E-730CBC5E5D2D}"/>
            </a:ext>
          </a:extLst>
        </xdr:cNvPr>
        <xdr:cNvSpPr txBox="1">
          <a:spLocks noChangeArrowheads="1"/>
        </xdr:cNvSpPr>
      </xdr:nvSpPr>
      <xdr:spPr bwMode="auto">
        <a:xfrm>
          <a:off x="365125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38100</xdr:colOff>
      <xdr:row>17</xdr:row>
      <xdr:rowOff>38100</xdr:rowOff>
    </xdr:from>
    <xdr:ext cx="57150" cy="171450"/>
    <xdr:sp macro="" textlink="">
      <xdr:nvSpPr>
        <xdr:cNvPr id="22" name="Text Box 2">
          <a:extLst>
            <a:ext uri="{FF2B5EF4-FFF2-40B4-BE49-F238E27FC236}">
              <a16:creationId xmlns:a16="http://schemas.microsoft.com/office/drawing/2014/main" id="{4432ED63-4D82-479D-81EC-B6FE7A1C6E67}"/>
            </a:ext>
          </a:extLst>
        </xdr:cNvPr>
        <xdr:cNvSpPr txBox="1">
          <a:spLocks noChangeArrowheads="1"/>
        </xdr:cNvSpPr>
      </xdr:nvSpPr>
      <xdr:spPr bwMode="auto">
        <a:xfrm>
          <a:off x="86360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7</xdr:col>
      <xdr:colOff>0</xdr:colOff>
      <xdr:row>14</xdr:row>
      <xdr:rowOff>0</xdr:rowOff>
    </xdr:from>
    <xdr:to>
      <xdr:col>7</xdr:col>
      <xdr:colOff>76200</xdr:colOff>
      <xdr:row>14</xdr:row>
      <xdr:rowOff>19050</xdr:rowOff>
    </xdr:to>
    <xdr:sp macro="" textlink="">
      <xdr:nvSpPr>
        <xdr:cNvPr id="23" name="Text Box 2">
          <a:extLst>
            <a:ext uri="{FF2B5EF4-FFF2-40B4-BE49-F238E27FC236}">
              <a16:creationId xmlns:a16="http://schemas.microsoft.com/office/drawing/2014/main" id="{059ABA85-7C91-465C-B859-798A77F3EFA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24" name="Text Box 3">
          <a:extLst>
            <a:ext uri="{FF2B5EF4-FFF2-40B4-BE49-F238E27FC236}">
              <a16:creationId xmlns:a16="http://schemas.microsoft.com/office/drawing/2014/main" id="{6CDF9196-6426-4ADA-97D3-6EAE4E17B7E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25" name="Text Box 4">
          <a:extLst>
            <a:ext uri="{FF2B5EF4-FFF2-40B4-BE49-F238E27FC236}">
              <a16:creationId xmlns:a16="http://schemas.microsoft.com/office/drawing/2014/main" id="{3C053FBF-13FC-4C5E-AE7E-942A6DD2F1B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26" name="Text Box 5">
          <a:extLst>
            <a:ext uri="{FF2B5EF4-FFF2-40B4-BE49-F238E27FC236}">
              <a16:creationId xmlns:a16="http://schemas.microsoft.com/office/drawing/2014/main" id="{D4F24D09-3D74-43B2-BBD2-F1DAE5483F6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27" name="Text Box 2">
          <a:extLst>
            <a:ext uri="{FF2B5EF4-FFF2-40B4-BE49-F238E27FC236}">
              <a16:creationId xmlns:a16="http://schemas.microsoft.com/office/drawing/2014/main" id="{EA1F6D73-FA1D-47A0-907B-7EF2BABA651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28" name="Text Box 3">
          <a:extLst>
            <a:ext uri="{FF2B5EF4-FFF2-40B4-BE49-F238E27FC236}">
              <a16:creationId xmlns:a16="http://schemas.microsoft.com/office/drawing/2014/main" id="{CD0BE81B-9911-4B3E-BEDB-044CA638202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29" name="Text Box 4">
          <a:extLst>
            <a:ext uri="{FF2B5EF4-FFF2-40B4-BE49-F238E27FC236}">
              <a16:creationId xmlns:a16="http://schemas.microsoft.com/office/drawing/2014/main" id="{20DE174C-F66E-4DCF-8DD0-D454A1B093A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30" name="Text Box 5">
          <a:extLst>
            <a:ext uri="{FF2B5EF4-FFF2-40B4-BE49-F238E27FC236}">
              <a16:creationId xmlns:a16="http://schemas.microsoft.com/office/drawing/2014/main" id="{81442E42-7B8D-4B6D-8344-E3E1A4B1110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31" name="Text Box 2">
          <a:extLst>
            <a:ext uri="{FF2B5EF4-FFF2-40B4-BE49-F238E27FC236}">
              <a16:creationId xmlns:a16="http://schemas.microsoft.com/office/drawing/2014/main" id="{728115E0-B2D4-4BE5-80E3-7F243DAF340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32" name="Text Box 3">
          <a:extLst>
            <a:ext uri="{FF2B5EF4-FFF2-40B4-BE49-F238E27FC236}">
              <a16:creationId xmlns:a16="http://schemas.microsoft.com/office/drawing/2014/main" id="{986BB2C7-07E2-45FF-93FB-4FCAB397728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33" name="Text Box 4">
          <a:extLst>
            <a:ext uri="{FF2B5EF4-FFF2-40B4-BE49-F238E27FC236}">
              <a16:creationId xmlns:a16="http://schemas.microsoft.com/office/drawing/2014/main" id="{3EFDF73C-82D6-445D-9593-18B1324FF03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34" name="Text Box 5">
          <a:extLst>
            <a:ext uri="{FF2B5EF4-FFF2-40B4-BE49-F238E27FC236}">
              <a16:creationId xmlns:a16="http://schemas.microsoft.com/office/drawing/2014/main" id="{CB11972C-1CCD-4C8F-9276-FB218C7686F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35" name="Text Box 2">
          <a:extLst>
            <a:ext uri="{FF2B5EF4-FFF2-40B4-BE49-F238E27FC236}">
              <a16:creationId xmlns:a16="http://schemas.microsoft.com/office/drawing/2014/main" id="{F942A137-AAD0-4D44-961A-4A68D2B32C7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36" name="Text Box 3">
          <a:extLst>
            <a:ext uri="{FF2B5EF4-FFF2-40B4-BE49-F238E27FC236}">
              <a16:creationId xmlns:a16="http://schemas.microsoft.com/office/drawing/2014/main" id="{DCF2C544-4D58-4078-B53E-FBE220F3A63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37" name="Text Box 4">
          <a:extLst>
            <a:ext uri="{FF2B5EF4-FFF2-40B4-BE49-F238E27FC236}">
              <a16:creationId xmlns:a16="http://schemas.microsoft.com/office/drawing/2014/main" id="{93738678-74C5-4ACC-9DB1-08C5F93A13F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38" name="Text Box 5">
          <a:extLst>
            <a:ext uri="{FF2B5EF4-FFF2-40B4-BE49-F238E27FC236}">
              <a16:creationId xmlns:a16="http://schemas.microsoft.com/office/drawing/2014/main" id="{9C8B07A6-E6B9-4949-8943-BBE4D9B5F05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39" name="Text Box 2">
          <a:extLst>
            <a:ext uri="{FF2B5EF4-FFF2-40B4-BE49-F238E27FC236}">
              <a16:creationId xmlns:a16="http://schemas.microsoft.com/office/drawing/2014/main" id="{0FAB07C7-8E85-40EB-B762-3ADB72C98BF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40" name="Text Box 3">
          <a:extLst>
            <a:ext uri="{FF2B5EF4-FFF2-40B4-BE49-F238E27FC236}">
              <a16:creationId xmlns:a16="http://schemas.microsoft.com/office/drawing/2014/main" id="{8F1932D1-3E1A-4FC2-96F6-4AC70E3669A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41" name="Text Box 4">
          <a:extLst>
            <a:ext uri="{FF2B5EF4-FFF2-40B4-BE49-F238E27FC236}">
              <a16:creationId xmlns:a16="http://schemas.microsoft.com/office/drawing/2014/main" id="{AAD7C735-6466-4748-86BB-781D108849D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42" name="Text Box 5">
          <a:extLst>
            <a:ext uri="{FF2B5EF4-FFF2-40B4-BE49-F238E27FC236}">
              <a16:creationId xmlns:a16="http://schemas.microsoft.com/office/drawing/2014/main" id="{E8CAE98C-C171-4B8A-A8F7-8EE3A8A2677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43" name="Text Box 2">
          <a:extLst>
            <a:ext uri="{FF2B5EF4-FFF2-40B4-BE49-F238E27FC236}">
              <a16:creationId xmlns:a16="http://schemas.microsoft.com/office/drawing/2014/main" id="{39796683-BEA2-47B8-99E8-30C0EB880A4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44" name="Text Box 3">
          <a:extLst>
            <a:ext uri="{FF2B5EF4-FFF2-40B4-BE49-F238E27FC236}">
              <a16:creationId xmlns:a16="http://schemas.microsoft.com/office/drawing/2014/main" id="{BA77EA67-D9B3-46CB-9F84-C25FAB722FE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45" name="Text Box 4">
          <a:extLst>
            <a:ext uri="{FF2B5EF4-FFF2-40B4-BE49-F238E27FC236}">
              <a16:creationId xmlns:a16="http://schemas.microsoft.com/office/drawing/2014/main" id="{936C0011-BF14-4124-BE64-51035D8CD15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46" name="Text Box 5">
          <a:extLst>
            <a:ext uri="{FF2B5EF4-FFF2-40B4-BE49-F238E27FC236}">
              <a16:creationId xmlns:a16="http://schemas.microsoft.com/office/drawing/2014/main" id="{EAF1F169-FC6A-451F-83E9-F1F83D4349A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47" name="Text Box 2">
          <a:extLst>
            <a:ext uri="{FF2B5EF4-FFF2-40B4-BE49-F238E27FC236}">
              <a16:creationId xmlns:a16="http://schemas.microsoft.com/office/drawing/2014/main" id="{5C23FDD8-DDB5-4C19-9DA2-367037E5733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48" name="Text Box 3">
          <a:extLst>
            <a:ext uri="{FF2B5EF4-FFF2-40B4-BE49-F238E27FC236}">
              <a16:creationId xmlns:a16="http://schemas.microsoft.com/office/drawing/2014/main" id="{53B24BAD-9050-4512-A7AA-1ADA31C934A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49" name="Text Box 4">
          <a:extLst>
            <a:ext uri="{FF2B5EF4-FFF2-40B4-BE49-F238E27FC236}">
              <a16:creationId xmlns:a16="http://schemas.microsoft.com/office/drawing/2014/main" id="{DD52D64C-ED13-4A17-A195-7E3B2C12851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50" name="Text Box 5">
          <a:extLst>
            <a:ext uri="{FF2B5EF4-FFF2-40B4-BE49-F238E27FC236}">
              <a16:creationId xmlns:a16="http://schemas.microsoft.com/office/drawing/2014/main" id="{08B6751D-A72B-4F87-956E-BBD04F4F1FF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51" name="Text Box 2">
          <a:extLst>
            <a:ext uri="{FF2B5EF4-FFF2-40B4-BE49-F238E27FC236}">
              <a16:creationId xmlns:a16="http://schemas.microsoft.com/office/drawing/2014/main" id="{F3A5BDEF-3267-475A-817C-A8381F9EB33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52" name="Text Box 3">
          <a:extLst>
            <a:ext uri="{FF2B5EF4-FFF2-40B4-BE49-F238E27FC236}">
              <a16:creationId xmlns:a16="http://schemas.microsoft.com/office/drawing/2014/main" id="{9632924F-A6F7-42B7-B6D2-F672797B82D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53" name="Text Box 4">
          <a:extLst>
            <a:ext uri="{FF2B5EF4-FFF2-40B4-BE49-F238E27FC236}">
              <a16:creationId xmlns:a16="http://schemas.microsoft.com/office/drawing/2014/main" id="{9AFE50FD-C030-4D31-9A8D-B2D033764CF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54" name="Text Box 5">
          <a:extLst>
            <a:ext uri="{FF2B5EF4-FFF2-40B4-BE49-F238E27FC236}">
              <a16:creationId xmlns:a16="http://schemas.microsoft.com/office/drawing/2014/main" id="{CF4CE27B-A0FB-417E-9863-A17931CEFF0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55" name="Text Box 2">
          <a:extLst>
            <a:ext uri="{FF2B5EF4-FFF2-40B4-BE49-F238E27FC236}">
              <a16:creationId xmlns:a16="http://schemas.microsoft.com/office/drawing/2014/main" id="{1A32B390-9FD1-4D94-B3E5-5415FA57EF3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56" name="Text Box 3">
          <a:extLst>
            <a:ext uri="{FF2B5EF4-FFF2-40B4-BE49-F238E27FC236}">
              <a16:creationId xmlns:a16="http://schemas.microsoft.com/office/drawing/2014/main" id="{D75AC9E9-9550-4C4F-8DE8-CCF2401EBCB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57" name="Text Box 4">
          <a:extLst>
            <a:ext uri="{FF2B5EF4-FFF2-40B4-BE49-F238E27FC236}">
              <a16:creationId xmlns:a16="http://schemas.microsoft.com/office/drawing/2014/main" id="{BF79F6A3-BA3A-468D-80B6-B15CC0925BE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58" name="Text Box 5">
          <a:extLst>
            <a:ext uri="{FF2B5EF4-FFF2-40B4-BE49-F238E27FC236}">
              <a16:creationId xmlns:a16="http://schemas.microsoft.com/office/drawing/2014/main" id="{A7057D7C-4CF3-44A3-95F6-55113699760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59" name="Text Box 2">
          <a:extLst>
            <a:ext uri="{FF2B5EF4-FFF2-40B4-BE49-F238E27FC236}">
              <a16:creationId xmlns:a16="http://schemas.microsoft.com/office/drawing/2014/main" id="{671459E7-16FD-4528-B3D6-982B1D57579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60" name="Text Box 3">
          <a:extLst>
            <a:ext uri="{FF2B5EF4-FFF2-40B4-BE49-F238E27FC236}">
              <a16:creationId xmlns:a16="http://schemas.microsoft.com/office/drawing/2014/main" id="{505D63AF-29C7-45DC-B277-AAE275F7E3A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61" name="Text Box 4">
          <a:extLst>
            <a:ext uri="{FF2B5EF4-FFF2-40B4-BE49-F238E27FC236}">
              <a16:creationId xmlns:a16="http://schemas.microsoft.com/office/drawing/2014/main" id="{60DD8A88-4605-4C8A-966D-438548B7BC8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62" name="Text Box 5">
          <a:extLst>
            <a:ext uri="{FF2B5EF4-FFF2-40B4-BE49-F238E27FC236}">
              <a16:creationId xmlns:a16="http://schemas.microsoft.com/office/drawing/2014/main" id="{3A883C01-E02F-4206-8FBE-9B1F326F5B2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63" name="Text Box 2">
          <a:extLst>
            <a:ext uri="{FF2B5EF4-FFF2-40B4-BE49-F238E27FC236}">
              <a16:creationId xmlns:a16="http://schemas.microsoft.com/office/drawing/2014/main" id="{CB308763-AF0B-4E7E-9270-7C7B9EB6F5A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64" name="Text Box 3">
          <a:extLst>
            <a:ext uri="{FF2B5EF4-FFF2-40B4-BE49-F238E27FC236}">
              <a16:creationId xmlns:a16="http://schemas.microsoft.com/office/drawing/2014/main" id="{68D46F16-2050-487F-8A64-BF01E231F56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65" name="Text Box 4">
          <a:extLst>
            <a:ext uri="{FF2B5EF4-FFF2-40B4-BE49-F238E27FC236}">
              <a16:creationId xmlns:a16="http://schemas.microsoft.com/office/drawing/2014/main" id="{DA926E0E-C6C0-4B0E-917D-32CFF0B556A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66" name="Text Box 5">
          <a:extLst>
            <a:ext uri="{FF2B5EF4-FFF2-40B4-BE49-F238E27FC236}">
              <a16:creationId xmlns:a16="http://schemas.microsoft.com/office/drawing/2014/main" id="{DBE3D99D-948C-4C21-B521-265B2C76596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67" name="Text Box 2">
          <a:extLst>
            <a:ext uri="{FF2B5EF4-FFF2-40B4-BE49-F238E27FC236}">
              <a16:creationId xmlns:a16="http://schemas.microsoft.com/office/drawing/2014/main" id="{1AD3C908-1C4C-448B-BE30-47C0F8EC82D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68" name="Text Box 3">
          <a:extLst>
            <a:ext uri="{FF2B5EF4-FFF2-40B4-BE49-F238E27FC236}">
              <a16:creationId xmlns:a16="http://schemas.microsoft.com/office/drawing/2014/main" id="{51E6E6EF-6B2A-475F-8B8D-D5466A12FC9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69" name="Text Box 4">
          <a:extLst>
            <a:ext uri="{FF2B5EF4-FFF2-40B4-BE49-F238E27FC236}">
              <a16:creationId xmlns:a16="http://schemas.microsoft.com/office/drawing/2014/main" id="{B2E4CB62-17A5-4D99-875B-7BE33BB6505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70" name="Text Box 5">
          <a:extLst>
            <a:ext uri="{FF2B5EF4-FFF2-40B4-BE49-F238E27FC236}">
              <a16:creationId xmlns:a16="http://schemas.microsoft.com/office/drawing/2014/main" id="{A4201C65-543C-4598-9878-09282649304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71" name="Text Box 2">
          <a:extLst>
            <a:ext uri="{FF2B5EF4-FFF2-40B4-BE49-F238E27FC236}">
              <a16:creationId xmlns:a16="http://schemas.microsoft.com/office/drawing/2014/main" id="{63D8ABFE-FE2F-4F62-9E87-55486A664D4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72" name="Text Box 3">
          <a:extLst>
            <a:ext uri="{FF2B5EF4-FFF2-40B4-BE49-F238E27FC236}">
              <a16:creationId xmlns:a16="http://schemas.microsoft.com/office/drawing/2014/main" id="{5F83D41D-D74D-455E-A699-133B13085F9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73" name="Text Box 4">
          <a:extLst>
            <a:ext uri="{FF2B5EF4-FFF2-40B4-BE49-F238E27FC236}">
              <a16:creationId xmlns:a16="http://schemas.microsoft.com/office/drawing/2014/main" id="{E3596A27-190D-45C1-80B2-7C311C1B22D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74" name="Text Box 5">
          <a:extLst>
            <a:ext uri="{FF2B5EF4-FFF2-40B4-BE49-F238E27FC236}">
              <a16:creationId xmlns:a16="http://schemas.microsoft.com/office/drawing/2014/main" id="{8679F686-A421-4ADA-9D0F-B034F9554A6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75" name="Text Box 2">
          <a:extLst>
            <a:ext uri="{FF2B5EF4-FFF2-40B4-BE49-F238E27FC236}">
              <a16:creationId xmlns:a16="http://schemas.microsoft.com/office/drawing/2014/main" id="{D9E2A7E4-F39D-4818-9D84-CA0AD1401D2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76" name="Text Box 3">
          <a:extLst>
            <a:ext uri="{FF2B5EF4-FFF2-40B4-BE49-F238E27FC236}">
              <a16:creationId xmlns:a16="http://schemas.microsoft.com/office/drawing/2014/main" id="{8C121A20-3184-4474-AE23-794E10A2C9C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77" name="Text Box 4">
          <a:extLst>
            <a:ext uri="{FF2B5EF4-FFF2-40B4-BE49-F238E27FC236}">
              <a16:creationId xmlns:a16="http://schemas.microsoft.com/office/drawing/2014/main" id="{CF3C08AE-EDD5-4E0B-BB11-B23AA29466C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78" name="Text Box 5">
          <a:extLst>
            <a:ext uri="{FF2B5EF4-FFF2-40B4-BE49-F238E27FC236}">
              <a16:creationId xmlns:a16="http://schemas.microsoft.com/office/drawing/2014/main" id="{1F54CD4F-0188-4CC2-90C0-EA7FFB3D666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79" name="Text Box 2">
          <a:extLst>
            <a:ext uri="{FF2B5EF4-FFF2-40B4-BE49-F238E27FC236}">
              <a16:creationId xmlns:a16="http://schemas.microsoft.com/office/drawing/2014/main" id="{1D6E3147-898C-45CE-8612-94C55DB5340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80" name="Text Box 3">
          <a:extLst>
            <a:ext uri="{FF2B5EF4-FFF2-40B4-BE49-F238E27FC236}">
              <a16:creationId xmlns:a16="http://schemas.microsoft.com/office/drawing/2014/main" id="{6337B9F8-2EDA-4950-9971-FF73DD2909C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81" name="Text Box 4">
          <a:extLst>
            <a:ext uri="{FF2B5EF4-FFF2-40B4-BE49-F238E27FC236}">
              <a16:creationId xmlns:a16="http://schemas.microsoft.com/office/drawing/2014/main" id="{C825E2F2-7AF9-461B-BDB0-0745688052A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82" name="Text Box 5">
          <a:extLst>
            <a:ext uri="{FF2B5EF4-FFF2-40B4-BE49-F238E27FC236}">
              <a16:creationId xmlns:a16="http://schemas.microsoft.com/office/drawing/2014/main" id="{48183027-43F1-4467-B009-924DEC138E2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83" name="Text Box 2">
          <a:extLst>
            <a:ext uri="{FF2B5EF4-FFF2-40B4-BE49-F238E27FC236}">
              <a16:creationId xmlns:a16="http://schemas.microsoft.com/office/drawing/2014/main" id="{62ABABBD-2649-490B-B8A2-A3F6C725F8F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84" name="Text Box 3">
          <a:extLst>
            <a:ext uri="{FF2B5EF4-FFF2-40B4-BE49-F238E27FC236}">
              <a16:creationId xmlns:a16="http://schemas.microsoft.com/office/drawing/2014/main" id="{AE032AD0-679B-49ED-A5EB-A3C8DD55278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85" name="Text Box 4">
          <a:extLst>
            <a:ext uri="{FF2B5EF4-FFF2-40B4-BE49-F238E27FC236}">
              <a16:creationId xmlns:a16="http://schemas.microsoft.com/office/drawing/2014/main" id="{1856C8E5-44F6-4C87-AFB9-E9CB26219B2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86" name="Text Box 5">
          <a:extLst>
            <a:ext uri="{FF2B5EF4-FFF2-40B4-BE49-F238E27FC236}">
              <a16:creationId xmlns:a16="http://schemas.microsoft.com/office/drawing/2014/main" id="{0D952FB9-F0D4-4785-A22C-852319F73D3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87" name="Text Box 2">
          <a:extLst>
            <a:ext uri="{FF2B5EF4-FFF2-40B4-BE49-F238E27FC236}">
              <a16:creationId xmlns:a16="http://schemas.microsoft.com/office/drawing/2014/main" id="{7E8465A0-8193-484C-8465-0A29DFFDFC9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88" name="Text Box 3">
          <a:extLst>
            <a:ext uri="{FF2B5EF4-FFF2-40B4-BE49-F238E27FC236}">
              <a16:creationId xmlns:a16="http://schemas.microsoft.com/office/drawing/2014/main" id="{5B269A99-B274-48DE-BA40-09C1CEA1EDA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89" name="Text Box 4">
          <a:extLst>
            <a:ext uri="{FF2B5EF4-FFF2-40B4-BE49-F238E27FC236}">
              <a16:creationId xmlns:a16="http://schemas.microsoft.com/office/drawing/2014/main" id="{4912B8C3-0419-409F-B0F9-31082B15DC7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90" name="Text Box 5">
          <a:extLst>
            <a:ext uri="{FF2B5EF4-FFF2-40B4-BE49-F238E27FC236}">
              <a16:creationId xmlns:a16="http://schemas.microsoft.com/office/drawing/2014/main" id="{6FA8DEC7-91E0-422A-A88D-3CB83E8DF89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91" name="Text Box 2">
          <a:extLst>
            <a:ext uri="{FF2B5EF4-FFF2-40B4-BE49-F238E27FC236}">
              <a16:creationId xmlns:a16="http://schemas.microsoft.com/office/drawing/2014/main" id="{A878E551-4236-459D-8921-F7327D12F3C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92" name="Text Box 3">
          <a:extLst>
            <a:ext uri="{FF2B5EF4-FFF2-40B4-BE49-F238E27FC236}">
              <a16:creationId xmlns:a16="http://schemas.microsoft.com/office/drawing/2014/main" id="{677362A8-3007-4A79-B59C-5A3F94AE144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93" name="Text Box 4">
          <a:extLst>
            <a:ext uri="{FF2B5EF4-FFF2-40B4-BE49-F238E27FC236}">
              <a16:creationId xmlns:a16="http://schemas.microsoft.com/office/drawing/2014/main" id="{135BCCA1-6263-4434-A212-CC48DDEBDE1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94" name="Text Box 5">
          <a:extLst>
            <a:ext uri="{FF2B5EF4-FFF2-40B4-BE49-F238E27FC236}">
              <a16:creationId xmlns:a16="http://schemas.microsoft.com/office/drawing/2014/main" id="{F15A3B44-5371-461C-B46B-5BC7E2B44B1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95" name="Text Box 2">
          <a:extLst>
            <a:ext uri="{FF2B5EF4-FFF2-40B4-BE49-F238E27FC236}">
              <a16:creationId xmlns:a16="http://schemas.microsoft.com/office/drawing/2014/main" id="{67C0A934-DFCD-4E20-9F43-AB2ECCD3A8F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96" name="Text Box 3">
          <a:extLst>
            <a:ext uri="{FF2B5EF4-FFF2-40B4-BE49-F238E27FC236}">
              <a16:creationId xmlns:a16="http://schemas.microsoft.com/office/drawing/2014/main" id="{B0590E7C-D56D-47D2-ACBA-F0180980C66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97" name="Text Box 4">
          <a:extLst>
            <a:ext uri="{FF2B5EF4-FFF2-40B4-BE49-F238E27FC236}">
              <a16:creationId xmlns:a16="http://schemas.microsoft.com/office/drawing/2014/main" id="{095A412F-2809-4AD1-AED2-7CABA55FBC2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76200</xdr:colOff>
      <xdr:row>14</xdr:row>
      <xdr:rowOff>19050</xdr:rowOff>
    </xdr:to>
    <xdr:sp macro="" textlink="">
      <xdr:nvSpPr>
        <xdr:cNvPr id="98" name="Text Box 5">
          <a:extLst>
            <a:ext uri="{FF2B5EF4-FFF2-40B4-BE49-F238E27FC236}">
              <a16:creationId xmlns:a16="http://schemas.microsoft.com/office/drawing/2014/main" id="{1E311CC0-4467-4642-8F51-406D384CB25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16</xdr:row>
      <xdr:rowOff>0</xdr:rowOff>
    </xdr:from>
    <xdr:ext cx="66675" cy="161925"/>
    <xdr:sp macro="" textlink="">
      <xdr:nvSpPr>
        <xdr:cNvPr id="99" name="Text Box 2">
          <a:extLst>
            <a:ext uri="{FF2B5EF4-FFF2-40B4-BE49-F238E27FC236}">
              <a16:creationId xmlns:a16="http://schemas.microsoft.com/office/drawing/2014/main" id="{85B8D077-4BC9-4957-9D86-A2812D35F33C}"/>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00" name="Text Box 3">
          <a:extLst>
            <a:ext uri="{FF2B5EF4-FFF2-40B4-BE49-F238E27FC236}">
              <a16:creationId xmlns:a16="http://schemas.microsoft.com/office/drawing/2014/main" id="{C9F86C98-FBFC-4DBC-B2C4-E00B7152C0A5}"/>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01" name="Text Box 4">
          <a:extLst>
            <a:ext uri="{FF2B5EF4-FFF2-40B4-BE49-F238E27FC236}">
              <a16:creationId xmlns:a16="http://schemas.microsoft.com/office/drawing/2014/main" id="{955756E8-1FCE-4E64-984A-2D4B85EB1BB4}"/>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02" name="Text Box 5">
          <a:extLst>
            <a:ext uri="{FF2B5EF4-FFF2-40B4-BE49-F238E27FC236}">
              <a16:creationId xmlns:a16="http://schemas.microsoft.com/office/drawing/2014/main" id="{9B8367D1-9418-4F1D-B0B9-3510CD2AC212}"/>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03" name="Text Box 2">
          <a:extLst>
            <a:ext uri="{FF2B5EF4-FFF2-40B4-BE49-F238E27FC236}">
              <a16:creationId xmlns:a16="http://schemas.microsoft.com/office/drawing/2014/main" id="{09AD39F4-9656-4FB2-8505-FB9FB32CE929}"/>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04" name="Text Box 3">
          <a:extLst>
            <a:ext uri="{FF2B5EF4-FFF2-40B4-BE49-F238E27FC236}">
              <a16:creationId xmlns:a16="http://schemas.microsoft.com/office/drawing/2014/main" id="{C99E9987-E8E1-4882-8737-E53FBF534852}"/>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05" name="Text Box 4">
          <a:extLst>
            <a:ext uri="{FF2B5EF4-FFF2-40B4-BE49-F238E27FC236}">
              <a16:creationId xmlns:a16="http://schemas.microsoft.com/office/drawing/2014/main" id="{E5900C40-C401-495B-8018-CC6C9835F864}"/>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06" name="Text Box 5">
          <a:extLst>
            <a:ext uri="{FF2B5EF4-FFF2-40B4-BE49-F238E27FC236}">
              <a16:creationId xmlns:a16="http://schemas.microsoft.com/office/drawing/2014/main" id="{19056C23-E321-4105-AFFF-4D7CEC591576}"/>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07" name="Text Box 2">
          <a:extLst>
            <a:ext uri="{FF2B5EF4-FFF2-40B4-BE49-F238E27FC236}">
              <a16:creationId xmlns:a16="http://schemas.microsoft.com/office/drawing/2014/main" id="{FED23057-FD19-426D-8BBD-689E0433EEAB}"/>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08" name="Text Box 3">
          <a:extLst>
            <a:ext uri="{FF2B5EF4-FFF2-40B4-BE49-F238E27FC236}">
              <a16:creationId xmlns:a16="http://schemas.microsoft.com/office/drawing/2014/main" id="{950B92F1-BA28-472B-B7BB-BD9FE506C863}"/>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09" name="Text Box 4">
          <a:extLst>
            <a:ext uri="{FF2B5EF4-FFF2-40B4-BE49-F238E27FC236}">
              <a16:creationId xmlns:a16="http://schemas.microsoft.com/office/drawing/2014/main" id="{20DBBEAC-789A-43D6-932F-65011EDBA0A1}"/>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10" name="Text Box 5">
          <a:extLst>
            <a:ext uri="{FF2B5EF4-FFF2-40B4-BE49-F238E27FC236}">
              <a16:creationId xmlns:a16="http://schemas.microsoft.com/office/drawing/2014/main" id="{9847AEAE-5787-4C43-B095-56DB96B6AB1F}"/>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11" name="Text Box 2">
          <a:extLst>
            <a:ext uri="{FF2B5EF4-FFF2-40B4-BE49-F238E27FC236}">
              <a16:creationId xmlns:a16="http://schemas.microsoft.com/office/drawing/2014/main" id="{D9641474-5696-4C3D-8157-AC47BF9807C3}"/>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12" name="Text Box 3">
          <a:extLst>
            <a:ext uri="{FF2B5EF4-FFF2-40B4-BE49-F238E27FC236}">
              <a16:creationId xmlns:a16="http://schemas.microsoft.com/office/drawing/2014/main" id="{8CC0E3AA-F0DD-4728-9933-E5B8F202237E}"/>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13" name="Text Box 4">
          <a:extLst>
            <a:ext uri="{FF2B5EF4-FFF2-40B4-BE49-F238E27FC236}">
              <a16:creationId xmlns:a16="http://schemas.microsoft.com/office/drawing/2014/main" id="{85DA233D-6982-4901-A0D9-2E1C682C957D}"/>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16</xdr:row>
      <xdr:rowOff>0</xdr:rowOff>
    </xdr:from>
    <xdr:ext cx="66675" cy="161925"/>
    <xdr:sp macro="" textlink="">
      <xdr:nvSpPr>
        <xdr:cNvPr id="114" name="Text Box 5">
          <a:extLst>
            <a:ext uri="{FF2B5EF4-FFF2-40B4-BE49-F238E27FC236}">
              <a16:creationId xmlns:a16="http://schemas.microsoft.com/office/drawing/2014/main" id="{8D972CCC-74CB-4933-B749-93CEBBE94961}"/>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13</xdr:row>
      <xdr:rowOff>38100</xdr:rowOff>
    </xdr:from>
    <xdr:ext cx="57150" cy="171450"/>
    <xdr:sp macro="" textlink="">
      <xdr:nvSpPr>
        <xdr:cNvPr id="115" name="Text Box 2">
          <a:extLst>
            <a:ext uri="{FF2B5EF4-FFF2-40B4-BE49-F238E27FC236}">
              <a16:creationId xmlns:a16="http://schemas.microsoft.com/office/drawing/2014/main" id="{EA776F38-EA19-4341-A87C-3E82D402BCE4}"/>
            </a:ext>
          </a:extLst>
        </xdr:cNvPr>
        <xdr:cNvSpPr txBox="1">
          <a:spLocks noChangeArrowheads="1"/>
        </xdr:cNvSpPr>
      </xdr:nvSpPr>
      <xdr:spPr bwMode="auto">
        <a:xfrm>
          <a:off x="4086225" y="51816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16</xdr:row>
      <xdr:rowOff>38100</xdr:rowOff>
    </xdr:from>
    <xdr:ext cx="57150" cy="171450"/>
    <xdr:sp macro="" textlink="">
      <xdr:nvSpPr>
        <xdr:cNvPr id="116" name="Text Box 2">
          <a:extLst>
            <a:ext uri="{FF2B5EF4-FFF2-40B4-BE49-F238E27FC236}">
              <a16:creationId xmlns:a16="http://schemas.microsoft.com/office/drawing/2014/main" id="{7D71E25D-7D80-4CFE-BA46-FC80606FD268}"/>
            </a:ext>
          </a:extLst>
        </xdr:cNvPr>
        <xdr:cNvSpPr txBox="1">
          <a:spLocks noChangeArrowheads="1"/>
        </xdr:cNvSpPr>
      </xdr:nvSpPr>
      <xdr:spPr bwMode="auto">
        <a:xfrm>
          <a:off x="4086225" y="56959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14</xdr:row>
      <xdr:rowOff>38100</xdr:rowOff>
    </xdr:from>
    <xdr:ext cx="57150" cy="171450"/>
    <xdr:sp macro="" textlink="">
      <xdr:nvSpPr>
        <xdr:cNvPr id="117" name="Text Box 2">
          <a:extLst>
            <a:ext uri="{FF2B5EF4-FFF2-40B4-BE49-F238E27FC236}">
              <a16:creationId xmlns:a16="http://schemas.microsoft.com/office/drawing/2014/main" id="{F0D4D7FB-C808-41EA-A7D4-91CE59455DB2}"/>
            </a:ext>
          </a:extLst>
        </xdr:cNvPr>
        <xdr:cNvSpPr txBox="1">
          <a:spLocks noChangeArrowheads="1"/>
        </xdr:cNvSpPr>
      </xdr:nvSpPr>
      <xdr:spPr bwMode="auto">
        <a:xfrm>
          <a:off x="4086225" y="5353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17</xdr:row>
      <xdr:rowOff>38100</xdr:rowOff>
    </xdr:from>
    <xdr:ext cx="57150" cy="171450"/>
    <xdr:sp macro="" textlink="">
      <xdr:nvSpPr>
        <xdr:cNvPr id="118" name="Text Box 2">
          <a:extLst>
            <a:ext uri="{FF2B5EF4-FFF2-40B4-BE49-F238E27FC236}">
              <a16:creationId xmlns:a16="http://schemas.microsoft.com/office/drawing/2014/main" id="{EA591DA5-AE24-4BD8-B83A-DEE2C6DD9CB0}"/>
            </a:ext>
          </a:extLst>
        </xdr:cNvPr>
        <xdr:cNvSpPr txBox="1">
          <a:spLocks noChangeArrowheads="1"/>
        </xdr:cNvSpPr>
      </xdr:nvSpPr>
      <xdr:spPr bwMode="auto">
        <a:xfrm>
          <a:off x="4086225"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17</xdr:row>
      <xdr:rowOff>38100</xdr:rowOff>
    </xdr:from>
    <xdr:ext cx="57150" cy="171450"/>
    <xdr:sp macro="" textlink="">
      <xdr:nvSpPr>
        <xdr:cNvPr id="119" name="Text Box 2">
          <a:extLst>
            <a:ext uri="{FF2B5EF4-FFF2-40B4-BE49-F238E27FC236}">
              <a16:creationId xmlns:a16="http://schemas.microsoft.com/office/drawing/2014/main" id="{DEBB1146-DF79-485F-983B-A2FB4E93E0EF}"/>
            </a:ext>
          </a:extLst>
        </xdr:cNvPr>
        <xdr:cNvSpPr txBox="1">
          <a:spLocks noChangeArrowheads="1"/>
        </xdr:cNvSpPr>
      </xdr:nvSpPr>
      <xdr:spPr bwMode="auto">
        <a:xfrm>
          <a:off x="3581400"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14</xdr:row>
      <xdr:rowOff>0</xdr:rowOff>
    </xdr:from>
    <xdr:to>
      <xdr:col>4</xdr:col>
      <xdr:colOff>76200</xdr:colOff>
      <xdr:row>14</xdr:row>
      <xdr:rowOff>19050</xdr:rowOff>
    </xdr:to>
    <xdr:sp macro="" textlink="">
      <xdr:nvSpPr>
        <xdr:cNvPr id="120" name="Text Box 2">
          <a:extLst>
            <a:ext uri="{FF2B5EF4-FFF2-40B4-BE49-F238E27FC236}">
              <a16:creationId xmlns:a16="http://schemas.microsoft.com/office/drawing/2014/main" id="{C9E2E9C3-9D4B-4B3E-A431-6AC826094BA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21" name="Text Box 3">
          <a:extLst>
            <a:ext uri="{FF2B5EF4-FFF2-40B4-BE49-F238E27FC236}">
              <a16:creationId xmlns:a16="http://schemas.microsoft.com/office/drawing/2014/main" id="{776C5BA6-F388-4EF6-A8C0-8442776F8AD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22" name="Text Box 4">
          <a:extLst>
            <a:ext uri="{FF2B5EF4-FFF2-40B4-BE49-F238E27FC236}">
              <a16:creationId xmlns:a16="http://schemas.microsoft.com/office/drawing/2014/main" id="{973453EB-B531-451D-A17A-C498F6CF4B6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23" name="Text Box 5">
          <a:extLst>
            <a:ext uri="{FF2B5EF4-FFF2-40B4-BE49-F238E27FC236}">
              <a16:creationId xmlns:a16="http://schemas.microsoft.com/office/drawing/2014/main" id="{7D531754-5C70-4863-9BA7-AD9633E6667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24" name="Text Box 2">
          <a:extLst>
            <a:ext uri="{FF2B5EF4-FFF2-40B4-BE49-F238E27FC236}">
              <a16:creationId xmlns:a16="http://schemas.microsoft.com/office/drawing/2014/main" id="{77D60359-7690-4BAB-BC01-04B8305C84B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25" name="Text Box 3">
          <a:extLst>
            <a:ext uri="{FF2B5EF4-FFF2-40B4-BE49-F238E27FC236}">
              <a16:creationId xmlns:a16="http://schemas.microsoft.com/office/drawing/2014/main" id="{8096EF21-1CBC-49B1-9C58-670CD1B28E0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26" name="Text Box 4">
          <a:extLst>
            <a:ext uri="{FF2B5EF4-FFF2-40B4-BE49-F238E27FC236}">
              <a16:creationId xmlns:a16="http://schemas.microsoft.com/office/drawing/2014/main" id="{FEFD7003-0CDE-4E1F-8876-819F652D257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27" name="Text Box 5">
          <a:extLst>
            <a:ext uri="{FF2B5EF4-FFF2-40B4-BE49-F238E27FC236}">
              <a16:creationId xmlns:a16="http://schemas.microsoft.com/office/drawing/2014/main" id="{07ADA8F0-74B8-48C8-B65F-180BA9C023B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28" name="Text Box 2">
          <a:extLst>
            <a:ext uri="{FF2B5EF4-FFF2-40B4-BE49-F238E27FC236}">
              <a16:creationId xmlns:a16="http://schemas.microsoft.com/office/drawing/2014/main" id="{6FF9BE2A-FFAD-4C8B-8D15-D55F72FE2B9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29" name="Text Box 3">
          <a:extLst>
            <a:ext uri="{FF2B5EF4-FFF2-40B4-BE49-F238E27FC236}">
              <a16:creationId xmlns:a16="http://schemas.microsoft.com/office/drawing/2014/main" id="{9FFBFD62-DF9A-4EB1-9582-4FF8DB0E023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30" name="Text Box 4">
          <a:extLst>
            <a:ext uri="{FF2B5EF4-FFF2-40B4-BE49-F238E27FC236}">
              <a16:creationId xmlns:a16="http://schemas.microsoft.com/office/drawing/2014/main" id="{BFDF3707-F68B-4974-ADBB-4E6962FD3A2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31" name="Text Box 5">
          <a:extLst>
            <a:ext uri="{FF2B5EF4-FFF2-40B4-BE49-F238E27FC236}">
              <a16:creationId xmlns:a16="http://schemas.microsoft.com/office/drawing/2014/main" id="{A2BFD835-40C6-4493-9712-3F4020EFD61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32" name="Text Box 2">
          <a:extLst>
            <a:ext uri="{FF2B5EF4-FFF2-40B4-BE49-F238E27FC236}">
              <a16:creationId xmlns:a16="http://schemas.microsoft.com/office/drawing/2014/main" id="{15A7BF04-898E-4F38-BC32-C53E281F0F5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33" name="Text Box 3">
          <a:extLst>
            <a:ext uri="{FF2B5EF4-FFF2-40B4-BE49-F238E27FC236}">
              <a16:creationId xmlns:a16="http://schemas.microsoft.com/office/drawing/2014/main" id="{29B4DA7C-F921-4012-A589-9D5811CCBCE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34" name="Text Box 4">
          <a:extLst>
            <a:ext uri="{FF2B5EF4-FFF2-40B4-BE49-F238E27FC236}">
              <a16:creationId xmlns:a16="http://schemas.microsoft.com/office/drawing/2014/main" id="{132508C1-A52B-43C8-9B6F-36A6DA27F9C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35" name="Text Box 5">
          <a:extLst>
            <a:ext uri="{FF2B5EF4-FFF2-40B4-BE49-F238E27FC236}">
              <a16:creationId xmlns:a16="http://schemas.microsoft.com/office/drawing/2014/main" id="{541C497D-F8A7-42FD-AB2B-191E17CEECA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36" name="Text Box 2">
          <a:extLst>
            <a:ext uri="{FF2B5EF4-FFF2-40B4-BE49-F238E27FC236}">
              <a16:creationId xmlns:a16="http://schemas.microsoft.com/office/drawing/2014/main" id="{C6B2B982-104F-4305-84D1-5C43D4B56AA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37" name="Text Box 3">
          <a:extLst>
            <a:ext uri="{FF2B5EF4-FFF2-40B4-BE49-F238E27FC236}">
              <a16:creationId xmlns:a16="http://schemas.microsoft.com/office/drawing/2014/main" id="{9307642D-15D0-4A4F-8328-4D59CB2D1F1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38" name="Text Box 4">
          <a:extLst>
            <a:ext uri="{FF2B5EF4-FFF2-40B4-BE49-F238E27FC236}">
              <a16:creationId xmlns:a16="http://schemas.microsoft.com/office/drawing/2014/main" id="{690C57D7-280C-4E79-B6BA-EA84DCAD84D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39" name="Text Box 5">
          <a:extLst>
            <a:ext uri="{FF2B5EF4-FFF2-40B4-BE49-F238E27FC236}">
              <a16:creationId xmlns:a16="http://schemas.microsoft.com/office/drawing/2014/main" id="{2220703C-EC0D-44D3-9819-51A40F3BF2C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40" name="Text Box 2">
          <a:extLst>
            <a:ext uri="{FF2B5EF4-FFF2-40B4-BE49-F238E27FC236}">
              <a16:creationId xmlns:a16="http://schemas.microsoft.com/office/drawing/2014/main" id="{6373CBF5-9D2B-46E4-8784-DC5A4D64E1E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41" name="Text Box 3">
          <a:extLst>
            <a:ext uri="{FF2B5EF4-FFF2-40B4-BE49-F238E27FC236}">
              <a16:creationId xmlns:a16="http://schemas.microsoft.com/office/drawing/2014/main" id="{6985D339-DE54-497B-9EE7-D36AD8D150D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42" name="Text Box 4">
          <a:extLst>
            <a:ext uri="{FF2B5EF4-FFF2-40B4-BE49-F238E27FC236}">
              <a16:creationId xmlns:a16="http://schemas.microsoft.com/office/drawing/2014/main" id="{2A197C39-A515-498A-BE7B-98526B0A4E8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43" name="Text Box 5">
          <a:extLst>
            <a:ext uri="{FF2B5EF4-FFF2-40B4-BE49-F238E27FC236}">
              <a16:creationId xmlns:a16="http://schemas.microsoft.com/office/drawing/2014/main" id="{83F1BF73-A7C0-43F8-85AA-48893FA1A0F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44" name="Text Box 2">
          <a:extLst>
            <a:ext uri="{FF2B5EF4-FFF2-40B4-BE49-F238E27FC236}">
              <a16:creationId xmlns:a16="http://schemas.microsoft.com/office/drawing/2014/main" id="{23719B9F-C9E4-4718-A05F-5FD26DAD78D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45" name="Text Box 3">
          <a:extLst>
            <a:ext uri="{FF2B5EF4-FFF2-40B4-BE49-F238E27FC236}">
              <a16:creationId xmlns:a16="http://schemas.microsoft.com/office/drawing/2014/main" id="{FFC7FB07-4532-4E0E-AC27-389333DCE6D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46" name="Text Box 4">
          <a:extLst>
            <a:ext uri="{FF2B5EF4-FFF2-40B4-BE49-F238E27FC236}">
              <a16:creationId xmlns:a16="http://schemas.microsoft.com/office/drawing/2014/main" id="{C44B7BDD-F24C-4C87-9C05-351A152F784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47" name="Text Box 5">
          <a:extLst>
            <a:ext uri="{FF2B5EF4-FFF2-40B4-BE49-F238E27FC236}">
              <a16:creationId xmlns:a16="http://schemas.microsoft.com/office/drawing/2014/main" id="{94A9560F-3A38-42E4-8D44-DC30FD9AB23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48" name="Text Box 2">
          <a:extLst>
            <a:ext uri="{FF2B5EF4-FFF2-40B4-BE49-F238E27FC236}">
              <a16:creationId xmlns:a16="http://schemas.microsoft.com/office/drawing/2014/main" id="{B0281920-9F54-4239-A869-0EA46F3CBCD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49" name="Text Box 3">
          <a:extLst>
            <a:ext uri="{FF2B5EF4-FFF2-40B4-BE49-F238E27FC236}">
              <a16:creationId xmlns:a16="http://schemas.microsoft.com/office/drawing/2014/main" id="{EE246B4E-01E1-41FF-8A02-9009A16C227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50" name="Text Box 4">
          <a:extLst>
            <a:ext uri="{FF2B5EF4-FFF2-40B4-BE49-F238E27FC236}">
              <a16:creationId xmlns:a16="http://schemas.microsoft.com/office/drawing/2014/main" id="{0E7BB5E1-9401-4DAC-BA51-45B432862FE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51" name="Text Box 5">
          <a:extLst>
            <a:ext uri="{FF2B5EF4-FFF2-40B4-BE49-F238E27FC236}">
              <a16:creationId xmlns:a16="http://schemas.microsoft.com/office/drawing/2014/main" id="{5BCE700B-EC69-4A61-9263-73289982EF7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52" name="Text Box 2">
          <a:extLst>
            <a:ext uri="{FF2B5EF4-FFF2-40B4-BE49-F238E27FC236}">
              <a16:creationId xmlns:a16="http://schemas.microsoft.com/office/drawing/2014/main" id="{C32A637F-F110-4A27-B0EB-487FB7F3968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53" name="Text Box 3">
          <a:extLst>
            <a:ext uri="{FF2B5EF4-FFF2-40B4-BE49-F238E27FC236}">
              <a16:creationId xmlns:a16="http://schemas.microsoft.com/office/drawing/2014/main" id="{F6F365D2-468B-427D-AA31-1F91B2491FA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54" name="Text Box 4">
          <a:extLst>
            <a:ext uri="{FF2B5EF4-FFF2-40B4-BE49-F238E27FC236}">
              <a16:creationId xmlns:a16="http://schemas.microsoft.com/office/drawing/2014/main" id="{44B08371-B9C9-4066-93C2-60479A7FC18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55" name="Text Box 5">
          <a:extLst>
            <a:ext uri="{FF2B5EF4-FFF2-40B4-BE49-F238E27FC236}">
              <a16:creationId xmlns:a16="http://schemas.microsoft.com/office/drawing/2014/main" id="{B80898B7-A5FD-47FF-9A0C-611641D4E45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56" name="Text Box 2">
          <a:extLst>
            <a:ext uri="{FF2B5EF4-FFF2-40B4-BE49-F238E27FC236}">
              <a16:creationId xmlns:a16="http://schemas.microsoft.com/office/drawing/2014/main" id="{F8281D65-CBC0-45AD-B7AC-CFD66D51D1E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57" name="Text Box 3">
          <a:extLst>
            <a:ext uri="{FF2B5EF4-FFF2-40B4-BE49-F238E27FC236}">
              <a16:creationId xmlns:a16="http://schemas.microsoft.com/office/drawing/2014/main" id="{A308F285-A28E-47FA-9022-08CE3EE2AB5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58" name="Text Box 4">
          <a:extLst>
            <a:ext uri="{FF2B5EF4-FFF2-40B4-BE49-F238E27FC236}">
              <a16:creationId xmlns:a16="http://schemas.microsoft.com/office/drawing/2014/main" id="{BD45E433-B2F9-4DC7-98F2-21237BCB5B0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59" name="Text Box 5">
          <a:extLst>
            <a:ext uri="{FF2B5EF4-FFF2-40B4-BE49-F238E27FC236}">
              <a16:creationId xmlns:a16="http://schemas.microsoft.com/office/drawing/2014/main" id="{79E85175-95E3-47B7-B03E-59CFCBE57B1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60" name="Text Box 2">
          <a:extLst>
            <a:ext uri="{FF2B5EF4-FFF2-40B4-BE49-F238E27FC236}">
              <a16:creationId xmlns:a16="http://schemas.microsoft.com/office/drawing/2014/main" id="{D610C0FF-CC9A-442C-80C3-13B6BDC9E9D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61" name="Text Box 3">
          <a:extLst>
            <a:ext uri="{FF2B5EF4-FFF2-40B4-BE49-F238E27FC236}">
              <a16:creationId xmlns:a16="http://schemas.microsoft.com/office/drawing/2014/main" id="{60A0B1CC-2FDF-4B71-833D-7791763B924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62" name="Text Box 4">
          <a:extLst>
            <a:ext uri="{FF2B5EF4-FFF2-40B4-BE49-F238E27FC236}">
              <a16:creationId xmlns:a16="http://schemas.microsoft.com/office/drawing/2014/main" id="{C77E7052-C2FF-47C4-BD1E-16B74666339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63" name="Text Box 5">
          <a:extLst>
            <a:ext uri="{FF2B5EF4-FFF2-40B4-BE49-F238E27FC236}">
              <a16:creationId xmlns:a16="http://schemas.microsoft.com/office/drawing/2014/main" id="{47D7885E-2D84-4B5C-8631-5372F3B0DD5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64" name="Text Box 2">
          <a:extLst>
            <a:ext uri="{FF2B5EF4-FFF2-40B4-BE49-F238E27FC236}">
              <a16:creationId xmlns:a16="http://schemas.microsoft.com/office/drawing/2014/main" id="{0E600EA5-2EAA-46DE-AA49-6459DD370AD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65" name="Text Box 3">
          <a:extLst>
            <a:ext uri="{FF2B5EF4-FFF2-40B4-BE49-F238E27FC236}">
              <a16:creationId xmlns:a16="http://schemas.microsoft.com/office/drawing/2014/main" id="{0D1AA42F-95BF-4BAA-B38E-3AE483F8FBC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66" name="Text Box 4">
          <a:extLst>
            <a:ext uri="{FF2B5EF4-FFF2-40B4-BE49-F238E27FC236}">
              <a16:creationId xmlns:a16="http://schemas.microsoft.com/office/drawing/2014/main" id="{AADCF8B8-2C1C-40A4-9A4C-339B866C43F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67" name="Text Box 5">
          <a:extLst>
            <a:ext uri="{FF2B5EF4-FFF2-40B4-BE49-F238E27FC236}">
              <a16:creationId xmlns:a16="http://schemas.microsoft.com/office/drawing/2014/main" id="{97B16394-BBA9-45EB-B6F3-FA2CD704073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68" name="Text Box 2">
          <a:extLst>
            <a:ext uri="{FF2B5EF4-FFF2-40B4-BE49-F238E27FC236}">
              <a16:creationId xmlns:a16="http://schemas.microsoft.com/office/drawing/2014/main" id="{AA02EA8D-C23D-450C-99E4-57C2B0025A2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69" name="Text Box 3">
          <a:extLst>
            <a:ext uri="{FF2B5EF4-FFF2-40B4-BE49-F238E27FC236}">
              <a16:creationId xmlns:a16="http://schemas.microsoft.com/office/drawing/2014/main" id="{E30A6F16-DE60-4FE8-A6A5-21448AE203A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70" name="Text Box 4">
          <a:extLst>
            <a:ext uri="{FF2B5EF4-FFF2-40B4-BE49-F238E27FC236}">
              <a16:creationId xmlns:a16="http://schemas.microsoft.com/office/drawing/2014/main" id="{82D10903-4242-4CF9-AEE0-440A0D13536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71" name="Text Box 5">
          <a:extLst>
            <a:ext uri="{FF2B5EF4-FFF2-40B4-BE49-F238E27FC236}">
              <a16:creationId xmlns:a16="http://schemas.microsoft.com/office/drawing/2014/main" id="{EDA18643-8EA1-417D-8EF9-1184F8DD1CE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72" name="Text Box 2">
          <a:extLst>
            <a:ext uri="{FF2B5EF4-FFF2-40B4-BE49-F238E27FC236}">
              <a16:creationId xmlns:a16="http://schemas.microsoft.com/office/drawing/2014/main" id="{BBB780EE-EA0D-45BF-87CF-13ACD424180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73" name="Text Box 3">
          <a:extLst>
            <a:ext uri="{FF2B5EF4-FFF2-40B4-BE49-F238E27FC236}">
              <a16:creationId xmlns:a16="http://schemas.microsoft.com/office/drawing/2014/main" id="{082A81AC-4159-4084-BAF4-63F9DCAC05B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74" name="Text Box 4">
          <a:extLst>
            <a:ext uri="{FF2B5EF4-FFF2-40B4-BE49-F238E27FC236}">
              <a16:creationId xmlns:a16="http://schemas.microsoft.com/office/drawing/2014/main" id="{9A367EEC-12AD-4E73-85E3-4A372ABB293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75" name="Text Box 5">
          <a:extLst>
            <a:ext uri="{FF2B5EF4-FFF2-40B4-BE49-F238E27FC236}">
              <a16:creationId xmlns:a16="http://schemas.microsoft.com/office/drawing/2014/main" id="{3ABB9B1B-F2F7-47A5-811B-2BDAFF51EB4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76" name="Text Box 2">
          <a:extLst>
            <a:ext uri="{FF2B5EF4-FFF2-40B4-BE49-F238E27FC236}">
              <a16:creationId xmlns:a16="http://schemas.microsoft.com/office/drawing/2014/main" id="{76AF04A0-DE88-4A16-85DC-B029C3BB22E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77" name="Text Box 3">
          <a:extLst>
            <a:ext uri="{FF2B5EF4-FFF2-40B4-BE49-F238E27FC236}">
              <a16:creationId xmlns:a16="http://schemas.microsoft.com/office/drawing/2014/main" id="{1718990B-ACA3-4EB9-A746-4FF41949AAC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78" name="Text Box 4">
          <a:extLst>
            <a:ext uri="{FF2B5EF4-FFF2-40B4-BE49-F238E27FC236}">
              <a16:creationId xmlns:a16="http://schemas.microsoft.com/office/drawing/2014/main" id="{36374CEE-B8BA-4F52-A0A9-79DC9C86DB2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79" name="Text Box 5">
          <a:extLst>
            <a:ext uri="{FF2B5EF4-FFF2-40B4-BE49-F238E27FC236}">
              <a16:creationId xmlns:a16="http://schemas.microsoft.com/office/drawing/2014/main" id="{BBA6655E-3F86-4B48-909C-0077C27B721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80" name="Text Box 2">
          <a:extLst>
            <a:ext uri="{FF2B5EF4-FFF2-40B4-BE49-F238E27FC236}">
              <a16:creationId xmlns:a16="http://schemas.microsoft.com/office/drawing/2014/main" id="{63B50724-0452-4E95-962A-7A5988DD243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81" name="Text Box 3">
          <a:extLst>
            <a:ext uri="{FF2B5EF4-FFF2-40B4-BE49-F238E27FC236}">
              <a16:creationId xmlns:a16="http://schemas.microsoft.com/office/drawing/2014/main" id="{80C914C2-ADCD-46EF-8F27-E675B430F7E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82" name="Text Box 4">
          <a:extLst>
            <a:ext uri="{FF2B5EF4-FFF2-40B4-BE49-F238E27FC236}">
              <a16:creationId xmlns:a16="http://schemas.microsoft.com/office/drawing/2014/main" id="{7BEE8D2B-AB75-42F4-B924-98F16D82735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83" name="Text Box 5">
          <a:extLst>
            <a:ext uri="{FF2B5EF4-FFF2-40B4-BE49-F238E27FC236}">
              <a16:creationId xmlns:a16="http://schemas.microsoft.com/office/drawing/2014/main" id="{141084A1-9E95-430B-895C-A3934277FD9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84" name="Text Box 2">
          <a:extLst>
            <a:ext uri="{FF2B5EF4-FFF2-40B4-BE49-F238E27FC236}">
              <a16:creationId xmlns:a16="http://schemas.microsoft.com/office/drawing/2014/main" id="{BDAD1B07-C92D-4478-B513-E15FE63C3DC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85" name="Text Box 3">
          <a:extLst>
            <a:ext uri="{FF2B5EF4-FFF2-40B4-BE49-F238E27FC236}">
              <a16:creationId xmlns:a16="http://schemas.microsoft.com/office/drawing/2014/main" id="{EDE3817F-946D-4DEC-A6C1-8F376FC2F9B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86" name="Text Box 4">
          <a:extLst>
            <a:ext uri="{FF2B5EF4-FFF2-40B4-BE49-F238E27FC236}">
              <a16:creationId xmlns:a16="http://schemas.microsoft.com/office/drawing/2014/main" id="{EDD6D761-3440-43E5-85BD-A06F6FC0C45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87" name="Text Box 5">
          <a:extLst>
            <a:ext uri="{FF2B5EF4-FFF2-40B4-BE49-F238E27FC236}">
              <a16:creationId xmlns:a16="http://schemas.microsoft.com/office/drawing/2014/main" id="{5ABE4B80-FB26-461F-AAF8-B2773CF5450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88" name="Text Box 2">
          <a:extLst>
            <a:ext uri="{FF2B5EF4-FFF2-40B4-BE49-F238E27FC236}">
              <a16:creationId xmlns:a16="http://schemas.microsoft.com/office/drawing/2014/main" id="{712DA3A5-11FA-492E-96EE-DAAA24DCC62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89" name="Text Box 3">
          <a:extLst>
            <a:ext uri="{FF2B5EF4-FFF2-40B4-BE49-F238E27FC236}">
              <a16:creationId xmlns:a16="http://schemas.microsoft.com/office/drawing/2014/main" id="{9E2B0857-B5FA-478F-BD5D-CCBFDB8DBE8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90" name="Text Box 4">
          <a:extLst>
            <a:ext uri="{FF2B5EF4-FFF2-40B4-BE49-F238E27FC236}">
              <a16:creationId xmlns:a16="http://schemas.microsoft.com/office/drawing/2014/main" id="{9E04502C-A0EE-48FB-82B0-A443656EFCFD}"/>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91" name="Text Box 5">
          <a:extLst>
            <a:ext uri="{FF2B5EF4-FFF2-40B4-BE49-F238E27FC236}">
              <a16:creationId xmlns:a16="http://schemas.microsoft.com/office/drawing/2014/main" id="{01B3A933-6F0C-4B48-A90B-94DF8F7B1B1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92" name="Text Box 2">
          <a:extLst>
            <a:ext uri="{FF2B5EF4-FFF2-40B4-BE49-F238E27FC236}">
              <a16:creationId xmlns:a16="http://schemas.microsoft.com/office/drawing/2014/main" id="{E6D387D3-DAC0-4D25-84D6-FA4EA723F7E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93" name="Text Box 3">
          <a:extLst>
            <a:ext uri="{FF2B5EF4-FFF2-40B4-BE49-F238E27FC236}">
              <a16:creationId xmlns:a16="http://schemas.microsoft.com/office/drawing/2014/main" id="{AD5CD494-800E-4938-851E-CD4392016B5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94" name="Text Box 4">
          <a:extLst>
            <a:ext uri="{FF2B5EF4-FFF2-40B4-BE49-F238E27FC236}">
              <a16:creationId xmlns:a16="http://schemas.microsoft.com/office/drawing/2014/main" id="{CA5D1252-ED8A-43A7-9C29-31EAFF86A27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14</xdr:row>
      <xdr:rowOff>0</xdr:rowOff>
    </xdr:from>
    <xdr:to>
      <xdr:col>4</xdr:col>
      <xdr:colOff>76200</xdr:colOff>
      <xdr:row>14</xdr:row>
      <xdr:rowOff>19050</xdr:rowOff>
    </xdr:to>
    <xdr:sp macro="" textlink="">
      <xdr:nvSpPr>
        <xdr:cNvPr id="195" name="Text Box 5">
          <a:extLst>
            <a:ext uri="{FF2B5EF4-FFF2-40B4-BE49-F238E27FC236}">
              <a16:creationId xmlns:a16="http://schemas.microsoft.com/office/drawing/2014/main" id="{538A324C-6082-4C1D-85FC-53D58589BFF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oneCellAnchor>
    <xdr:from>
      <xdr:col>7</xdr:col>
      <xdr:colOff>0</xdr:colOff>
      <xdr:row>17</xdr:row>
      <xdr:rowOff>0</xdr:rowOff>
    </xdr:from>
    <xdr:ext cx="66675" cy="161925"/>
    <xdr:sp macro="" textlink="">
      <xdr:nvSpPr>
        <xdr:cNvPr id="2" name="Text Box 2">
          <a:extLst>
            <a:ext uri="{FF2B5EF4-FFF2-40B4-BE49-F238E27FC236}">
              <a16:creationId xmlns:a16="http://schemas.microsoft.com/office/drawing/2014/main" id="{95661F39-0453-48C9-AECF-7B8CCBCE8A61}"/>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3" name="Text Box 3">
          <a:extLst>
            <a:ext uri="{FF2B5EF4-FFF2-40B4-BE49-F238E27FC236}">
              <a16:creationId xmlns:a16="http://schemas.microsoft.com/office/drawing/2014/main" id="{6C2341B7-9727-4A65-98B4-A7CC65D2B933}"/>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4" name="Text Box 4">
          <a:extLst>
            <a:ext uri="{FF2B5EF4-FFF2-40B4-BE49-F238E27FC236}">
              <a16:creationId xmlns:a16="http://schemas.microsoft.com/office/drawing/2014/main" id="{DD40D0D7-51AD-4653-BBAE-C372B7EF0D38}"/>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5" name="Text Box 5">
          <a:extLst>
            <a:ext uri="{FF2B5EF4-FFF2-40B4-BE49-F238E27FC236}">
              <a16:creationId xmlns:a16="http://schemas.microsoft.com/office/drawing/2014/main" id="{7B0E4B1B-9FB0-49EE-BB65-D97E137BB588}"/>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6" name="Text Box 2">
          <a:extLst>
            <a:ext uri="{FF2B5EF4-FFF2-40B4-BE49-F238E27FC236}">
              <a16:creationId xmlns:a16="http://schemas.microsoft.com/office/drawing/2014/main" id="{CAD07F05-8A84-4390-AC90-BDC1F9243C5A}"/>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7" name="Text Box 3">
          <a:extLst>
            <a:ext uri="{FF2B5EF4-FFF2-40B4-BE49-F238E27FC236}">
              <a16:creationId xmlns:a16="http://schemas.microsoft.com/office/drawing/2014/main" id="{CA592D11-FACF-48ED-A23A-5CAEA59775E2}"/>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8" name="Text Box 4">
          <a:extLst>
            <a:ext uri="{FF2B5EF4-FFF2-40B4-BE49-F238E27FC236}">
              <a16:creationId xmlns:a16="http://schemas.microsoft.com/office/drawing/2014/main" id="{907BA1C8-3B33-4B9B-8784-0D8DAAC906A2}"/>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9" name="Text Box 5">
          <a:extLst>
            <a:ext uri="{FF2B5EF4-FFF2-40B4-BE49-F238E27FC236}">
              <a16:creationId xmlns:a16="http://schemas.microsoft.com/office/drawing/2014/main" id="{8F252A6D-50AA-46F3-BA87-158B6ECF4D46}"/>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10" name="Text Box 2">
          <a:extLst>
            <a:ext uri="{FF2B5EF4-FFF2-40B4-BE49-F238E27FC236}">
              <a16:creationId xmlns:a16="http://schemas.microsoft.com/office/drawing/2014/main" id="{23E25B81-AE25-4916-8530-91117C20EE16}"/>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11" name="Text Box 3">
          <a:extLst>
            <a:ext uri="{FF2B5EF4-FFF2-40B4-BE49-F238E27FC236}">
              <a16:creationId xmlns:a16="http://schemas.microsoft.com/office/drawing/2014/main" id="{4E59C829-9481-40F4-97EE-B12872196285}"/>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12" name="Text Box 4">
          <a:extLst>
            <a:ext uri="{FF2B5EF4-FFF2-40B4-BE49-F238E27FC236}">
              <a16:creationId xmlns:a16="http://schemas.microsoft.com/office/drawing/2014/main" id="{4320F0B6-414B-4788-9A2B-A711C39A1D2B}"/>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13" name="Text Box 5">
          <a:extLst>
            <a:ext uri="{FF2B5EF4-FFF2-40B4-BE49-F238E27FC236}">
              <a16:creationId xmlns:a16="http://schemas.microsoft.com/office/drawing/2014/main" id="{08965038-AA04-42C7-A9E1-96CA0A9CD91C}"/>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14" name="Text Box 2">
          <a:extLst>
            <a:ext uri="{FF2B5EF4-FFF2-40B4-BE49-F238E27FC236}">
              <a16:creationId xmlns:a16="http://schemas.microsoft.com/office/drawing/2014/main" id="{E76EA9F8-D8B3-4872-B11E-C8B58F0CECE4}"/>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15" name="Text Box 3">
          <a:extLst>
            <a:ext uri="{FF2B5EF4-FFF2-40B4-BE49-F238E27FC236}">
              <a16:creationId xmlns:a16="http://schemas.microsoft.com/office/drawing/2014/main" id="{05A291F8-A1DF-4BC9-B383-8181EDCEB1F9}"/>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16" name="Text Box 4">
          <a:extLst>
            <a:ext uri="{FF2B5EF4-FFF2-40B4-BE49-F238E27FC236}">
              <a16:creationId xmlns:a16="http://schemas.microsoft.com/office/drawing/2014/main" id="{441AC926-E210-496F-A807-7994B4D0F230}"/>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0</xdr:colOff>
      <xdr:row>17</xdr:row>
      <xdr:rowOff>0</xdr:rowOff>
    </xdr:from>
    <xdr:ext cx="66675" cy="161925"/>
    <xdr:sp macro="" textlink="">
      <xdr:nvSpPr>
        <xdr:cNvPr id="17" name="Text Box 5">
          <a:extLst>
            <a:ext uri="{FF2B5EF4-FFF2-40B4-BE49-F238E27FC236}">
              <a16:creationId xmlns:a16="http://schemas.microsoft.com/office/drawing/2014/main" id="{ECD481E3-FD34-4F82-83EC-62FCF8431CB5}"/>
            </a:ext>
          </a:extLst>
        </xdr:cNvPr>
        <xdr:cNvSpPr txBox="1">
          <a:spLocks noChangeArrowheads="1"/>
        </xdr:cNvSpPr>
      </xdr:nvSpPr>
      <xdr:spPr bwMode="auto">
        <a:xfrm>
          <a:off x="3613150" y="73469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14</xdr:row>
      <xdr:rowOff>38100</xdr:rowOff>
    </xdr:from>
    <xdr:ext cx="57150" cy="171450"/>
    <xdr:sp macro="" textlink="">
      <xdr:nvSpPr>
        <xdr:cNvPr id="18" name="Text Box 2">
          <a:extLst>
            <a:ext uri="{FF2B5EF4-FFF2-40B4-BE49-F238E27FC236}">
              <a16:creationId xmlns:a16="http://schemas.microsoft.com/office/drawing/2014/main" id="{A7A0FA60-816E-4B84-802D-D7B851803504}"/>
            </a:ext>
          </a:extLst>
        </xdr:cNvPr>
        <xdr:cNvSpPr txBox="1">
          <a:spLocks noChangeArrowheads="1"/>
        </xdr:cNvSpPr>
      </xdr:nvSpPr>
      <xdr:spPr bwMode="auto">
        <a:xfrm>
          <a:off x="3651250" y="68516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17</xdr:row>
      <xdr:rowOff>38100</xdr:rowOff>
    </xdr:from>
    <xdr:ext cx="57150" cy="171450"/>
    <xdr:sp macro="" textlink="">
      <xdr:nvSpPr>
        <xdr:cNvPr id="19" name="Text Box 2">
          <a:extLst>
            <a:ext uri="{FF2B5EF4-FFF2-40B4-BE49-F238E27FC236}">
              <a16:creationId xmlns:a16="http://schemas.microsoft.com/office/drawing/2014/main" id="{CD5F2D66-A2C3-4ABC-8E14-2DC480BD13F3}"/>
            </a:ext>
          </a:extLst>
        </xdr:cNvPr>
        <xdr:cNvSpPr txBox="1">
          <a:spLocks noChangeArrowheads="1"/>
        </xdr:cNvSpPr>
      </xdr:nvSpPr>
      <xdr:spPr bwMode="auto">
        <a:xfrm>
          <a:off x="3651250" y="7385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15</xdr:row>
      <xdr:rowOff>38100</xdr:rowOff>
    </xdr:from>
    <xdr:ext cx="57150" cy="171450"/>
    <xdr:sp macro="" textlink="">
      <xdr:nvSpPr>
        <xdr:cNvPr id="20" name="Text Box 2">
          <a:extLst>
            <a:ext uri="{FF2B5EF4-FFF2-40B4-BE49-F238E27FC236}">
              <a16:creationId xmlns:a16="http://schemas.microsoft.com/office/drawing/2014/main" id="{7FF770E2-5B0C-4762-BA45-659AEB2B4FEA}"/>
            </a:ext>
          </a:extLst>
        </xdr:cNvPr>
        <xdr:cNvSpPr txBox="1">
          <a:spLocks noChangeArrowheads="1"/>
        </xdr:cNvSpPr>
      </xdr:nvSpPr>
      <xdr:spPr bwMode="auto">
        <a:xfrm>
          <a:off x="3651250" y="70294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38100</xdr:colOff>
      <xdr:row>18</xdr:row>
      <xdr:rowOff>38100</xdr:rowOff>
    </xdr:from>
    <xdr:ext cx="57150" cy="171450"/>
    <xdr:sp macro="" textlink="">
      <xdr:nvSpPr>
        <xdr:cNvPr id="21" name="Text Box 2">
          <a:extLst>
            <a:ext uri="{FF2B5EF4-FFF2-40B4-BE49-F238E27FC236}">
              <a16:creationId xmlns:a16="http://schemas.microsoft.com/office/drawing/2014/main" id="{576D9BCE-216C-448A-9549-BB7D517AB5E6}"/>
            </a:ext>
          </a:extLst>
        </xdr:cNvPr>
        <xdr:cNvSpPr txBox="1">
          <a:spLocks noChangeArrowheads="1"/>
        </xdr:cNvSpPr>
      </xdr:nvSpPr>
      <xdr:spPr bwMode="auto">
        <a:xfrm>
          <a:off x="365125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38100</xdr:colOff>
      <xdr:row>18</xdr:row>
      <xdr:rowOff>38100</xdr:rowOff>
    </xdr:from>
    <xdr:ext cx="57150" cy="171450"/>
    <xdr:sp macro="" textlink="">
      <xdr:nvSpPr>
        <xdr:cNvPr id="22" name="Text Box 2">
          <a:extLst>
            <a:ext uri="{FF2B5EF4-FFF2-40B4-BE49-F238E27FC236}">
              <a16:creationId xmlns:a16="http://schemas.microsoft.com/office/drawing/2014/main" id="{C921318C-728F-4A0E-BCB0-F6FF46905D8C}"/>
            </a:ext>
          </a:extLst>
        </xdr:cNvPr>
        <xdr:cNvSpPr txBox="1">
          <a:spLocks noChangeArrowheads="1"/>
        </xdr:cNvSpPr>
      </xdr:nvSpPr>
      <xdr:spPr bwMode="auto">
        <a:xfrm>
          <a:off x="863600" y="75628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7</xdr:col>
      <xdr:colOff>0</xdr:colOff>
      <xdr:row>15</xdr:row>
      <xdr:rowOff>0</xdr:rowOff>
    </xdr:from>
    <xdr:to>
      <xdr:col>7</xdr:col>
      <xdr:colOff>76200</xdr:colOff>
      <xdr:row>15</xdr:row>
      <xdr:rowOff>19050</xdr:rowOff>
    </xdr:to>
    <xdr:sp macro="" textlink="">
      <xdr:nvSpPr>
        <xdr:cNvPr id="23" name="Text Box 2">
          <a:extLst>
            <a:ext uri="{FF2B5EF4-FFF2-40B4-BE49-F238E27FC236}">
              <a16:creationId xmlns:a16="http://schemas.microsoft.com/office/drawing/2014/main" id="{67037E49-4B7E-486A-87A1-888F6FD9048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24" name="Text Box 3">
          <a:extLst>
            <a:ext uri="{FF2B5EF4-FFF2-40B4-BE49-F238E27FC236}">
              <a16:creationId xmlns:a16="http://schemas.microsoft.com/office/drawing/2014/main" id="{C35D063E-35B1-4784-849C-DF0A4DD5136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25" name="Text Box 4">
          <a:extLst>
            <a:ext uri="{FF2B5EF4-FFF2-40B4-BE49-F238E27FC236}">
              <a16:creationId xmlns:a16="http://schemas.microsoft.com/office/drawing/2014/main" id="{7F3FA6C8-4DD1-42A7-8C1E-233B2577FF5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26" name="Text Box 5">
          <a:extLst>
            <a:ext uri="{FF2B5EF4-FFF2-40B4-BE49-F238E27FC236}">
              <a16:creationId xmlns:a16="http://schemas.microsoft.com/office/drawing/2014/main" id="{72F1A4E0-7E5A-4906-9197-E2B5DBABBC7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27" name="Text Box 2">
          <a:extLst>
            <a:ext uri="{FF2B5EF4-FFF2-40B4-BE49-F238E27FC236}">
              <a16:creationId xmlns:a16="http://schemas.microsoft.com/office/drawing/2014/main" id="{318B439A-D638-4C1F-93A4-7CDB7CBCC27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28" name="Text Box 3">
          <a:extLst>
            <a:ext uri="{FF2B5EF4-FFF2-40B4-BE49-F238E27FC236}">
              <a16:creationId xmlns:a16="http://schemas.microsoft.com/office/drawing/2014/main" id="{952BEF80-E8C0-4695-8708-7C19730EB68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29" name="Text Box 4">
          <a:extLst>
            <a:ext uri="{FF2B5EF4-FFF2-40B4-BE49-F238E27FC236}">
              <a16:creationId xmlns:a16="http://schemas.microsoft.com/office/drawing/2014/main" id="{DA1FB35D-F832-4A80-A789-E252E2138E9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30" name="Text Box 5">
          <a:extLst>
            <a:ext uri="{FF2B5EF4-FFF2-40B4-BE49-F238E27FC236}">
              <a16:creationId xmlns:a16="http://schemas.microsoft.com/office/drawing/2014/main" id="{754324DE-6A6B-4FA5-B1C4-AF77EBA4FF5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31" name="Text Box 2">
          <a:extLst>
            <a:ext uri="{FF2B5EF4-FFF2-40B4-BE49-F238E27FC236}">
              <a16:creationId xmlns:a16="http://schemas.microsoft.com/office/drawing/2014/main" id="{DEDC71D3-8CA8-4225-ADB2-2E6F0D2E7DD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32" name="Text Box 3">
          <a:extLst>
            <a:ext uri="{FF2B5EF4-FFF2-40B4-BE49-F238E27FC236}">
              <a16:creationId xmlns:a16="http://schemas.microsoft.com/office/drawing/2014/main" id="{0DDCFA30-6975-49A8-83BE-11C629CDF1E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33" name="Text Box 4">
          <a:extLst>
            <a:ext uri="{FF2B5EF4-FFF2-40B4-BE49-F238E27FC236}">
              <a16:creationId xmlns:a16="http://schemas.microsoft.com/office/drawing/2014/main" id="{A208D335-E068-4890-8472-F9C343B80D4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34" name="Text Box 5">
          <a:extLst>
            <a:ext uri="{FF2B5EF4-FFF2-40B4-BE49-F238E27FC236}">
              <a16:creationId xmlns:a16="http://schemas.microsoft.com/office/drawing/2014/main" id="{10F87E54-1F28-4447-81AF-16D54CB24B4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35" name="Text Box 2">
          <a:extLst>
            <a:ext uri="{FF2B5EF4-FFF2-40B4-BE49-F238E27FC236}">
              <a16:creationId xmlns:a16="http://schemas.microsoft.com/office/drawing/2014/main" id="{B49353AD-1ADE-432D-8A69-D1BD9668AD7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36" name="Text Box 3">
          <a:extLst>
            <a:ext uri="{FF2B5EF4-FFF2-40B4-BE49-F238E27FC236}">
              <a16:creationId xmlns:a16="http://schemas.microsoft.com/office/drawing/2014/main" id="{F975A190-9981-4999-AA18-2AB4C0FA67F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37" name="Text Box 4">
          <a:extLst>
            <a:ext uri="{FF2B5EF4-FFF2-40B4-BE49-F238E27FC236}">
              <a16:creationId xmlns:a16="http://schemas.microsoft.com/office/drawing/2014/main" id="{CB49C515-D488-4A94-ADA3-569064D56F3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38" name="Text Box 5">
          <a:extLst>
            <a:ext uri="{FF2B5EF4-FFF2-40B4-BE49-F238E27FC236}">
              <a16:creationId xmlns:a16="http://schemas.microsoft.com/office/drawing/2014/main" id="{B0085142-976A-458B-B8A2-3CB4EB56F23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39" name="Text Box 2">
          <a:extLst>
            <a:ext uri="{FF2B5EF4-FFF2-40B4-BE49-F238E27FC236}">
              <a16:creationId xmlns:a16="http://schemas.microsoft.com/office/drawing/2014/main" id="{271DFE3E-B539-47AC-AA6A-9BFEBC16551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40" name="Text Box 3">
          <a:extLst>
            <a:ext uri="{FF2B5EF4-FFF2-40B4-BE49-F238E27FC236}">
              <a16:creationId xmlns:a16="http://schemas.microsoft.com/office/drawing/2014/main" id="{2B92F7C3-1E1C-4B97-9970-C9D6D0D5DB0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41" name="Text Box 4">
          <a:extLst>
            <a:ext uri="{FF2B5EF4-FFF2-40B4-BE49-F238E27FC236}">
              <a16:creationId xmlns:a16="http://schemas.microsoft.com/office/drawing/2014/main" id="{CDE34CD1-2D22-460B-BFDF-B576F822DCFD}"/>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42" name="Text Box 5">
          <a:extLst>
            <a:ext uri="{FF2B5EF4-FFF2-40B4-BE49-F238E27FC236}">
              <a16:creationId xmlns:a16="http://schemas.microsoft.com/office/drawing/2014/main" id="{1F68BE06-3BF2-4C04-8293-4347729A9489}"/>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43" name="Text Box 2">
          <a:extLst>
            <a:ext uri="{FF2B5EF4-FFF2-40B4-BE49-F238E27FC236}">
              <a16:creationId xmlns:a16="http://schemas.microsoft.com/office/drawing/2014/main" id="{C15D72AA-BDD4-45DA-8E27-05486C14F23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44" name="Text Box 3">
          <a:extLst>
            <a:ext uri="{FF2B5EF4-FFF2-40B4-BE49-F238E27FC236}">
              <a16:creationId xmlns:a16="http://schemas.microsoft.com/office/drawing/2014/main" id="{EA5FC45F-5F74-4119-8668-C9DAC1C99F2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45" name="Text Box 4">
          <a:extLst>
            <a:ext uri="{FF2B5EF4-FFF2-40B4-BE49-F238E27FC236}">
              <a16:creationId xmlns:a16="http://schemas.microsoft.com/office/drawing/2014/main" id="{B185CCB9-DC6E-41C1-ADC4-0AD4C18758A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46" name="Text Box 5">
          <a:extLst>
            <a:ext uri="{FF2B5EF4-FFF2-40B4-BE49-F238E27FC236}">
              <a16:creationId xmlns:a16="http://schemas.microsoft.com/office/drawing/2014/main" id="{76B841B9-86DB-4616-8B61-282DBDC6136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47" name="Text Box 2">
          <a:extLst>
            <a:ext uri="{FF2B5EF4-FFF2-40B4-BE49-F238E27FC236}">
              <a16:creationId xmlns:a16="http://schemas.microsoft.com/office/drawing/2014/main" id="{2EBD9CF4-9148-4B22-ACF1-8EA40D0AE4B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48" name="Text Box 3">
          <a:extLst>
            <a:ext uri="{FF2B5EF4-FFF2-40B4-BE49-F238E27FC236}">
              <a16:creationId xmlns:a16="http://schemas.microsoft.com/office/drawing/2014/main" id="{E9B83A2E-0E72-4E05-ACC2-F53FF1FC29CE}"/>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49" name="Text Box 4">
          <a:extLst>
            <a:ext uri="{FF2B5EF4-FFF2-40B4-BE49-F238E27FC236}">
              <a16:creationId xmlns:a16="http://schemas.microsoft.com/office/drawing/2014/main" id="{795C1D46-CC19-4C1A-BCA3-1F15A64DD51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50" name="Text Box 5">
          <a:extLst>
            <a:ext uri="{FF2B5EF4-FFF2-40B4-BE49-F238E27FC236}">
              <a16:creationId xmlns:a16="http://schemas.microsoft.com/office/drawing/2014/main" id="{6B5EFB65-9A28-4719-A728-7C7A0F9D1E6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51" name="Text Box 2">
          <a:extLst>
            <a:ext uri="{FF2B5EF4-FFF2-40B4-BE49-F238E27FC236}">
              <a16:creationId xmlns:a16="http://schemas.microsoft.com/office/drawing/2014/main" id="{14A176C4-B0F3-4A70-923C-8DEFEF8718A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52" name="Text Box 3">
          <a:extLst>
            <a:ext uri="{FF2B5EF4-FFF2-40B4-BE49-F238E27FC236}">
              <a16:creationId xmlns:a16="http://schemas.microsoft.com/office/drawing/2014/main" id="{57D31C11-CEBB-4206-A66D-F49B4B5648B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53" name="Text Box 4">
          <a:extLst>
            <a:ext uri="{FF2B5EF4-FFF2-40B4-BE49-F238E27FC236}">
              <a16:creationId xmlns:a16="http://schemas.microsoft.com/office/drawing/2014/main" id="{A48B5301-46A5-4492-B1F5-84FE56E695D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54" name="Text Box 5">
          <a:extLst>
            <a:ext uri="{FF2B5EF4-FFF2-40B4-BE49-F238E27FC236}">
              <a16:creationId xmlns:a16="http://schemas.microsoft.com/office/drawing/2014/main" id="{32E6C379-04C6-4475-A426-D3AC30A0677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55" name="Text Box 2">
          <a:extLst>
            <a:ext uri="{FF2B5EF4-FFF2-40B4-BE49-F238E27FC236}">
              <a16:creationId xmlns:a16="http://schemas.microsoft.com/office/drawing/2014/main" id="{96840F7D-6904-4D31-8ABD-DDD69B6CBA1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56" name="Text Box 3">
          <a:extLst>
            <a:ext uri="{FF2B5EF4-FFF2-40B4-BE49-F238E27FC236}">
              <a16:creationId xmlns:a16="http://schemas.microsoft.com/office/drawing/2014/main" id="{AED3E5FB-3C96-4934-97DB-A818D3FA342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57" name="Text Box 4">
          <a:extLst>
            <a:ext uri="{FF2B5EF4-FFF2-40B4-BE49-F238E27FC236}">
              <a16:creationId xmlns:a16="http://schemas.microsoft.com/office/drawing/2014/main" id="{9935E918-3D7B-41F0-85C4-328378EFDEB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58" name="Text Box 5">
          <a:extLst>
            <a:ext uri="{FF2B5EF4-FFF2-40B4-BE49-F238E27FC236}">
              <a16:creationId xmlns:a16="http://schemas.microsoft.com/office/drawing/2014/main" id="{2773239E-E3C3-408A-9077-92D0C6531C3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59" name="Text Box 2">
          <a:extLst>
            <a:ext uri="{FF2B5EF4-FFF2-40B4-BE49-F238E27FC236}">
              <a16:creationId xmlns:a16="http://schemas.microsoft.com/office/drawing/2014/main" id="{83EA0E92-F6F3-449F-B09C-7515028E8B2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60" name="Text Box 3">
          <a:extLst>
            <a:ext uri="{FF2B5EF4-FFF2-40B4-BE49-F238E27FC236}">
              <a16:creationId xmlns:a16="http://schemas.microsoft.com/office/drawing/2014/main" id="{95A9C1FF-8037-42B4-AD73-F24668337BF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61" name="Text Box 4">
          <a:extLst>
            <a:ext uri="{FF2B5EF4-FFF2-40B4-BE49-F238E27FC236}">
              <a16:creationId xmlns:a16="http://schemas.microsoft.com/office/drawing/2014/main" id="{9B02976E-7D74-4973-B0C0-9EE06C59B63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62" name="Text Box 5">
          <a:extLst>
            <a:ext uri="{FF2B5EF4-FFF2-40B4-BE49-F238E27FC236}">
              <a16:creationId xmlns:a16="http://schemas.microsoft.com/office/drawing/2014/main" id="{C4269F5F-E523-4CB0-AC31-BCA79BB245A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63" name="Text Box 2">
          <a:extLst>
            <a:ext uri="{FF2B5EF4-FFF2-40B4-BE49-F238E27FC236}">
              <a16:creationId xmlns:a16="http://schemas.microsoft.com/office/drawing/2014/main" id="{44BEBF71-7682-4533-80E0-93A46FC1015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64" name="Text Box 3">
          <a:extLst>
            <a:ext uri="{FF2B5EF4-FFF2-40B4-BE49-F238E27FC236}">
              <a16:creationId xmlns:a16="http://schemas.microsoft.com/office/drawing/2014/main" id="{C3AA42D3-23B4-42C9-9D3C-F948208F1CC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65" name="Text Box 4">
          <a:extLst>
            <a:ext uri="{FF2B5EF4-FFF2-40B4-BE49-F238E27FC236}">
              <a16:creationId xmlns:a16="http://schemas.microsoft.com/office/drawing/2014/main" id="{25C2C841-11B8-4C42-8B8B-1A4DA7CFE9E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66" name="Text Box 5">
          <a:extLst>
            <a:ext uri="{FF2B5EF4-FFF2-40B4-BE49-F238E27FC236}">
              <a16:creationId xmlns:a16="http://schemas.microsoft.com/office/drawing/2014/main" id="{F2F97E2D-4543-4885-80ED-9774B2D9E75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67" name="Text Box 2">
          <a:extLst>
            <a:ext uri="{FF2B5EF4-FFF2-40B4-BE49-F238E27FC236}">
              <a16:creationId xmlns:a16="http://schemas.microsoft.com/office/drawing/2014/main" id="{D13F9D59-E54B-4C8F-9231-638333B679D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68" name="Text Box 3">
          <a:extLst>
            <a:ext uri="{FF2B5EF4-FFF2-40B4-BE49-F238E27FC236}">
              <a16:creationId xmlns:a16="http://schemas.microsoft.com/office/drawing/2014/main" id="{52D1CD06-7B7A-4880-AFB7-E6C9B811E8D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69" name="Text Box 4">
          <a:extLst>
            <a:ext uri="{FF2B5EF4-FFF2-40B4-BE49-F238E27FC236}">
              <a16:creationId xmlns:a16="http://schemas.microsoft.com/office/drawing/2014/main" id="{DD8534EE-E401-4EC0-B689-1712CF114E0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70" name="Text Box 5">
          <a:extLst>
            <a:ext uri="{FF2B5EF4-FFF2-40B4-BE49-F238E27FC236}">
              <a16:creationId xmlns:a16="http://schemas.microsoft.com/office/drawing/2014/main" id="{24D44202-C7F0-4D53-9D8E-7F5B357C5D1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71" name="Text Box 2">
          <a:extLst>
            <a:ext uri="{FF2B5EF4-FFF2-40B4-BE49-F238E27FC236}">
              <a16:creationId xmlns:a16="http://schemas.microsoft.com/office/drawing/2014/main" id="{964A8091-FB79-4F84-B174-38D47E4888E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72" name="Text Box 3">
          <a:extLst>
            <a:ext uri="{FF2B5EF4-FFF2-40B4-BE49-F238E27FC236}">
              <a16:creationId xmlns:a16="http://schemas.microsoft.com/office/drawing/2014/main" id="{1527FA9B-4851-4DCD-A861-C2B773667D9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73" name="Text Box 4">
          <a:extLst>
            <a:ext uri="{FF2B5EF4-FFF2-40B4-BE49-F238E27FC236}">
              <a16:creationId xmlns:a16="http://schemas.microsoft.com/office/drawing/2014/main" id="{1BC60B72-B8EC-4A4C-B658-D9DFF7F42C6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74" name="Text Box 5">
          <a:extLst>
            <a:ext uri="{FF2B5EF4-FFF2-40B4-BE49-F238E27FC236}">
              <a16:creationId xmlns:a16="http://schemas.microsoft.com/office/drawing/2014/main" id="{879DFE0C-FD16-46F4-8025-BE726C3102B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75" name="Text Box 2">
          <a:extLst>
            <a:ext uri="{FF2B5EF4-FFF2-40B4-BE49-F238E27FC236}">
              <a16:creationId xmlns:a16="http://schemas.microsoft.com/office/drawing/2014/main" id="{B337D3D0-C4AA-44C5-9F88-6F50CD040D0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76" name="Text Box 3">
          <a:extLst>
            <a:ext uri="{FF2B5EF4-FFF2-40B4-BE49-F238E27FC236}">
              <a16:creationId xmlns:a16="http://schemas.microsoft.com/office/drawing/2014/main" id="{E139D3D5-1ACC-4A11-8700-0F14898ACAC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77" name="Text Box 4">
          <a:extLst>
            <a:ext uri="{FF2B5EF4-FFF2-40B4-BE49-F238E27FC236}">
              <a16:creationId xmlns:a16="http://schemas.microsoft.com/office/drawing/2014/main" id="{6E999A15-C9B6-49C3-9996-8E6DD577E780}"/>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78" name="Text Box 5">
          <a:extLst>
            <a:ext uri="{FF2B5EF4-FFF2-40B4-BE49-F238E27FC236}">
              <a16:creationId xmlns:a16="http://schemas.microsoft.com/office/drawing/2014/main" id="{6DB74D29-626A-4F1D-A1D8-8F31C26132B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79" name="Text Box 2">
          <a:extLst>
            <a:ext uri="{FF2B5EF4-FFF2-40B4-BE49-F238E27FC236}">
              <a16:creationId xmlns:a16="http://schemas.microsoft.com/office/drawing/2014/main" id="{1E5C3298-BC1D-45CB-878B-6C51AAD415A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80" name="Text Box 3">
          <a:extLst>
            <a:ext uri="{FF2B5EF4-FFF2-40B4-BE49-F238E27FC236}">
              <a16:creationId xmlns:a16="http://schemas.microsoft.com/office/drawing/2014/main" id="{42BB857C-21D6-4C83-9562-C5EE978186D6}"/>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81" name="Text Box 4">
          <a:extLst>
            <a:ext uri="{FF2B5EF4-FFF2-40B4-BE49-F238E27FC236}">
              <a16:creationId xmlns:a16="http://schemas.microsoft.com/office/drawing/2014/main" id="{852C6285-60EB-4FA5-B3CD-A5DD5E955C0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82" name="Text Box 5">
          <a:extLst>
            <a:ext uri="{FF2B5EF4-FFF2-40B4-BE49-F238E27FC236}">
              <a16:creationId xmlns:a16="http://schemas.microsoft.com/office/drawing/2014/main" id="{5B2E0942-2E80-463F-B6FF-C62D7B349C7A}"/>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83" name="Text Box 2">
          <a:extLst>
            <a:ext uri="{FF2B5EF4-FFF2-40B4-BE49-F238E27FC236}">
              <a16:creationId xmlns:a16="http://schemas.microsoft.com/office/drawing/2014/main" id="{4FB1DB32-5BDB-40A1-94A6-312BF367045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84" name="Text Box 3">
          <a:extLst>
            <a:ext uri="{FF2B5EF4-FFF2-40B4-BE49-F238E27FC236}">
              <a16:creationId xmlns:a16="http://schemas.microsoft.com/office/drawing/2014/main" id="{059CE11B-7BFB-42E3-9057-9DA28EBD86D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85" name="Text Box 4">
          <a:extLst>
            <a:ext uri="{FF2B5EF4-FFF2-40B4-BE49-F238E27FC236}">
              <a16:creationId xmlns:a16="http://schemas.microsoft.com/office/drawing/2014/main" id="{6F0D6DB8-670A-47BB-9C6F-26FEF9AEDA5F}"/>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86" name="Text Box 5">
          <a:extLst>
            <a:ext uri="{FF2B5EF4-FFF2-40B4-BE49-F238E27FC236}">
              <a16:creationId xmlns:a16="http://schemas.microsoft.com/office/drawing/2014/main" id="{EBF24C45-F021-4D1F-8A34-1BF9E1309192}"/>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87" name="Text Box 2">
          <a:extLst>
            <a:ext uri="{FF2B5EF4-FFF2-40B4-BE49-F238E27FC236}">
              <a16:creationId xmlns:a16="http://schemas.microsoft.com/office/drawing/2014/main" id="{3C93BC7C-18AC-4388-8AF3-A3A3D0A66DE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88" name="Text Box 3">
          <a:extLst>
            <a:ext uri="{FF2B5EF4-FFF2-40B4-BE49-F238E27FC236}">
              <a16:creationId xmlns:a16="http://schemas.microsoft.com/office/drawing/2014/main" id="{E160279B-C90F-4390-A02F-0F66EB72C15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89" name="Text Box 4">
          <a:extLst>
            <a:ext uri="{FF2B5EF4-FFF2-40B4-BE49-F238E27FC236}">
              <a16:creationId xmlns:a16="http://schemas.microsoft.com/office/drawing/2014/main" id="{1FE065B0-D7FC-4AE4-93D5-7299DEC5CA28}"/>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90" name="Text Box 5">
          <a:extLst>
            <a:ext uri="{FF2B5EF4-FFF2-40B4-BE49-F238E27FC236}">
              <a16:creationId xmlns:a16="http://schemas.microsoft.com/office/drawing/2014/main" id="{BC12BD24-DD55-4965-99D4-AC60C29F3AD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91" name="Text Box 2">
          <a:extLst>
            <a:ext uri="{FF2B5EF4-FFF2-40B4-BE49-F238E27FC236}">
              <a16:creationId xmlns:a16="http://schemas.microsoft.com/office/drawing/2014/main" id="{EF27205E-382F-482F-A476-C159A0D43F15}"/>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92" name="Text Box 3">
          <a:extLst>
            <a:ext uri="{FF2B5EF4-FFF2-40B4-BE49-F238E27FC236}">
              <a16:creationId xmlns:a16="http://schemas.microsoft.com/office/drawing/2014/main" id="{E233FDDE-1FE4-4B8E-8E26-77E5BFACE3E3}"/>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93" name="Text Box 4">
          <a:extLst>
            <a:ext uri="{FF2B5EF4-FFF2-40B4-BE49-F238E27FC236}">
              <a16:creationId xmlns:a16="http://schemas.microsoft.com/office/drawing/2014/main" id="{D1E3ADA7-BD45-49E3-AE72-D2330D9EA64B}"/>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94" name="Text Box 5">
          <a:extLst>
            <a:ext uri="{FF2B5EF4-FFF2-40B4-BE49-F238E27FC236}">
              <a16:creationId xmlns:a16="http://schemas.microsoft.com/office/drawing/2014/main" id="{2A0D50D8-7BD8-4D1D-8F9E-761A4C14DEB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95" name="Text Box 2">
          <a:extLst>
            <a:ext uri="{FF2B5EF4-FFF2-40B4-BE49-F238E27FC236}">
              <a16:creationId xmlns:a16="http://schemas.microsoft.com/office/drawing/2014/main" id="{503F2BFE-87DF-44A9-A9C8-225890D25EDC}"/>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96" name="Text Box 3">
          <a:extLst>
            <a:ext uri="{FF2B5EF4-FFF2-40B4-BE49-F238E27FC236}">
              <a16:creationId xmlns:a16="http://schemas.microsoft.com/office/drawing/2014/main" id="{8C96E4CF-353F-4349-919B-D52B125753B4}"/>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97" name="Text Box 4">
          <a:extLst>
            <a:ext uri="{FF2B5EF4-FFF2-40B4-BE49-F238E27FC236}">
              <a16:creationId xmlns:a16="http://schemas.microsoft.com/office/drawing/2014/main" id="{C6AD6F24-0534-44F7-BEAB-ABAA434EE5E7}"/>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76200</xdr:colOff>
      <xdr:row>15</xdr:row>
      <xdr:rowOff>19050</xdr:rowOff>
    </xdr:to>
    <xdr:sp macro="" textlink="">
      <xdr:nvSpPr>
        <xdr:cNvPr id="98" name="Text Box 5">
          <a:extLst>
            <a:ext uri="{FF2B5EF4-FFF2-40B4-BE49-F238E27FC236}">
              <a16:creationId xmlns:a16="http://schemas.microsoft.com/office/drawing/2014/main" id="{0601E4B0-35F7-428E-A970-662F8AE7A1F1}"/>
            </a:ext>
          </a:extLst>
        </xdr:cNvPr>
        <xdr:cNvSpPr txBox="1">
          <a:spLocks noChangeArrowheads="1"/>
        </xdr:cNvSpPr>
      </xdr:nvSpPr>
      <xdr:spPr bwMode="auto">
        <a:xfrm>
          <a:off x="3613150" y="69913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17</xdr:row>
      <xdr:rowOff>0</xdr:rowOff>
    </xdr:from>
    <xdr:ext cx="66675" cy="161925"/>
    <xdr:sp macro="" textlink="">
      <xdr:nvSpPr>
        <xdr:cNvPr id="99" name="Text Box 2">
          <a:extLst>
            <a:ext uri="{FF2B5EF4-FFF2-40B4-BE49-F238E27FC236}">
              <a16:creationId xmlns:a16="http://schemas.microsoft.com/office/drawing/2014/main" id="{D1EB06C0-0DA6-4E52-AB78-3A1D447537C6}"/>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0" name="Text Box 3">
          <a:extLst>
            <a:ext uri="{FF2B5EF4-FFF2-40B4-BE49-F238E27FC236}">
              <a16:creationId xmlns:a16="http://schemas.microsoft.com/office/drawing/2014/main" id="{8173F761-0E1B-48E1-AE0D-D45CC7DD3110}"/>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1" name="Text Box 4">
          <a:extLst>
            <a:ext uri="{FF2B5EF4-FFF2-40B4-BE49-F238E27FC236}">
              <a16:creationId xmlns:a16="http://schemas.microsoft.com/office/drawing/2014/main" id="{44224178-4101-4EBE-AA84-AE7C983B024B}"/>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2" name="Text Box 5">
          <a:extLst>
            <a:ext uri="{FF2B5EF4-FFF2-40B4-BE49-F238E27FC236}">
              <a16:creationId xmlns:a16="http://schemas.microsoft.com/office/drawing/2014/main" id="{AFD6F1DA-9DFC-4D12-AD66-E93C6482B5A9}"/>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3" name="Text Box 2">
          <a:extLst>
            <a:ext uri="{FF2B5EF4-FFF2-40B4-BE49-F238E27FC236}">
              <a16:creationId xmlns:a16="http://schemas.microsoft.com/office/drawing/2014/main" id="{E470E0B7-94BC-4D2B-9685-8698BE1D0F2F}"/>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4" name="Text Box 3">
          <a:extLst>
            <a:ext uri="{FF2B5EF4-FFF2-40B4-BE49-F238E27FC236}">
              <a16:creationId xmlns:a16="http://schemas.microsoft.com/office/drawing/2014/main" id="{BAF2CF6A-DF0A-49FE-8079-489C90296AB4}"/>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5" name="Text Box 4">
          <a:extLst>
            <a:ext uri="{FF2B5EF4-FFF2-40B4-BE49-F238E27FC236}">
              <a16:creationId xmlns:a16="http://schemas.microsoft.com/office/drawing/2014/main" id="{5FAE44CD-6B2C-41A5-BFA6-6D13CEF416C5}"/>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6" name="Text Box 5">
          <a:extLst>
            <a:ext uri="{FF2B5EF4-FFF2-40B4-BE49-F238E27FC236}">
              <a16:creationId xmlns:a16="http://schemas.microsoft.com/office/drawing/2014/main" id="{FE309B58-4933-40B7-B6C7-623F85870B9A}"/>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7" name="Text Box 2">
          <a:extLst>
            <a:ext uri="{FF2B5EF4-FFF2-40B4-BE49-F238E27FC236}">
              <a16:creationId xmlns:a16="http://schemas.microsoft.com/office/drawing/2014/main" id="{4A098F40-2FAA-47FB-BF03-938275479AAE}"/>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8" name="Text Box 3">
          <a:extLst>
            <a:ext uri="{FF2B5EF4-FFF2-40B4-BE49-F238E27FC236}">
              <a16:creationId xmlns:a16="http://schemas.microsoft.com/office/drawing/2014/main" id="{66E237D4-96D9-4E7A-90A7-CB7C803C61A1}"/>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09" name="Text Box 4">
          <a:extLst>
            <a:ext uri="{FF2B5EF4-FFF2-40B4-BE49-F238E27FC236}">
              <a16:creationId xmlns:a16="http://schemas.microsoft.com/office/drawing/2014/main" id="{F34272A3-D87C-4079-872D-98CA467FD14A}"/>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10" name="Text Box 5">
          <a:extLst>
            <a:ext uri="{FF2B5EF4-FFF2-40B4-BE49-F238E27FC236}">
              <a16:creationId xmlns:a16="http://schemas.microsoft.com/office/drawing/2014/main" id="{213ECCFA-126B-4C77-AD73-057E23D36921}"/>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11" name="Text Box 2">
          <a:extLst>
            <a:ext uri="{FF2B5EF4-FFF2-40B4-BE49-F238E27FC236}">
              <a16:creationId xmlns:a16="http://schemas.microsoft.com/office/drawing/2014/main" id="{05658377-9E16-4830-908C-A06B877386D7}"/>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12" name="Text Box 3">
          <a:extLst>
            <a:ext uri="{FF2B5EF4-FFF2-40B4-BE49-F238E27FC236}">
              <a16:creationId xmlns:a16="http://schemas.microsoft.com/office/drawing/2014/main" id="{45CE485E-D8C3-429F-BA56-CEEB6198695A}"/>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13" name="Text Box 4">
          <a:extLst>
            <a:ext uri="{FF2B5EF4-FFF2-40B4-BE49-F238E27FC236}">
              <a16:creationId xmlns:a16="http://schemas.microsoft.com/office/drawing/2014/main" id="{DC1862D1-2D7B-4C57-B879-6E9496951D5A}"/>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17</xdr:row>
      <xdr:rowOff>0</xdr:rowOff>
    </xdr:from>
    <xdr:ext cx="66675" cy="161925"/>
    <xdr:sp macro="" textlink="">
      <xdr:nvSpPr>
        <xdr:cNvPr id="114" name="Text Box 5">
          <a:extLst>
            <a:ext uri="{FF2B5EF4-FFF2-40B4-BE49-F238E27FC236}">
              <a16:creationId xmlns:a16="http://schemas.microsoft.com/office/drawing/2014/main" id="{53F85672-3138-48AE-AE6D-99F4675854F7}"/>
            </a:ext>
          </a:extLst>
        </xdr:cNvPr>
        <xdr:cNvSpPr txBox="1">
          <a:spLocks noChangeArrowheads="1"/>
        </xdr:cNvSpPr>
      </xdr:nvSpPr>
      <xdr:spPr bwMode="auto">
        <a:xfrm>
          <a:off x="4048125" y="5657850"/>
          <a:ext cx="666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14</xdr:row>
      <xdr:rowOff>38100</xdr:rowOff>
    </xdr:from>
    <xdr:ext cx="57150" cy="171450"/>
    <xdr:sp macro="" textlink="">
      <xdr:nvSpPr>
        <xdr:cNvPr id="115" name="Text Box 2">
          <a:extLst>
            <a:ext uri="{FF2B5EF4-FFF2-40B4-BE49-F238E27FC236}">
              <a16:creationId xmlns:a16="http://schemas.microsoft.com/office/drawing/2014/main" id="{03A44BD6-D119-452B-8BC9-675AF840C299}"/>
            </a:ext>
          </a:extLst>
        </xdr:cNvPr>
        <xdr:cNvSpPr txBox="1">
          <a:spLocks noChangeArrowheads="1"/>
        </xdr:cNvSpPr>
      </xdr:nvSpPr>
      <xdr:spPr bwMode="auto">
        <a:xfrm>
          <a:off x="4086225" y="51816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17</xdr:row>
      <xdr:rowOff>38100</xdr:rowOff>
    </xdr:from>
    <xdr:ext cx="57150" cy="171450"/>
    <xdr:sp macro="" textlink="">
      <xdr:nvSpPr>
        <xdr:cNvPr id="116" name="Text Box 2">
          <a:extLst>
            <a:ext uri="{FF2B5EF4-FFF2-40B4-BE49-F238E27FC236}">
              <a16:creationId xmlns:a16="http://schemas.microsoft.com/office/drawing/2014/main" id="{6AB7BEE7-7863-4C53-A26E-E604422DC821}"/>
            </a:ext>
          </a:extLst>
        </xdr:cNvPr>
        <xdr:cNvSpPr txBox="1">
          <a:spLocks noChangeArrowheads="1"/>
        </xdr:cNvSpPr>
      </xdr:nvSpPr>
      <xdr:spPr bwMode="auto">
        <a:xfrm>
          <a:off x="4086225" y="56959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15</xdr:row>
      <xdr:rowOff>38100</xdr:rowOff>
    </xdr:from>
    <xdr:ext cx="57150" cy="171450"/>
    <xdr:sp macro="" textlink="">
      <xdr:nvSpPr>
        <xdr:cNvPr id="117" name="Text Box 2">
          <a:extLst>
            <a:ext uri="{FF2B5EF4-FFF2-40B4-BE49-F238E27FC236}">
              <a16:creationId xmlns:a16="http://schemas.microsoft.com/office/drawing/2014/main" id="{983B4D35-2284-4698-BD2F-5FDF66B1A278}"/>
            </a:ext>
          </a:extLst>
        </xdr:cNvPr>
        <xdr:cNvSpPr txBox="1">
          <a:spLocks noChangeArrowheads="1"/>
        </xdr:cNvSpPr>
      </xdr:nvSpPr>
      <xdr:spPr bwMode="auto">
        <a:xfrm>
          <a:off x="4086225" y="535305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38100</xdr:colOff>
      <xdr:row>18</xdr:row>
      <xdr:rowOff>38100</xdr:rowOff>
    </xdr:from>
    <xdr:ext cx="57150" cy="171450"/>
    <xdr:sp macro="" textlink="">
      <xdr:nvSpPr>
        <xdr:cNvPr id="118" name="Text Box 2">
          <a:extLst>
            <a:ext uri="{FF2B5EF4-FFF2-40B4-BE49-F238E27FC236}">
              <a16:creationId xmlns:a16="http://schemas.microsoft.com/office/drawing/2014/main" id="{6A8B1614-84AD-4420-8155-E47786917A6D}"/>
            </a:ext>
          </a:extLst>
        </xdr:cNvPr>
        <xdr:cNvSpPr txBox="1">
          <a:spLocks noChangeArrowheads="1"/>
        </xdr:cNvSpPr>
      </xdr:nvSpPr>
      <xdr:spPr bwMode="auto">
        <a:xfrm>
          <a:off x="4086225"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38100</xdr:colOff>
      <xdr:row>18</xdr:row>
      <xdr:rowOff>38100</xdr:rowOff>
    </xdr:from>
    <xdr:ext cx="57150" cy="171450"/>
    <xdr:sp macro="" textlink="">
      <xdr:nvSpPr>
        <xdr:cNvPr id="119" name="Text Box 2">
          <a:extLst>
            <a:ext uri="{FF2B5EF4-FFF2-40B4-BE49-F238E27FC236}">
              <a16:creationId xmlns:a16="http://schemas.microsoft.com/office/drawing/2014/main" id="{B4C59BA4-AD2A-404C-94C7-5CE21D0CA4F4}"/>
            </a:ext>
          </a:extLst>
        </xdr:cNvPr>
        <xdr:cNvSpPr txBox="1">
          <a:spLocks noChangeArrowheads="1"/>
        </xdr:cNvSpPr>
      </xdr:nvSpPr>
      <xdr:spPr bwMode="auto">
        <a:xfrm>
          <a:off x="3581400" y="5867400"/>
          <a:ext cx="571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15</xdr:row>
      <xdr:rowOff>0</xdr:rowOff>
    </xdr:from>
    <xdr:to>
      <xdr:col>4</xdr:col>
      <xdr:colOff>76200</xdr:colOff>
      <xdr:row>15</xdr:row>
      <xdr:rowOff>19050</xdr:rowOff>
    </xdr:to>
    <xdr:sp macro="" textlink="">
      <xdr:nvSpPr>
        <xdr:cNvPr id="120" name="Text Box 2">
          <a:extLst>
            <a:ext uri="{FF2B5EF4-FFF2-40B4-BE49-F238E27FC236}">
              <a16:creationId xmlns:a16="http://schemas.microsoft.com/office/drawing/2014/main" id="{22CE9108-B78C-4C01-9DCD-31A41E7A6C9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1" name="Text Box 3">
          <a:extLst>
            <a:ext uri="{FF2B5EF4-FFF2-40B4-BE49-F238E27FC236}">
              <a16:creationId xmlns:a16="http://schemas.microsoft.com/office/drawing/2014/main" id="{7CF8244F-4E23-4D0F-856B-1D831F92F6B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2" name="Text Box 4">
          <a:extLst>
            <a:ext uri="{FF2B5EF4-FFF2-40B4-BE49-F238E27FC236}">
              <a16:creationId xmlns:a16="http://schemas.microsoft.com/office/drawing/2014/main" id="{5728C341-0AAF-415D-A059-037AABBC823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3" name="Text Box 5">
          <a:extLst>
            <a:ext uri="{FF2B5EF4-FFF2-40B4-BE49-F238E27FC236}">
              <a16:creationId xmlns:a16="http://schemas.microsoft.com/office/drawing/2014/main" id="{14ACE5F0-9CC8-4731-935B-56779539EF4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4" name="Text Box 2">
          <a:extLst>
            <a:ext uri="{FF2B5EF4-FFF2-40B4-BE49-F238E27FC236}">
              <a16:creationId xmlns:a16="http://schemas.microsoft.com/office/drawing/2014/main" id="{6331F1CF-849E-45A9-89A6-BFC77606145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5" name="Text Box 3">
          <a:extLst>
            <a:ext uri="{FF2B5EF4-FFF2-40B4-BE49-F238E27FC236}">
              <a16:creationId xmlns:a16="http://schemas.microsoft.com/office/drawing/2014/main" id="{66B2FE61-1CF9-4186-A191-AEC14D5B387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6" name="Text Box 4">
          <a:extLst>
            <a:ext uri="{FF2B5EF4-FFF2-40B4-BE49-F238E27FC236}">
              <a16:creationId xmlns:a16="http://schemas.microsoft.com/office/drawing/2014/main" id="{FE95A178-192D-4569-9F05-D753DD29416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7" name="Text Box 5">
          <a:extLst>
            <a:ext uri="{FF2B5EF4-FFF2-40B4-BE49-F238E27FC236}">
              <a16:creationId xmlns:a16="http://schemas.microsoft.com/office/drawing/2014/main" id="{5680BEE9-5C6E-4FDF-90D6-F169EE557A8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8" name="Text Box 2">
          <a:extLst>
            <a:ext uri="{FF2B5EF4-FFF2-40B4-BE49-F238E27FC236}">
              <a16:creationId xmlns:a16="http://schemas.microsoft.com/office/drawing/2014/main" id="{E0537034-BC1D-4CE0-8C44-CE9A79C6B56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29" name="Text Box 3">
          <a:extLst>
            <a:ext uri="{FF2B5EF4-FFF2-40B4-BE49-F238E27FC236}">
              <a16:creationId xmlns:a16="http://schemas.microsoft.com/office/drawing/2014/main" id="{78B6C267-C601-4650-9C84-640E78FB1AF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0" name="Text Box 4">
          <a:extLst>
            <a:ext uri="{FF2B5EF4-FFF2-40B4-BE49-F238E27FC236}">
              <a16:creationId xmlns:a16="http://schemas.microsoft.com/office/drawing/2014/main" id="{29782ABD-F0BF-4D5C-8CF9-DF077DCCFB2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1" name="Text Box 5">
          <a:extLst>
            <a:ext uri="{FF2B5EF4-FFF2-40B4-BE49-F238E27FC236}">
              <a16:creationId xmlns:a16="http://schemas.microsoft.com/office/drawing/2014/main" id="{785AA357-BFF6-4A06-9415-05A2D31D85D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2" name="Text Box 2">
          <a:extLst>
            <a:ext uri="{FF2B5EF4-FFF2-40B4-BE49-F238E27FC236}">
              <a16:creationId xmlns:a16="http://schemas.microsoft.com/office/drawing/2014/main" id="{043FFF69-9204-40C3-86D0-4A476CF0B1D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3" name="Text Box 3">
          <a:extLst>
            <a:ext uri="{FF2B5EF4-FFF2-40B4-BE49-F238E27FC236}">
              <a16:creationId xmlns:a16="http://schemas.microsoft.com/office/drawing/2014/main" id="{F1720D40-C579-4675-82FC-6A1B54D8065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4" name="Text Box 4">
          <a:extLst>
            <a:ext uri="{FF2B5EF4-FFF2-40B4-BE49-F238E27FC236}">
              <a16:creationId xmlns:a16="http://schemas.microsoft.com/office/drawing/2014/main" id="{70D96F79-4DBB-48E0-BC57-4653E1DFFFE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5" name="Text Box 5">
          <a:extLst>
            <a:ext uri="{FF2B5EF4-FFF2-40B4-BE49-F238E27FC236}">
              <a16:creationId xmlns:a16="http://schemas.microsoft.com/office/drawing/2014/main" id="{97BD1C57-6422-4E2A-9EB2-4E70CF3AD9A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6" name="Text Box 2">
          <a:extLst>
            <a:ext uri="{FF2B5EF4-FFF2-40B4-BE49-F238E27FC236}">
              <a16:creationId xmlns:a16="http://schemas.microsoft.com/office/drawing/2014/main" id="{6A786522-81F5-470D-800C-CEB0161934B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7" name="Text Box 3">
          <a:extLst>
            <a:ext uri="{FF2B5EF4-FFF2-40B4-BE49-F238E27FC236}">
              <a16:creationId xmlns:a16="http://schemas.microsoft.com/office/drawing/2014/main" id="{01FF5F3D-EFCF-42E7-BAB9-38F9B5E119B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8" name="Text Box 4">
          <a:extLst>
            <a:ext uri="{FF2B5EF4-FFF2-40B4-BE49-F238E27FC236}">
              <a16:creationId xmlns:a16="http://schemas.microsoft.com/office/drawing/2014/main" id="{B6C6B398-4F38-4673-85F0-965DC1BD304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39" name="Text Box 5">
          <a:extLst>
            <a:ext uri="{FF2B5EF4-FFF2-40B4-BE49-F238E27FC236}">
              <a16:creationId xmlns:a16="http://schemas.microsoft.com/office/drawing/2014/main" id="{3C269C28-CE01-42EF-ABAF-0F1163C15B3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0" name="Text Box 2">
          <a:extLst>
            <a:ext uri="{FF2B5EF4-FFF2-40B4-BE49-F238E27FC236}">
              <a16:creationId xmlns:a16="http://schemas.microsoft.com/office/drawing/2014/main" id="{72E96930-C1CA-44B3-9839-0FC76D3F783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1" name="Text Box 3">
          <a:extLst>
            <a:ext uri="{FF2B5EF4-FFF2-40B4-BE49-F238E27FC236}">
              <a16:creationId xmlns:a16="http://schemas.microsoft.com/office/drawing/2014/main" id="{5DF3BB73-A9A7-4BB5-ADB9-F6EF45C28CB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2" name="Text Box 4">
          <a:extLst>
            <a:ext uri="{FF2B5EF4-FFF2-40B4-BE49-F238E27FC236}">
              <a16:creationId xmlns:a16="http://schemas.microsoft.com/office/drawing/2014/main" id="{485A1D26-9660-4B80-8FEA-2AFCCD5602F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3" name="Text Box 5">
          <a:extLst>
            <a:ext uri="{FF2B5EF4-FFF2-40B4-BE49-F238E27FC236}">
              <a16:creationId xmlns:a16="http://schemas.microsoft.com/office/drawing/2014/main" id="{1C7C113F-EDA5-4A63-81DA-E67A5AFCC33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4" name="Text Box 2">
          <a:extLst>
            <a:ext uri="{FF2B5EF4-FFF2-40B4-BE49-F238E27FC236}">
              <a16:creationId xmlns:a16="http://schemas.microsoft.com/office/drawing/2014/main" id="{AC30CECE-11D8-4DEA-BF17-6CF4F72C716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5" name="Text Box 3">
          <a:extLst>
            <a:ext uri="{FF2B5EF4-FFF2-40B4-BE49-F238E27FC236}">
              <a16:creationId xmlns:a16="http://schemas.microsoft.com/office/drawing/2014/main" id="{7E9C777C-B8B8-43AE-A90F-5DEDC3C1E68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6" name="Text Box 4">
          <a:extLst>
            <a:ext uri="{FF2B5EF4-FFF2-40B4-BE49-F238E27FC236}">
              <a16:creationId xmlns:a16="http://schemas.microsoft.com/office/drawing/2014/main" id="{CF94893A-A835-4DBB-9CA9-774256B3038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7" name="Text Box 5">
          <a:extLst>
            <a:ext uri="{FF2B5EF4-FFF2-40B4-BE49-F238E27FC236}">
              <a16:creationId xmlns:a16="http://schemas.microsoft.com/office/drawing/2014/main" id="{E4E6ABE3-178A-497F-8BDF-61A90E45C24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8" name="Text Box 2">
          <a:extLst>
            <a:ext uri="{FF2B5EF4-FFF2-40B4-BE49-F238E27FC236}">
              <a16:creationId xmlns:a16="http://schemas.microsoft.com/office/drawing/2014/main" id="{3B838396-A524-48A0-819C-63F5CC082AF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49" name="Text Box 3">
          <a:extLst>
            <a:ext uri="{FF2B5EF4-FFF2-40B4-BE49-F238E27FC236}">
              <a16:creationId xmlns:a16="http://schemas.microsoft.com/office/drawing/2014/main" id="{5BEFBFDA-E112-4888-A154-5AF3574D776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0" name="Text Box 4">
          <a:extLst>
            <a:ext uri="{FF2B5EF4-FFF2-40B4-BE49-F238E27FC236}">
              <a16:creationId xmlns:a16="http://schemas.microsoft.com/office/drawing/2014/main" id="{68ED332E-F2FF-4B57-BA23-22687CB3383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1" name="Text Box 5">
          <a:extLst>
            <a:ext uri="{FF2B5EF4-FFF2-40B4-BE49-F238E27FC236}">
              <a16:creationId xmlns:a16="http://schemas.microsoft.com/office/drawing/2014/main" id="{03B1B495-BFFD-4F28-BBA8-F6F06A383A2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2" name="Text Box 2">
          <a:extLst>
            <a:ext uri="{FF2B5EF4-FFF2-40B4-BE49-F238E27FC236}">
              <a16:creationId xmlns:a16="http://schemas.microsoft.com/office/drawing/2014/main" id="{0C2FF164-11DB-487B-9241-B2868B9AA4A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3" name="Text Box 3">
          <a:extLst>
            <a:ext uri="{FF2B5EF4-FFF2-40B4-BE49-F238E27FC236}">
              <a16:creationId xmlns:a16="http://schemas.microsoft.com/office/drawing/2014/main" id="{6B91C9E6-0754-4EB6-A1DF-53FC94735DA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4" name="Text Box 4">
          <a:extLst>
            <a:ext uri="{FF2B5EF4-FFF2-40B4-BE49-F238E27FC236}">
              <a16:creationId xmlns:a16="http://schemas.microsoft.com/office/drawing/2014/main" id="{51AE2A9E-3090-48FF-A5C3-214526EF45D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5" name="Text Box 5">
          <a:extLst>
            <a:ext uri="{FF2B5EF4-FFF2-40B4-BE49-F238E27FC236}">
              <a16:creationId xmlns:a16="http://schemas.microsoft.com/office/drawing/2014/main" id="{9E3D65D1-F4DA-4597-90FD-F2DED163BE4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6" name="Text Box 2">
          <a:extLst>
            <a:ext uri="{FF2B5EF4-FFF2-40B4-BE49-F238E27FC236}">
              <a16:creationId xmlns:a16="http://schemas.microsoft.com/office/drawing/2014/main" id="{EE53FB5A-D0A9-4B5B-9A21-7C8EE4E1C18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7" name="Text Box 3">
          <a:extLst>
            <a:ext uri="{FF2B5EF4-FFF2-40B4-BE49-F238E27FC236}">
              <a16:creationId xmlns:a16="http://schemas.microsoft.com/office/drawing/2014/main" id="{8A7ED8AE-2058-4033-93FD-5369103FD13B}"/>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8" name="Text Box 4">
          <a:extLst>
            <a:ext uri="{FF2B5EF4-FFF2-40B4-BE49-F238E27FC236}">
              <a16:creationId xmlns:a16="http://schemas.microsoft.com/office/drawing/2014/main" id="{5F671A7C-EDCB-4236-BBEB-9ED95675CDD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59" name="Text Box 5">
          <a:extLst>
            <a:ext uri="{FF2B5EF4-FFF2-40B4-BE49-F238E27FC236}">
              <a16:creationId xmlns:a16="http://schemas.microsoft.com/office/drawing/2014/main" id="{BDA3A579-C184-44D7-A6BA-81DE1B42A86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0" name="Text Box 2">
          <a:extLst>
            <a:ext uri="{FF2B5EF4-FFF2-40B4-BE49-F238E27FC236}">
              <a16:creationId xmlns:a16="http://schemas.microsoft.com/office/drawing/2014/main" id="{40AD9A44-6502-4227-AD96-89A39A0A822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1" name="Text Box 3">
          <a:extLst>
            <a:ext uri="{FF2B5EF4-FFF2-40B4-BE49-F238E27FC236}">
              <a16:creationId xmlns:a16="http://schemas.microsoft.com/office/drawing/2014/main" id="{66091633-22C7-4D47-A8DC-485F9449BCE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2" name="Text Box 4">
          <a:extLst>
            <a:ext uri="{FF2B5EF4-FFF2-40B4-BE49-F238E27FC236}">
              <a16:creationId xmlns:a16="http://schemas.microsoft.com/office/drawing/2014/main" id="{9C0DCDE8-F2B4-491A-94B5-69F4952B1F4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3" name="Text Box 5">
          <a:extLst>
            <a:ext uri="{FF2B5EF4-FFF2-40B4-BE49-F238E27FC236}">
              <a16:creationId xmlns:a16="http://schemas.microsoft.com/office/drawing/2014/main" id="{9BAFA0A3-CB5C-40B6-95C6-9AA85A47BE05}"/>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4" name="Text Box 2">
          <a:extLst>
            <a:ext uri="{FF2B5EF4-FFF2-40B4-BE49-F238E27FC236}">
              <a16:creationId xmlns:a16="http://schemas.microsoft.com/office/drawing/2014/main" id="{FF8FAF67-67AD-41D5-BE9B-71FB8AF5A9E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5" name="Text Box 3">
          <a:extLst>
            <a:ext uri="{FF2B5EF4-FFF2-40B4-BE49-F238E27FC236}">
              <a16:creationId xmlns:a16="http://schemas.microsoft.com/office/drawing/2014/main" id="{482E1486-018D-44EB-BF65-62FE7DCC2F0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6" name="Text Box 4">
          <a:extLst>
            <a:ext uri="{FF2B5EF4-FFF2-40B4-BE49-F238E27FC236}">
              <a16:creationId xmlns:a16="http://schemas.microsoft.com/office/drawing/2014/main" id="{EB5F3086-9861-4AC8-8883-ACED7602960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7" name="Text Box 5">
          <a:extLst>
            <a:ext uri="{FF2B5EF4-FFF2-40B4-BE49-F238E27FC236}">
              <a16:creationId xmlns:a16="http://schemas.microsoft.com/office/drawing/2014/main" id="{3B35B019-80F3-4764-B6C8-9300D010053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8" name="Text Box 2">
          <a:extLst>
            <a:ext uri="{FF2B5EF4-FFF2-40B4-BE49-F238E27FC236}">
              <a16:creationId xmlns:a16="http://schemas.microsoft.com/office/drawing/2014/main" id="{6E92E841-A54A-4AD4-BF54-A3F8E3B7BDC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69" name="Text Box 3">
          <a:extLst>
            <a:ext uri="{FF2B5EF4-FFF2-40B4-BE49-F238E27FC236}">
              <a16:creationId xmlns:a16="http://schemas.microsoft.com/office/drawing/2014/main" id="{D21B7534-F80A-47D8-8D11-3D67EC201DF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0" name="Text Box 4">
          <a:extLst>
            <a:ext uri="{FF2B5EF4-FFF2-40B4-BE49-F238E27FC236}">
              <a16:creationId xmlns:a16="http://schemas.microsoft.com/office/drawing/2014/main" id="{9329511C-D5C6-4F8E-889C-4672A48F792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1" name="Text Box 5">
          <a:extLst>
            <a:ext uri="{FF2B5EF4-FFF2-40B4-BE49-F238E27FC236}">
              <a16:creationId xmlns:a16="http://schemas.microsoft.com/office/drawing/2014/main" id="{84E29AB9-068E-4ACB-9831-6285FA9E03E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2" name="Text Box 2">
          <a:extLst>
            <a:ext uri="{FF2B5EF4-FFF2-40B4-BE49-F238E27FC236}">
              <a16:creationId xmlns:a16="http://schemas.microsoft.com/office/drawing/2014/main" id="{70453F0D-9808-4928-AB41-209012DD75EF}"/>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3" name="Text Box 3">
          <a:extLst>
            <a:ext uri="{FF2B5EF4-FFF2-40B4-BE49-F238E27FC236}">
              <a16:creationId xmlns:a16="http://schemas.microsoft.com/office/drawing/2014/main" id="{3F54F66E-A9F6-43DE-AB52-7B6F31F6BD1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4" name="Text Box 4">
          <a:extLst>
            <a:ext uri="{FF2B5EF4-FFF2-40B4-BE49-F238E27FC236}">
              <a16:creationId xmlns:a16="http://schemas.microsoft.com/office/drawing/2014/main" id="{7C2CDAB2-5D4B-45E2-A5D2-76DC37B0BFA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5" name="Text Box 5">
          <a:extLst>
            <a:ext uri="{FF2B5EF4-FFF2-40B4-BE49-F238E27FC236}">
              <a16:creationId xmlns:a16="http://schemas.microsoft.com/office/drawing/2014/main" id="{E3C2ECD0-5178-4CE4-8796-75C0967C00F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6" name="Text Box 2">
          <a:extLst>
            <a:ext uri="{FF2B5EF4-FFF2-40B4-BE49-F238E27FC236}">
              <a16:creationId xmlns:a16="http://schemas.microsoft.com/office/drawing/2014/main" id="{4800977E-0C0C-4BCF-9A19-46E1C06F21D4}"/>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7" name="Text Box 3">
          <a:extLst>
            <a:ext uri="{FF2B5EF4-FFF2-40B4-BE49-F238E27FC236}">
              <a16:creationId xmlns:a16="http://schemas.microsoft.com/office/drawing/2014/main" id="{62CD7C73-DB8E-40FE-BAB9-3C89D05CC38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8" name="Text Box 4">
          <a:extLst>
            <a:ext uri="{FF2B5EF4-FFF2-40B4-BE49-F238E27FC236}">
              <a16:creationId xmlns:a16="http://schemas.microsoft.com/office/drawing/2014/main" id="{D766619B-7F0C-43F5-92AE-8837DA3B5406}"/>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79" name="Text Box 5">
          <a:extLst>
            <a:ext uri="{FF2B5EF4-FFF2-40B4-BE49-F238E27FC236}">
              <a16:creationId xmlns:a16="http://schemas.microsoft.com/office/drawing/2014/main" id="{246D7661-D282-46F0-82E0-BAED4D456199}"/>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0" name="Text Box 2">
          <a:extLst>
            <a:ext uri="{FF2B5EF4-FFF2-40B4-BE49-F238E27FC236}">
              <a16:creationId xmlns:a16="http://schemas.microsoft.com/office/drawing/2014/main" id="{7C64C98E-2CCF-4E4A-8290-B9F8944CBF1C}"/>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1" name="Text Box 3">
          <a:extLst>
            <a:ext uri="{FF2B5EF4-FFF2-40B4-BE49-F238E27FC236}">
              <a16:creationId xmlns:a16="http://schemas.microsoft.com/office/drawing/2014/main" id="{7AF904E8-A386-4353-BD82-B8F0A09C29F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2" name="Text Box 4">
          <a:extLst>
            <a:ext uri="{FF2B5EF4-FFF2-40B4-BE49-F238E27FC236}">
              <a16:creationId xmlns:a16="http://schemas.microsoft.com/office/drawing/2014/main" id="{868438D2-ECCC-4D60-85C8-69DEB059045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3" name="Text Box 5">
          <a:extLst>
            <a:ext uri="{FF2B5EF4-FFF2-40B4-BE49-F238E27FC236}">
              <a16:creationId xmlns:a16="http://schemas.microsoft.com/office/drawing/2014/main" id="{0B0AFAC4-A3B2-485B-B034-6386785FBFD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4" name="Text Box 2">
          <a:extLst>
            <a:ext uri="{FF2B5EF4-FFF2-40B4-BE49-F238E27FC236}">
              <a16:creationId xmlns:a16="http://schemas.microsoft.com/office/drawing/2014/main" id="{E82CD9A5-85B6-40B9-A756-E2B147FA1541}"/>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5" name="Text Box 3">
          <a:extLst>
            <a:ext uri="{FF2B5EF4-FFF2-40B4-BE49-F238E27FC236}">
              <a16:creationId xmlns:a16="http://schemas.microsoft.com/office/drawing/2014/main" id="{F1AD9680-754B-416E-AD24-72ED87BF2CD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6" name="Text Box 4">
          <a:extLst>
            <a:ext uri="{FF2B5EF4-FFF2-40B4-BE49-F238E27FC236}">
              <a16:creationId xmlns:a16="http://schemas.microsoft.com/office/drawing/2014/main" id="{DE395DCF-5666-46CD-9E50-D2B2D5B90A68}"/>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7" name="Text Box 5">
          <a:extLst>
            <a:ext uri="{FF2B5EF4-FFF2-40B4-BE49-F238E27FC236}">
              <a16:creationId xmlns:a16="http://schemas.microsoft.com/office/drawing/2014/main" id="{A46180A3-FDFB-488B-8A6E-A5E0BA9969C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8" name="Text Box 2">
          <a:extLst>
            <a:ext uri="{FF2B5EF4-FFF2-40B4-BE49-F238E27FC236}">
              <a16:creationId xmlns:a16="http://schemas.microsoft.com/office/drawing/2014/main" id="{823239DA-6ECF-4544-81D8-618BA2CA3C8A}"/>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89" name="Text Box 3">
          <a:extLst>
            <a:ext uri="{FF2B5EF4-FFF2-40B4-BE49-F238E27FC236}">
              <a16:creationId xmlns:a16="http://schemas.microsoft.com/office/drawing/2014/main" id="{A9D56BAD-8AA9-4D7E-B9CD-38F07D42825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90" name="Text Box 4">
          <a:extLst>
            <a:ext uri="{FF2B5EF4-FFF2-40B4-BE49-F238E27FC236}">
              <a16:creationId xmlns:a16="http://schemas.microsoft.com/office/drawing/2014/main" id="{67AB958F-D99E-4969-B652-DBF11282DD92}"/>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91" name="Text Box 5">
          <a:extLst>
            <a:ext uri="{FF2B5EF4-FFF2-40B4-BE49-F238E27FC236}">
              <a16:creationId xmlns:a16="http://schemas.microsoft.com/office/drawing/2014/main" id="{14321807-63F0-4DB9-92F5-6722A3C4BD63}"/>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92" name="Text Box 2">
          <a:extLst>
            <a:ext uri="{FF2B5EF4-FFF2-40B4-BE49-F238E27FC236}">
              <a16:creationId xmlns:a16="http://schemas.microsoft.com/office/drawing/2014/main" id="{3E1CADC9-3AF8-4788-A142-B5D85CDD610E}"/>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93" name="Text Box 3">
          <a:extLst>
            <a:ext uri="{FF2B5EF4-FFF2-40B4-BE49-F238E27FC236}">
              <a16:creationId xmlns:a16="http://schemas.microsoft.com/office/drawing/2014/main" id="{43D34649-3669-4D57-9AF0-AB18BFE4FD8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94" name="Text Box 4">
          <a:extLst>
            <a:ext uri="{FF2B5EF4-FFF2-40B4-BE49-F238E27FC236}">
              <a16:creationId xmlns:a16="http://schemas.microsoft.com/office/drawing/2014/main" id="{CE1628D8-0D0C-4EB9-A2D7-61804148F960}"/>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15</xdr:row>
      <xdr:rowOff>0</xdr:rowOff>
    </xdr:from>
    <xdr:to>
      <xdr:col>4</xdr:col>
      <xdr:colOff>76200</xdr:colOff>
      <xdr:row>15</xdr:row>
      <xdr:rowOff>19050</xdr:rowOff>
    </xdr:to>
    <xdr:sp macro="" textlink="">
      <xdr:nvSpPr>
        <xdr:cNvPr id="195" name="Text Box 5">
          <a:extLst>
            <a:ext uri="{FF2B5EF4-FFF2-40B4-BE49-F238E27FC236}">
              <a16:creationId xmlns:a16="http://schemas.microsoft.com/office/drawing/2014/main" id="{AD9B2A56-D948-4296-BE41-B31F6B044557}"/>
            </a:ext>
          </a:extLst>
        </xdr:cNvPr>
        <xdr:cNvSpPr txBox="1">
          <a:spLocks noChangeArrowheads="1"/>
        </xdr:cNvSpPr>
      </xdr:nvSpPr>
      <xdr:spPr bwMode="auto">
        <a:xfrm>
          <a:off x="4048125" y="5314950"/>
          <a:ext cx="76200" cy="11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J24"/>
  <sheetViews>
    <sheetView zoomScale="190" zoomScaleNormal="190" workbookViewId="0">
      <pane ySplit="3" topLeftCell="A4" activePane="bottomLeft" state="frozen"/>
      <selection activeCell="M18" sqref="M18"/>
      <selection pane="bottomLeft" activeCell="B38" sqref="B38"/>
    </sheetView>
  </sheetViews>
  <sheetFormatPr defaultColWidth="9.21875" defaultRowHeight="14.4"/>
  <cols>
    <col min="1" max="1" width="11.77734375" style="7" customWidth="1"/>
    <col min="2" max="2" width="39.77734375" style="7" customWidth="1"/>
    <col min="3" max="3" width="14.21875" style="7" customWidth="1"/>
    <col min="4" max="4" width="17" style="7" customWidth="1"/>
    <col min="5" max="8" width="16" style="7" customWidth="1"/>
    <col min="9" max="9" width="13.21875" style="76" bestFit="1" customWidth="1"/>
    <col min="10" max="10" width="11.6640625" style="7" bestFit="1" customWidth="1"/>
    <col min="11" max="250" width="9.21875" style="7"/>
    <col min="251" max="251" width="11.77734375" style="7" customWidth="1"/>
    <col min="252" max="252" width="7.44140625" style="7" customWidth="1"/>
    <col min="253" max="253" width="13.77734375" style="7" customWidth="1"/>
    <col min="254" max="255" width="9.21875" style="7"/>
    <col min="256" max="256" width="10.5546875" style="7" customWidth="1"/>
    <col min="257" max="257" width="17" style="7" customWidth="1"/>
    <col min="258" max="258" width="10.77734375" style="7" customWidth="1"/>
    <col min="259" max="259" width="18.44140625" style="7" customWidth="1"/>
    <col min="260" max="260" width="13.5546875" style="7" customWidth="1"/>
    <col min="261" max="261" width="14.21875" style="7" customWidth="1"/>
    <col min="262" max="506" width="9.21875" style="7"/>
    <col min="507" max="507" width="11.77734375" style="7" customWidth="1"/>
    <col min="508" max="508" width="7.44140625" style="7" customWidth="1"/>
    <col min="509" max="509" width="13.77734375" style="7" customWidth="1"/>
    <col min="510" max="511" width="9.21875" style="7"/>
    <col min="512" max="512" width="10.5546875" style="7" customWidth="1"/>
    <col min="513" max="513" width="17" style="7" customWidth="1"/>
    <col min="514" max="514" width="10.77734375" style="7" customWidth="1"/>
    <col min="515" max="515" width="18.44140625" style="7" customWidth="1"/>
    <col min="516" max="516" width="13.5546875" style="7" customWidth="1"/>
    <col min="517" max="517" width="14.21875" style="7" customWidth="1"/>
    <col min="518" max="762" width="9.21875" style="7"/>
    <col min="763" max="763" width="11.77734375" style="7" customWidth="1"/>
    <col min="764" max="764" width="7.44140625" style="7" customWidth="1"/>
    <col min="765" max="765" width="13.77734375" style="7" customWidth="1"/>
    <col min="766" max="767" width="9.21875" style="7"/>
    <col min="768" max="768" width="10.5546875" style="7" customWidth="1"/>
    <col min="769" max="769" width="17" style="7" customWidth="1"/>
    <col min="770" max="770" width="10.77734375" style="7" customWidth="1"/>
    <col min="771" max="771" width="18.44140625" style="7" customWidth="1"/>
    <col min="772" max="772" width="13.5546875" style="7" customWidth="1"/>
    <col min="773" max="773" width="14.21875" style="7" customWidth="1"/>
    <col min="774" max="1018" width="9.21875" style="7"/>
    <col min="1019" max="1019" width="11.77734375" style="7" customWidth="1"/>
    <col min="1020" max="1021" width="7.44140625" style="7" customWidth="1"/>
    <col min="1022" max="16384" width="9.21875" style="7"/>
  </cols>
  <sheetData>
    <row r="1" spans="1:10" ht="15" customHeight="1">
      <c r="A1" s="148" t="s">
        <v>1</v>
      </c>
      <c r="B1" s="148"/>
      <c r="C1" s="148"/>
      <c r="D1" s="148"/>
      <c r="E1" s="148"/>
      <c r="F1" s="148"/>
      <c r="G1" s="148"/>
      <c r="H1" s="148"/>
    </row>
    <row r="2" spans="1:10" ht="27.75" customHeight="1">
      <c r="A2" s="149" t="s">
        <v>64</v>
      </c>
      <c r="B2" s="149" t="s">
        <v>2</v>
      </c>
      <c r="C2" s="149"/>
      <c r="D2" s="149" t="s">
        <v>3</v>
      </c>
      <c r="E2" s="149" t="s">
        <v>4</v>
      </c>
      <c r="F2" s="149"/>
      <c r="G2" s="149"/>
      <c r="H2" s="149" t="s">
        <v>5</v>
      </c>
    </row>
    <row r="3" spans="1:10" ht="34.5" customHeight="1">
      <c r="A3" s="149"/>
      <c r="B3" s="149"/>
      <c r="C3" s="149"/>
      <c r="D3" s="149"/>
      <c r="E3" s="41" t="s">
        <v>6</v>
      </c>
      <c r="F3" s="41" t="s">
        <v>7</v>
      </c>
      <c r="G3" s="41" t="s">
        <v>8</v>
      </c>
      <c r="H3" s="149"/>
    </row>
    <row r="4" spans="1:10">
      <c r="A4" s="34">
        <v>1</v>
      </c>
      <c r="B4" s="153" t="s">
        <v>35</v>
      </c>
      <c r="C4" s="154"/>
      <c r="D4" s="39">
        <f>SUM(E4:G4)</f>
        <v>0</v>
      </c>
      <c r="E4" s="39">
        <f>DOP!L7</f>
        <v>0</v>
      </c>
      <c r="F4" s="39">
        <f>DOP!M7</f>
        <v>0</v>
      </c>
      <c r="G4" s="39">
        <f>DOP!N7</f>
        <v>0</v>
      </c>
      <c r="H4" s="39">
        <f>DOP!K7</f>
        <v>0</v>
      </c>
    </row>
    <row r="5" spans="1:10">
      <c r="A5" s="34">
        <v>2</v>
      </c>
      <c r="B5" s="145" t="s">
        <v>77</v>
      </c>
      <c r="C5" s="145"/>
      <c r="D5" s="39">
        <f>SUM(E5:G5)</f>
        <v>0</v>
      </c>
      <c r="E5" s="39">
        <f>AR!L52</f>
        <v>0</v>
      </c>
      <c r="F5" s="39">
        <f>AR!M52</f>
        <v>0</v>
      </c>
      <c r="G5" s="39">
        <f>AR!N52</f>
        <v>0</v>
      </c>
      <c r="H5" s="39">
        <f>AR!K52</f>
        <v>0</v>
      </c>
    </row>
    <row r="6" spans="1:10">
      <c r="A6" s="34">
        <v>3</v>
      </c>
      <c r="B6" s="145" t="s">
        <v>39</v>
      </c>
      <c r="C6" s="145"/>
      <c r="D6" s="39">
        <f>SUM(E6:G6)</f>
        <v>0</v>
      </c>
      <c r="E6" s="39">
        <f>BK!L12</f>
        <v>0</v>
      </c>
      <c r="F6" s="39">
        <f>BK!M12</f>
        <v>0</v>
      </c>
      <c r="G6" s="39">
        <f>BK!N12</f>
        <v>0</v>
      </c>
      <c r="H6" s="39">
        <f>BK!K12</f>
        <v>0</v>
      </c>
    </row>
    <row r="7" spans="1:10">
      <c r="A7" s="34">
        <v>4</v>
      </c>
      <c r="B7" s="145" t="s">
        <v>78</v>
      </c>
      <c r="C7" s="145"/>
      <c r="D7" s="39">
        <f t="shared" ref="D7:D11" si="0">SUM(E7:G7)</f>
        <v>0</v>
      </c>
      <c r="E7" s="39">
        <f>Jumts!L10</f>
        <v>0</v>
      </c>
      <c r="F7" s="39">
        <f>Jumts!M10</f>
        <v>0</v>
      </c>
      <c r="G7" s="39">
        <f>Jumts!N10</f>
        <v>0</v>
      </c>
      <c r="H7" s="39">
        <f>Jumts!K10</f>
        <v>0</v>
      </c>
    </row>
    <row r="8" spans="1:10">
      <c r="A8" s="34">
        <v>5</v>
      </c>
      <c r="B8" s="145" t="s">
        <v>28</v>
      </c>
      <c r="C8" s="145"/>
      <c r="D8" s="39">
        <f t="shared" si="0"/>
        <v>0</v>
      </c>
      <c r="E8" s="32">
        <f>'AVK-V 1'!L10</f>
        <v>0</v>
      </c>
      <c r="F8" s="32">
        <f>'AVK-V 1'!M10</f>
        <v>0</v>
      </c>
      <c r="G8" s="32">
        <f>'AVK-V 1'!N10</f>
        <v>0</v>
      </c>
      <c r="H8" s="32">
        <f>'AVK-V 1'!K10</f>
        <v>0</v>
      </c>
    </row>
    <row r="9" spans="1:10">
      <c r="A9" s="34">
        <v>6</v>
      </c>
      <c r="B9" s="145" t="s">
        <v>41</v>
      </c>
      <c r="C9" s="145"/>
      <c r="D9" s="39">
        <f t="shared" si="0"/>
        <v>0</v>
      </c>
      <c r="E9" s="39">
        <f>'AVK-A1'!L13</f>
        <v>0</v>
      </c>
      <c r="F9" s="39">
        <f>'AVK-A1'!M13</f>
        <v>0</v>
      </c>
      <c r="G9" s="39">
        <f>'AVK-A1'!N13</f>
        <v>0</v>
      </c>
      <c r="H9" s="39">
        <f>'AVK-A1'!K13</f>
        <v>0</v>
      </c>
    </row>
    <row r="10" spans="1:10">
      <c r="A10" s="34">
        <v>7</v>
      </c>
      <c r="B10" s="145" t="s">
        <v>29</v>
      </c>
      <c r="C10" s="145"/>
      <c r="D10" s="39">
        <f t="shared" si="0"/>
        <v>0</v>
      </c>
      <c r="E10" s="39">
        <f>UK!L11</f>
        <v>0</v>
      </c>
      <c r="F10" s="39">
        <f>UK!M11</f>
        <v>0</v>
      </c>
      <c r="G10" s="39">
        <f>UK!N11</f>
        <v>0</v>
      </c>
      <c r="H10" s="39">
        <f>UK!K11</f>
        <v>0</v>
      </c>
    </row>
    <row r="11" spans="1:10" ht="13.95" customHeight="1">
      <c r="A11" s="34">
        <v>8</v>
      </c>
      <c r="B11" s="145" t="s">
        <v>38</v>
      </c>
      <c r="C11" s="145"/>
      <c r="D11" s="39">
        <f t="shared" si="0"/>
        <v>0</v>
      </c>
      <c r="E11" s="39">
        <f>UATS!L12</f>
        <v>0</v>
      </c>
      <c r="F11" s="39">
        <f>UATS!M12</f>
        <v>0</v>
      </c>
      <c r="G11" s="39">
        <f>UATS!N12</f>
        <v>0</v>
      </c>
      <c r="H11" s="39">
        <f>UATS!K12</f>
        <v>0</v>
      </c>
      <c r="J11" s="137"/>
    </row>
    <row r="12" spans="1:10" ht="14.7" customHeight="1">
      <c r="A12" s="49"/>
      <c r="B12" s="151"/>
      <c r="C12" s="152"/>
      <c r="D12" s="69"/>
      <c r="E12" s="39"/>
      <c r="F12" s="39"/>
      <c r="G12" s="39"/>
      <c r="H12" s="39"/>
    </row>
    <row r="13" spans="1:10" ht="15" customHeight="1">
      <c r="A13" s="150" t="s">
        <v>0</v>
      </c>
      <c r="B13" s="150"/>
      <c r="C13" s="150"/>
      <c r="D13" s="70">
        <f>SUM(D4:D12)</f>
        <v>0</v>
      </c>
      <c r="E13" s="70">
        <f>SUM(E4:E12)</f>
        <v>0</v>
      </c>
      <c r="F13" s="70">
        <f>SUM(F4:F12)</f>
        <v>0</v>
      </c>
      <c r="G13" s="70">
        <f>SUM(G4:G12)</f>
        <v>0</v>
      </c>
      <c r="H13" s="70">
        <f>SUM(H4:H12)</f>
        <v>0</v>
      </c>
      <c r="J13" s="137"/>
    </row>
    <row r="14" spans="1:10">
      <c r="A14" s="146" t="s">
        <v>9</v>
      </c>
      <c r="B14" s="146"/>
      <c r="C14" s="144"/>
      <c r="D14" s="71">
        <f>ROUND(C14*D$13,2)</f>
        <v>0</v>
      </c>
    </row>
    <row r="15" spans="1:10">
      <c r="A15" s="146" t="s">
        <v>10</v>
      </c>
      <c r="B15" s="146"/>
      <c r="C15" s="144"/>
      <c r="D15" s="71">
        <f>ROUND(C15*D$13,2)</f>
        <v>0</v>
      </c>
      <c r="J15" s="137"/>
    </row>
    <row r="16" spans="1:10">
      <c r="A16" s="146" t="s">
        <v>11</v>
      </c>
      <c r="B16" s="146"/>
      <c r="C16" s="144"/>
      <c r="D16" s="71">
        <f>ROUND(C16*D$13,2)</f>
        <v>0</v>
      </c>
      <c r="J16" s="138"/>
    </row>
    <row r="17" spans="1:10">
      <c r="A17" s="147" t="s">
        <v>12</v>
      </c>
      <c r="B17" s="147"/>
      <c r="C17" s="147"/>
      <c r="D17" s="72">
        <f>SUM(D13,D14,D16)</f>
        <v>0</v>
      </c>
      <c r="E17" s="75"/>
      <c r="J17" s="137"/>
    </row>
    <row r="18" spans="1:10">
      <c r="D18" s="75"/>
    </row>
    <row r="19" spans="1:10">
      <c r="D19" s="75"/>
      <c r="E19" s="75"/>
    </row>
    <row r="20" spans="1:10" ht="15.6">
      <c r="B20" s="77"/>
      <c r="C20" s="65"/>
      <c r="D20" s="139"/>
    </row>
    <row r="21" spans="1:10">
      <c r="B21" s="65"/>
      <c r="C21" s="65"/>
    </row>
    <row r="22" spans="1:10">
      <c r="B22" s="65"/>
      <c r="C22" s="65"/>
    </row>
    <row r="23" spans="1:10">
      <c r="B23" s="66"/>
      <c r="C23" s="67"/>
    </row>
    <row r="24" spans="1:10">
      <c r="B24" s="68"/>
      <c r="C24" s="68"/>
    </row>
  </sheetData>
  <mergeCells count="20">
    <mergeCell ref="A17:C17"/>
    <mergeCell ref="A1:H1"/>
    <mergeCell ref="A15:B15"/>
    <mergeCell ref="D2:D3"/>
    <mergeCell ref="E2:G2"/>
    <mergeCell ref="H2:H3"/>
    <mergeCell ref="A2:A3"/>
    <mergeCell ref="A14:B14"/>
    <mergeCell ref="B2:C3"/>
    <mergeCell ref="B9:C9"/>
    <mergeCell ref="B10:C10"/>
    <mergeCell ref="B11:C11"/>
    <mergeCell ref="A13:C13"/>
    <mergeCell ref="B12:C12"/>
    <mergeCell ref="B4:C4"/>
    <mergeCell ref="B8:C8"/>
    <mergeCell ref="B7:C7"/>
    <mergeCell ref="B6:C6"/>
    <mergeCell ref="B5:C5"/>
    <mergeCell ref="A16:B16"/>
  </mergeCells>
  <pageMargins left="0.70866141732283472" right="0.70866141732283472" top="0.74803149606299213" bottom="0.74803149606299213" header="0.51181102362204722" footer="0.51181102362204722"/>
  <pageSetup paperSize="9" scale="90" firstPageNumber="0" fitToHeight="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4"/>
  <sheetViews>
    <sheetView zoomScale="115" zoomScaleNormal="115" workbookViewId="0">
      <pane ySplit="4" topLeftCell="A5" activePane="bottomLeft" state="frozen"/>
      <selection activeCell="E109" sqref="E109"/>
      <selection pane="bottomLeft" activeCell="H22" sqref="H22"/>
    </sheetView>
  </sheetViews>
  <sheetFormatPr defaultColWidth="9.21875" defaultRowHeight="13.8"/>
  <cols>
    <col min="1" max="1" width="5.44140625" style="8" customWidth="1"/>
    <col min="2" max="2" width="41.5546875" style="9" customWidth="1"/>
    <col min="3" max="3" width="4.77734375" style="10" customWidth="1"/>
    <col min="4" max="4" width="7.21875" style="10" customWidth="1"/>
    <col min="5" max="5" width="8.77734375" style="10" customWidth="1"/>
    <col min="6" max="6" width="7.5546875" style="10" customWidth="1"/>
    <col min="7" max="7" width="10" style="10" customWidth="1"/>
    <col min="8" max="8" width="8" style="10" customWidth="1"/>
    <col min="9" max="9" width="9.21875" style="10" customWidth="1"/>
    <col min="10" max="10" width="10.44140625" style="10" customWidth="1"/>
    <col min="11" max="11" width="11.21875" style="10" customWidth="1"/>
    <col min="12" max="12" width="10.21875" style="10" customWidth="1"/>
    <col min="13" max="13" width="11.5546875" style="10" bestFit="1" customWidth="1"/>
    <col min="14" max="14" width="12.44140625" style="10" customWidth="1"/>
    <col min="15" max="15" width="11.5546875" style="10" customWidth="1"/>
    <col min="16" max="229" width="9.21875" style="6"/>
    <col min="230" max="230" width="5.44140625" style="6" customWidth="1"/>
    <col min="231" max="231" width="35.21875" style="6" customWidth="1"/>
    <col min="232" max="232" width="6.5546875" style="6" customWidth="1"/>
    <col min="233" max="233" width="8" style="6" customWidth="1"/>
    <col min="234" max="234" width="7.77734375" style="6" customWidth="1"/>
    <col min="235" max="235" width="4.77734375" style="6" customWidth="1"/>
    <col min="236" max="236" width="7.21875" style="6" customWidth="1"/>
    <col min="237" max="237" width="8" style="6" customWidth="1"/>
    <col min="238" max="238" width="6.21875" style="6" customWidth="1"/>
    <col min="239" max="239" width="9" style="6" customWidth="1"/>
    <col min="240" max="240" width="11.21875" style="6" customWidth="1"/>
    <col min="241" max="241" width="10.21875" style="6" customWidth="1"/>
    <col min="242" max="242" width="11.5546875" style="6" customWidth="1"/>
    <col min="243" max="243" width="9.44140625" style="6" customWidth="1"/>
    <col min="244" max="244" width="11.44140625" style="6" customWidth="1"/>
    <col min="245" max="485" width="9.21875" style="6"/>
    <col min="486" max="486" width="5.44140625" style="6" customWidth="1"/>
    <col min="487" max="487" width="35.21875" style="6" customWidth="1"/>
    <col min="488" max="488" width="6.5546875" style="6" customWidth="1"/>
    <col min="489" max="489" width="8" style="6" customWidth="1"/>
    <col min="490" max="490" width="7.77734375" style="6" customWidth="1"/>
    <col min="491" max="491" width="4.77734375" style="6" customWidth="1"/>
    <col min="492" max="492" width="7.21875" style="6" customWidth="1"/>
    <col min="493" max="493" width="8" style="6" customWidth="1"/>
    <col min="494" max="494" width="6.21875" style="6" customWidth="1"/>
    <col min="495" max="495" width="9" style="6" customWidth="1"/>
    <col min="496" max="496" width="11.21875" style="6" customWidth="1"/>
    <col min="497" max="497" width="10.21875" style="6" customWidth="1"/>
    <col min="498" max="498" width="11.5546875" style="6" customWidth="1"/>
    <col min="499" max="499" width="9.44140625" style="6" customWidth="1"/>
    <col min="500" max="500" width="11.44140625" style="6" customWidth="1"/>
    <col min="501" max="741" width="9.21875" style="6"/>
    <col min="742" max="742" width="5.44140625" style="6" customWidth="1"/>
    <col min="743" max="743" width="35.21875" style="6" customWidth="1"/>
    <col min="744" max="744" width="6.5546875" style="6" customWidth="1"/>
    <col min="745" max="745" width="8" style="6" customWidth="1"/>
    <col min="746" max="746" width="7.77734375" style="6" customWidth="1"/>
    <col min="747" max="747" width="4.77734375" style="6" customWidth="1"/>
    <col min="748" max="748" width="7.21875" style="6" customWidth="1"/>
    <col min="749" max="749" width="8" style="6" customWidth="1"/>
    <col min="750" max="750" width="6.21875" style="6" customWidth="1"/>
    <col min="751" max="751" width="9" style="6" customWidth="1"/>
    <col min="752" max="752" width="11.21875" style="6" customWidth="1"/>
    <col min="753" max="753" width="10.21875" style="6" customWidth="1"/>
    <col min="754" max="754" width="11.5546875" style="6" customWidth="1"/>
    <col min="755" max="755" width="9.44140625" style="6" customWidth="1"/>
    <col min="756" max="756" width="11.44140625" style="6" customWidth="1"/>
    <col min="757" max="997" width="9.21875" style="6"/>
    <col min="998" max="998" width="5.44140625" style="6" customWidth="1"/>
    <col min="999" max="999" width="35.21875" style="6" customWidth="1"/>
    <col min="1000" max="1000" width="6.5546875" style="6" customWidth="1"/>
    <col min="1001" max="1001" width="8" style="6" customWidth="1"/>
    <col min="1002" max="1002" width="7.77734375" style="6" customWidth="1"/>
    <col min="1003" max="1003" width="4.77734375" style="6" customWidth="1"/>
    <col min="1004" max="1004" width="7.21875" style="6" customWidth="1"/>
    <col min="1005" max="1005" width="8" style="6" customWidth="1"/>
    <col min="1006" max="1006" width="6.21875" style="6" customWidth="1"/>
    <col min="1007" max="1007" width="9" style="6" customWidth="1"/>
    <col min="1008" max="1008" width="11.21875" style="6" customWidth="1"/>
    <col min="1009" max="1009" width="10.21875" style="6" customWidth="1"/>
    <col min="1010" max="1010" width="11.5546875" style="6" customWidth="1"/>
    <col min="1011" max="1011" width="9.44140625" style="6" customWidth="1"/>
    <col min="1012" max="1012" width="11.44140625" style="6" customWidth="1"/>
    <col min="1013" max="1253" width="9.21875" style="6"/>
    <col min="1254" max="1254" width="5.44140625" style="6" customWidth="1"/>
    <col min="1255" max="1255" width="35.21875" style="6" customWidth="1"/>
    <col min="1256" max="1256" width="6.5546875" style="6" customWidth="1"/>
    <col min="1257" max="1257" width="8" style="6" customWidth="1"/>
    <col min="1258" max="1258" width="7.77734375" style="6" customWidth="1"/>
    <col min="1259" max="1259" width="4.77734375" style="6" customWidth="1"/>
    <col min="1260" max="1260" width="7.21875" style="6" customWidth="1"/>
    <col min="1261" max="1261" width="8" style="6" customWidth="1"/>
    <col min="1262" max="1262" width="6.21875" style="6" customWidth="1"/>
    <col min="1263" max="1263" width="9" style="6" customWidth="1"/>
    <col min="1264" max="1264" width="11.21875" style="6" customWidth="1"/>
    <col min="1265" max="1265" width="10.21875" style="6" customWidth="1"/>
    <col min="1266" max="1266" width="11.5546875" style="6" customWidth="1"/>
    <col min="1267" max="1267" width="9.44140625" style="6" customWidth="1"/>
    <col min="1268" max="1268" width="11.44140625" style="6" customWidth="1"/>
    <col min="1269" max="1509" width="9.21875" style="6"/>
    <col min="1510" max="1510" width="5.44140625" style="6" customWidth="1"/>
    <col min="1511" max="1511" width="35.21875" style="6" customWidth="1"/>
    <col min="1512" max="1512" width="6.5546875" style="6" customWidth="1"/>
    <col min="1513" max="1513" width="8" style="6" customWidth="1"/>
    <col min="1514" max="1514" width="7.77734375" style="6" customWidth="1"/>
    <col min="1515" max="1515" width="4.77734375" style="6" customWidth="1"/>
    <col min="1516" max="1516" width="7.21875" style="6" customWidth="1"/>
    <col min="1517" max="1517" width="8" style="6" customWidth="1"/>
    <col min="1518" max="1518" width="6.21875" style="6" customWidth="1"/>
    <col min="1519" max="1519" width="9" style="6" customWidth="1"/>
    <col min="1520" max="1520" width="11.21875" style="6" customWidth="1"/>
    <col min="1521" max="1521" width="10.21875" style="6" customWidth="1"/>
    <col min="1522" max="1522" width="11.5546875" style="6" customWidth="1"/>
    <col min="1523" max="1523" width="9.44140625" style="6" customWidth="1"/>
    <col min="1524" max="1524" width="11.44140625" style="6" customWidth="1"/>
    <col min="1525" max="1765" width="9.21875" style="6"/>
    <col min="1766" max="1766" width="5.44140625" style="6" customWidth="1"/>
    <col min="1767" max="1767" width="35.21875" style="6" customWidth="1"/>
    <col min="1768" max="1768" width="6.5546875" style="6" customWidth="1"/>
    <col min="1769" max="1769" width="8" style="6" customWidth="1"/>
    <col min="1770" max="1770" width="7.77734375" style="6" customWidth="1"/>
    <col min="1771" max="1771" width="4.77734375" style="6" customWidth="1"/>
    <col min="1772" max="1772" width="7.21875" style="6" customWidth="1"/>
    <col min="1773" max="1773" width="8" style="6" customWidth="1"/>
    <col min="1774" max="1774" width="6.21875" style="6" customWidth="1"/>
    <col min="1775" max="1775" width="9" style="6" customWidth="1"/>
    <col min="1776" max="1776" width="11.21875" style="6" customWidth="1"/>
    <col min="1777" max="1777" width="10.21875" style="6" customWidth="1"/>
    <col min="1778" max="1778" width="11.5546875" style="6" customWidth="1"/>
    <col min="1779" max="1779" width="9.44140625" style="6" customWidth="1"/>
    <col min="1780" max="1780" width="11.44140625" style="6" customWidth="1"/>
    <col min="1781" max="2021" width="9.21875" style="6"/>
    <col min="2022" max="2022" width="5.44140625" style="6" customWidth="1"/>
    <col min="2023" max="2023" width="35.21875" style="6" customWidth="1"/>
    <col min="2024" max="2024" width="6.5546875" style="6" customWidth="1"/>
    <col min="2025" max="2025" width="8" style="6" customWidth="1"/>
    <col min="2026" max="2026" width="7.77734375" style="6" customWidth="1"/>
    <col min="2027" max="2027" width="4.77734375" style="6" customWidth="1"/>
    <col min="2028" max="2028" width="7.21875" style="6" customWidth="1"/>
    <col min="2029" max="2029" width="8" style="6" customWidth="1"/>
    <col min="2030" max="2030" width="6.21875" style="6" customWidth="1"/>
    <col min="2031" max="2031" width="9" style="6" customWidth="1"/>
    <col min="2032" max="2032" width="11.21875" style="6" customWidth="1"/>
    <col min="2033" max="2033" width="10.21875" style="6" customWidth="1"/>
    <col min="2034" max="2034" width="11.5546875" style="6" customWidth="1"/>
    <col min="2035" max="2035" width="9.44140625" style="6" customWidth="1"/>
    <col min="2036" max="2036" width="11.44140625" style="6" customWidth="1"/>
    <col min="2037" max="2277" width="9.21875" style="6"/>
    <col min="2278" max="2278" width="5.44140625" style="6" customWidth="1"/>
    <col min="2279" max="2279" width="35.21875" style="6" customWidth="1"/>
    <col min="2280" max="2280" width="6.5546875" style="6" customWidth="1"/>
    <col min="2281" max="2281" width="8" style="6" customWidth="1"/>
    <col min="2282" max="2282" width="7.77734375" style="6" customWidth="1"/>
    <col min="2283" max="2283" width="4.77734375" style="6" customWidth="1"/>
    <col min="2284" max="2284" width="7.21875" style="6" customWidth="1"/>
    <col min="2285" max="2285" width="8" style="6" customWidth="1"/>
    <col min="2286" max="2286" width="6.21875" style="6" customWidth="1"/>
    <col min="2287" max="2287" width="9" style="6" customWidth="1"/>
    <col min="2288" max="2288" width="11.21875" style="6" customWidth="1"/>
    <col min="2289" max="2289" width="10.21875" style="6" customWidth="1"/>
    <col min="2290" max="2290" width="11.5546875" style="6" customWidth="1"/>
    <col min="2291" max="2291" width="9.44140625" style="6" customWidth="1"/>
    <col min="2292" max="2292" width="11.44140625" style="6" customWidth="1"/>
    <col min="2293" max="2533" width="9.21875" style="6"/>
    <col min="2534" max="2534" width="5.44140625" style="6" customWidth="1"/>
    <col min="2535" max="2535" width="35.21875" style="6" customWidth="1"/>
    <col min="2536" max="2536" width="6.5546875" style="6" customWidth="1"/>
    <col min="2537" max="2537" width="8" style="6" customWidth="1"/>
    <col min="2538" max="2538" width="7.77734375" style="6" customWidth="1"/>
    <col min="2539" max="2539" width="4.77734375" style="6" customWidth="1"/>
    <col min="2540" max="2540" width="7.21875" style="6" customWidth="1"/>
    <col min="2541" max="2541" width="8" style="6" customWidth="1"/>
    <col min="2542" max="2542" width="6.21875" style="6" customWidth="1"/>
    <col min="2543" max="2543" width="9" style="6" customWidth="1"/>
    <col min="2544" max="2544" width="11.21875" style="6" customWidth="1"/>
    <col min="2545" max="2545" width="10.21875" style="6" customWidth="1"/>
    <col min="2546" max="2546" width="11.5546875" style="6" customWidth="1"/>
    <col min="2547" max="2547" width="9.44140625" style="6" customWidth="1"/>
    <col min="2548" max="2548" width="11.44140625" style="6" customWidth="1"/>
    <col min="2549" max="2789" width="9.21875" style="6"/>
    <col min="2790" max="2790" width="5.44140625" style="6" customWidth="1"/>
    <col min="2791" max="2791" width="35.21875" style="6" customWidth="1"/>
    <col min="2792" max="2792" width="6.5546875" style="6" customWidth="1"/>
    <col min="2793" max="2793" width="8" style="6" customWidth="1"/>
    <col min="2794" max="2794" width="7.77734375" style="6" customWidth="1"/>
    <col min="2795" max="2795" width="4.77734375" style="6" customWidth="1"/>
    <col min="2796" max="2796" width="7.21875" style="6" customWidth="1"/>
    <col min="2797" max="2797" width="8" style="6" customWidth="1"/>
    <col min="2798" max="2798" width="6.21875" style="6" customWidth="1"/>
    <col min="2799" max="2799" width="9" style="6" customWidth="1"/>
    <col min="2800" max="2800" width="11.21875" style="6" customWidth="1"/>
    <col min="2801" max="2801" width="10.21875" style="6" customWidth="1"/>
    <col min="2802" max="2802" width="11.5546875" style="6" customWidth="1"/>
    <col min="2803" max="2803" width="9.44140625" style="6" customWidth="1"/>
    <col min="2804" max="2804" width="11.44140625" style="6" customWidth="1"/>
    <col min="2805" max="3045" width="9.21875" style="6"/>
    <col min="3046" max="3046" width="5.44140625" style="6" customWidth="1"/>
    <col min="3047" max="3047" width="35.21875" style="6" customWidth="1"/>
    <col min="3048" max="3048" width="6.5546875" style="6" customWidth="1"/>
    <col min="3049" max="3049" width="8" style="6" customWidth="1"/>
    <col min="3050" max="3050" width="7.77734375" style="6" customWidth="1"/>
    <col min="3051" max="3051" width="4.77734375" style="6" customWidth="1"/>
    <col min="3052" max="3052" width="7.21875" style="6" customWidth="1"/>
    <col min="3053" max="3053" width="8" style="6" customWidth="1"/>
    <col min="3054" max="3054" width="6.21875" style="6" customWidth="1"/>
    <col min="3055" max="3055" width="9" style="6" customWidth="1"/>
    <col min="3056" max="3056" width="11.21875" style="6" customWidth="1"/>
    <col min="3057" max="3057" width="10.21875" style="6" customWidth="1"/>
    <col min="3058" max="3058" width="11.5546875" style="6" customWidth="1"/>
    <col min="3059" max="3059" width="9.44140625" style="6" customWidth="1"/>
    <col min="3060" max="3060" width="11.44140625" style="6" customWidth="1"/>
    <col min="3061" max="3301" width="9.21875" style="6"/>
    <col min="3302" max="3302" width="5.44140625" style="6" customWidth="1"/>
    <col min="3303" max="3303" width="35.21875" style="6" customWidth="1"/>
    <col min="3304" max="3304" width="6.5546875" style="6" customWidth="1"/>
    <col min="3305" max="3305" width="8" style="6" customWidth="1"/>
    <col min="3306" max="3306" width="7.77734375" style="6" customWidth="1"/>
    <col min="3307" max="3307" width="4.77734375" style="6" customWidth="1"/>
    <col min="3308" max="3308" width="7.21875" style="6" customWidth="1"/>
    <col min="3309" max="3309" width="8" style="6" customWidth="1"/>
    <col min="3310" max="3310" width="6.21875" style="6" customWidth="1"/>
    <col min="3311" max="3311" width="9" style="6" customWidth="1"/>
    <col min="3312" max="3312" width="11.21875" style="6" customWidth="1"/>
    <col min="3313" max="3313" width="10.21875" style="6" customWidth="1"/>
    <col min="3314" max="3314" width="11.5546875" style="6" customWidth="1"/>
    <col min="3315" max="3315" width="9.44140625" style="6" customWidth="1"/>
    <col min="3316" max="3316" width="11.44140625" style="6" customWidth="1"/>
    <col min="3317" max="3557" width="9.21875" style="6"/>
    <col min="3558" max="3558" width="5.44140625" style="6" customWidth="1"/>
    <col min="3559" max="3559" width="35.21875" style="6" customWidth="1"/>
    <col min="3560" max="3560" width="6.5546875" style="6" customWidth="1"/>
    <col min="3561" max="3561" width="8" style="6" customWidth="1"/>
    <col min="3562" max="3562" width="7.77734375" style="6" customWidth="1"/>
    <col min="3563" max="3563" width="4.77734375" style="6" customWidth="1"/>
    <col min="3564" max="3564" width="7.21875" style="6" customWidth="1"/>
    <col min="3565" max="3565" width="8" style="6" customWidth="1"/>
    <col min="3566" max="3566" width="6.21875" style="6" customWidth="1"/>
    <col min="3567" max="3567" width="9" style="6" customWidth="1"/>
    <col min="3568" max="3568" width="11.21875" style="6" customWidth="1"/>
    <col min="3569" max="3569" width="10.21875" style="6" customWidth="1"/>
    <col min="3570" max="3570" width="11.5546875" style="6" customWidth="1"/>
    <col min="3571" max="3571" width="9.44140625" style="6" customWidth="1"/>
    <col min="3572" max="3572" width="11.44140625" style="6" customWidth="1"/>
    <col min="3573" max="3813" width="9.21875" style="6"/>
    <col min="3814" max="3814" width="5.44140625" style="6" customWidth="1"/>
    <col min="3815" max="3815" width="35.21875" style="6" customWidth="1"/>
    <col min="3816" max="3816" width="6.5546875" style="6" customWidth="1"/>
    <col min="3817" max="3817" width="8" style="6" customWidth="1"/>
    <col min="3818" max="3818" width="7.77734375" style="6" customWidth="1"/>
    <col min="3819" max="3819" width="4.77734375" style="6" customWidth="1"/>
    <col min="3820" max="3820" width="7.21875" style="6" customWidth="1"/>
    <col min="3821" max="3821" width="8" style="6" customWidth="1"/>
    <col min="3822" max="3822" width="6.21875" style="6" customWidth="1"/>
    <col min="3823" max="3823" width="9" style="6" customWidth="1"/>
    <col min="3824" max="3824" width="11.21875" style="6" customWidth="1"/>
    <col min="3825" max="3825" width="10.21875" style="6" customWidth="1"/>
    <col min="3826" max="3826" width="11.5546875" style="6" customWidth="1"/>
    <col min="3827" max="3827" width="9.44140625" style="6" customWidth="1"/>
    <col min="3828" max="3828" width="11.44140625" style="6" customWidth="1"/>
    <col min="3829" max="4069" width="9.21875" style="6"/>
    <col min="4070" max="4070" width="5.44140625" style="6" customWidth="1"/>
    <col min="4071" max="4071" width="35.21875" style="6" customWidth="1"/>
    <col min="4072" max="4072" width="6.5546875" style="6" customWidth="1"/>
    <col min="4073" max="4073" width="8" style="6" customWidth="1"/>
    <col min="4074" max="4074" width="7.77734375" style="6" customWidth="1"/>
    <col min="4075" max="4075" width="4.77734375" style="6" customWidth="1"/>
    <col min="4076" max="4076" width="7.21875" style="6" customWidth="1"/>
    <col min="4077" max="4077" width="8" style="6" customWidth="1"/>
    <col min="4078" max="4078" width="6.21875" style="6" customWidth="1"/>
    <col min="4079" max="4079" width="9" style="6" customWidth="1"/>
    <col min="4080" max="4080" width="11.21875" style="6" customWidth="1"/>
    <col min="4081" max="4081" width="10.21875" style="6" customWidth="1"/>
    <col min="4082" max="4082" width="11.5546875" style="6" customWidth="1"/>
    <col min="4083" max="4083" width="9.44140625" style="6" customWidth="1"/>
    <col min="4084" max="4084" width="11.44140625" style="6" customWidth="1"/>
    <col min="4085" max="4325" width="9.21875" style="6"/>
    <col min="4326" max="4326" width="5.44140625" style="6" customWidth="1"/>
    <col min="4327" max="4327" width="35.21875" style="6" customWidth="1"/>
    <col min="4328" max="4328" width="6.5546875" style="6" customWidth="1"/>
    <col min="4329" max="4329" width="8" style="6" customWidth="1"/>
    <col min="4330" max="4330" width="7.77734375" style="6" customWidth="1"/>
    <col min="4331" max="4331" width="4.77734375" style="6" customWidth="1"/>
    <col min="4332" max="4332" width="7.21875" style="6" customWidth="1"/>
    <col min="4333" max="4333" width="8" style="6" customWidth="1"/>
    <col min="4334" max="4334" width="6.21875" style="6" customWidth="1"/>
    <col min="4335" max="4335" width="9" style="6" customWidth="1"/>
    <col min="4336" max="4336" width="11.21875" style="6" customWidth="1"/>
    <col min="4337" max="4337" width="10.21875" style="6" customWidth="1"/>
    <col min="4338" max="4338" width="11.5546875" style="6" customWidth="1"/>
    <col min="4339" max="4339" width="9.44140625" style="6" customWidth="1"/>
    <col min="4340" max="4340" width="11.44140625" style="6" customWidth="1"/>
    <col min="4341" max="4581" width="9.21875" style="6"/>
    <col min="4582" max="4582" width="5.44140625" style="6" customWidth="1"/>
    <col min="4583" max="4583" width="35.21875" style="6" customWidth="1"/>
    <col min="4584" max="4584" width="6.5546875" style="6" customWidth="1"/>
    <col min="4585" max="4585" width="8" style="6" customWidth="1"/>
    <col min="4586" max="4586" width="7.77734375" style="6" customWidth="1"/>
    <col min="4587" max="4587" width="4.77734375" style="6" customWidth="1"/>
    <col min="4588" max="4588" width="7.21875" style="6" customWidth="1"/>
    <col min="4589" max="4589" width="8" style="6" customWidth="1"/>
    <col min="4590" max="4590" width="6.21875" style="6" customWidth="1"/>
    <col min="4591" max="4591" width="9" style="6" customWidth="1"/>
    <col min="4592" max="4592" width="11.21875" style="6" customWidth="1"/>
    <col min="4593" max="4593" width="10.21875" style="6" customWidth="1"/>
    <col min="4594" max="4594" width="11.5546875" style="6" customWidth="1"/>
    <col min="4595" max="4595" width="9.44140625" style="6" customWidth="1"/>
    <col min="4596" max="4596" width="11.44140625" style="6" customWidth="1"/>
    <col min="4597" max="4837" width="9.21875" style="6"/>
    <col min="4838" max="4838" width="5.44140625" style="6" customWidth="1"/>
    <col min="4839" max="4839" width="35.21875" style="6" customWidth="1"/>
    <col min="4840" max="4840" width="6.5546875" style="6" customWidth="1"/>
    <col min="4841" max="4841" width="8" style="6" customWidth="1"/>
    <col min="4842" max="4842" width="7.77734375" style="6" customWidth="1"/>
    <col min="4843" max="4843" width="4.77734375" style="6" customWidth="1"/>
    <col min="4844" max="4844" width="7.21875" style="6" customWidth="1"/>
    <col min="4845" max="4845" width="8" style="6" customWidth="1"/>
    <col min="4846" max="4846" width="6.21875" style="6" customWidth="1"/>
    <col min="4847" max="4847" width="9" style="6" customWidth="1"/>
    <col min="4848" max="4848" width="11.21875" style="6" customWidth="1"/>
    <col min="4849" max="4849" width="10.21875" style="6" customWidth="1"/>
    <col min="4850" max="4850" width="11.5546875" style="6" customWidth="1"/>
    <col min="4851" max="4851" width="9.44140625" style="6" customWidth="1"/>
    <col min="4852" max="4852" width="11.44140625" style="6" customWidth="1"/>
    <col min="4853" max="5093" width="9.21875" style="6"/>
    <col min="5094" max="5094" width="5.44140625" style="6" customWidth="1"/>
    <col min="5095" max="5095" width="35.21875" style="6" customWidth="1"/>
    <col min="5096" max="5096" width="6.5546875" style="6" customWidth="1"/>
    <col min="5097" max="5097" width="8" style="6" customWidth="1"/>
    <col min="5098" max="5098" width="7.77734375" style="6" customWidth="1"/>
    <col min="5099" max="5099" width="4.77734375" style="6" customWidth="1"/>
    <col min="5100" max="5100" width="7.21875" style="6" customWidth="1"/>
    <col min="5101" max="5101" width="8" style="6" customWidth="1"/>
    <col min="5102" max="5102" width="6.21875" style="6" customWidth="1"/>
    <col min="5103" max="5103" width="9" style="6" customWidth="1"/>
    <col min="5104" max="5104" width="11.21875" style="6" customWidth="1"/>
    <col min="5105" max="5105" width="10.21875" style="6" customWidth="1"/>
    <col min="5106" max="5106" width="11.5546875" style="6" customWidth="1"/>
    <col min="5107" max="5107" width="9.44140625" style="6" customWidth="1"/>
    <col min="5108" max="5108" width="11.44140625" style="6" customWidth="1"/>
    <col min="5109" max="5349" width="9.21875" style="6"/>
    <col min="5350" max="5350" width="5.44140625" style="6" customWidth="1"/>
    <col min="5351" max="5351" width="35.21875" style="6" customWidth="1"/>
    <col min="5352" max="5352" width="6.5546875" style="6" customWidth="1"/>
    <col min="5353" max="5353" width="8" style="6" customWidth="1"/>
    <col min="5354" max="5354" width="7.77734375" style="6" customWidth="1"/>
    <col min="5355" max="5355" width="4.77734375" style="6" customWidth="1"/>
    <col min="5356" max="5356" width="7.21875" style="6" customWidth="1"/>
    <col min="5357" max="5357" width="8" style="6" customWidth="1"/>
    <col min="5358" max="5358" width="6.21875" style="6" customWidth="1"/>
    <col min="5359" max="5359" width="9" style="6" customWidth="1"/>
    <col min="5360" max="5360" width="11.21875" style="6" customWidth="1"/>
    <col min="5361" max="5361" width="10.21875" style="6" customWidth="1"/>
    <col min="5362" max="5362" width="11.5546875" style="6" customWidth="1"/>
    <col min="5363" max="5363" width="9.44140625" style="6" customWidth="1"/>
    <col min="5364" max="5364" width="11.44140625" style="6" customWidth="1"/>
    <col min="5365" max="5605" width="9.21875" style="6"/>
    <col min="5606" max="5606" width="5.44140625" style="6" customWidth="1"/>
    <col min="5607" max="5607" width="35.21875" style="6" customWidth="1"/>
    <col min="5608" max="5608" width="6.5546875" style="6" customWidth="1"/>
    <col min="5609" max="5609" width="8" style="6" customWidth="1"/>
    <col min="5610" max="5610" width="7.77734375" style="6" customWidth="1"/>
    <col min="5611" max="5611" width="4.77734375" style="6" customWidth="1"/>
    <col min="5612" max="5612" width="7.21875" style="6" customWidth="1"/>
    <col min="5613" max="5613" width="8" style="6" customWidth="1"/>
    <col min="5614" max="5614" width="6.21875" style="6" customWidth="1"/>
    <col min="5615" max="5615" width="9" style="6" customWidth="1"/>
    <col min="5616" max="5616" width="11.21875" style="6" customWidth="1"/>
    <col min="5617" max="5617" width="10.21875" style="6" customWidth="1"/>
    <col min="5618" max="5618" width="11.5546875" style="6" customWidth="1"/>
    <col min="5619" max="5619" width="9.44140625" style="6" customWidth="1"/>
    <col min="5620" max="5620" width="11.44140625" style="6" customWidth="1"/>
    <col min="5621" max="5861" width="9.21875" style="6"/>
    <col min="5862" max="5862" width="5.44140625" style="6" customWidth="1"/>
    <col min="5863" max="5863" width="35.21875" style="6" customWidth="1"/>
    <col min="5864" max="5864" width="6.5546875" style="6" customWidth="1"/>
    <col min="5865" max="5865" width="8" style="6" customWidth="1"/>
    <col min="5866" max="5866" width="7.77734375" style="6" customWidth="1"/>
    <col min="5867" max="5867" width="4.77734375" style="6" customWidth="1"/>
    <col min="5868" max="5868" width="7.21875" style="6" customWidth="1"/>
    <col min="5869" max="5869" width="8" style="6" customWidth="1"/>
    <col min="5870" max="5870" width="6.21875" style="6" customWidth="1"/>
    <col min="5871" max="5871" width="9" style="6" customWidth="1"/>
    <col min="5872" max="5872" width="11.21875" style="6" customWidth="1"/>
    <col min="5873" max="5873" width="10.21875" style="6" customWidth="1"/>
    <col min="5874" max="5874" width="11.5546875" style="6" customWidth="1"/>
    <col min="5875" max="5875" width="9.44140625" style="6" customWidth="1"/>
    <col min="5876" max="5876" width="11.44140625" style="6" customWidth="1"/>
    <col min="5877" max="6117" width="9.21875" style="6"/>
    <col min="6118" max="6118" width="5.44140625" style="6" customWidth="1"/>
    <col min="6119" max="6119" width="35.21875" style="6" customWidth="1"/>
    <col min="6120" max="6120" width="6.5546875" style="6" customWidth="1"/>
    <col min="6121" max="6121" width="8" style="6" customWidth="1"/>
    <col min="6122" max="6122" width="7.77734375" style="6" customWidth="1"/>
    <col min="6123" max="6123" width="4.77734375" style="6" customWidth="1"/>
    <col min="6124" max="6124" width="7.21875" style="6" customWidth="1"/>
    <col min="6125" max="6125" width="8" style="6" customWidth="1"/>
    <col min="6126" max="6126" width="6.21875" style="6" customWidth="1"/>
    <col min="6127" max="6127" width="9" style="6" customWidth="1"/>
    <col min="6128" max="6128" width="11.21875" style="6" customWidth="1"/>
    <col min="6129" max="6129" width="10.21875" style="6" customWidth="1"/>
    <col min="6130" max="6130" width="11.5546875" style="6" customWidth="1"/>
    <col min="6131" max="6131" width="9.44140625" style="6" customWidth="1"/>
    <col min="6132" max="6132" width="11.44140625" style="6" customWidth="1"/>
    <col min="6133" max="6373" width="9.21875" style="6"/>
    <col min="6374" max="6374" width="5.44140625" style="6" customWidth="1"/>
    <col min="6375" max="6375" width="35.21875" style="6" customWidth="1"/>
    <col min="6376" max="6376" width="6.5546875" style="6" customWidth="1"/>
    <col min="6377" max="6377" width="8" style="6" customWidth="1"/>
    <col min="6378" max="6378" width="7.77734375" style="6" customWidth="1"/>
    <col min="6379" max="6379" width="4.77734375" style="6" customWidth="1"/>
    <col min="6380" max="6380" width="7.21875" style="6" customWidth="1"/>
    <col min="6381" max="6381" width="8" style="6" customWidth="1"/>
    <col min="6382" max="6382" width="6.21875" style="6" customWidth="1"/>
    <col min="6383" max="6383" width="9" style="6" customWidth="1"/>
    <col min="6384" max="6384" width="11.21875" style="6" customWidth="1"/>
    <col min="6385" max="6385" width="10.21875" style="6" customWidth="1"/>
    <col min="6386" max="6386" width="11.5546875" style="6" customWidth="1"/>
    <col min="6387" max="6387" width="9.44140625" style="6" customWidth="1"/>
    <col min="6388" max="6388" width="11.44140625" style="6" customWidth="1"/>
    <col min="6389" max="6629" width="9.21875" style="6"/>
    <col min="6630" max="6630" width="5.44140625" style="6" customWidth="1"/>
    <col min="6631" max="6631" width="35.21875" style="6" customWidth="1"/>
    <col min="6632" max="6632" width="6.5546875" style="6" customWidth="1"/>
    <col min="6633" max="6633" width="8" style="6" customWidth="1"/>
    <col min="6634" max="6634" width="7.77734375" style="6" customWidth="1"/>
    <col min="6635" max="6635" width="4.77734375" style="6" customWidth="1"/>
    <col min="6636" max="6636" width="7.21875" style="6" customWidth="1"/>
    <col min="6637" max="6637" width="8" style="6" customWidth="1"/>
    <col min="6638" max="6638" width="6.21875" style="6" customWidth="1"/>
    <col min="6639" max="6639" width="9" style="6" customWidth="1"/>
    <col min="6640" max="6640" width="11.21875" style="6" customWidth="1"/>
    <col min="6641" max="6641" width="10.21875" style="6" customWidth="1"/>
    <col min="6642" max="6642" width="11.5546875" style="6" customWidth="1"/>
    <col min="6643" max="6643" width="9.44140625" style="6" customWidth="1"/>
    <col min="6644" max="6644" width="11.44140625" style="6" customWidth="1"/>
    <col min="6645" max="6885" width="9.21875" style="6"/>
    <col min="6886" max="6886" width="5.44140625" style="6" customWidth="1"/>
    <col min="6887" max="6887" width="35.21875" style="6" customWidth="1"/>
    <col min="6888" max="6888" width="6.5546875" style="6" customWidth="1"/>
    <col min="6889" max="6889" width="8" style="6" customWidth="1"/>
    <col min="6890" max="6890" width="7.77734375" style="6" customWidth="1"/>
    <col min="6891" max="6891" width="4.77734375" style="6" customWidth="1"/>
    <col min="6892" max="6892" width="7.21875" style="6" customWidth="1"/>
    <col min="6893" max="6893" width="8" style="6" customWidth="1"/>
    <col min="6894" max="6894" width="6.21875" style="6" customWidth="1"/>
    <col min="6895" max="6895" width="9" style="6" customWidth="1"/>
    <col min="6896" max="6896" width="11.21875" style="6" customWidth="1"/>
    <col min="6897" max="6897" width="10.21875" style="6" customWidth="1"/>
    <col min="6898" max="6898" width="11.5546875" style="6" customWidth="1"/>
    <col min="6899" max="6899" width="9.44140625" style="6" customWidth="1"/>
    <col min="6900" max="6900" width="11.44140625" style="6" customWidth="1"/>
    <col min="6901" max="7141" width="9.21875" style="6"/>
    <col min="7142" max="7142" width="5.44140625" style="6" customWidth="1"/>
    <col min="7143" max="7143" width="35.21875" style="6" customWidth="1"/>
    <col min="7144" max="7144" width="6.5546875" style="6" customWidth="1"/>
    <col min="7145" max="7145" width="8" style="6" customWidth="1"/>
    <col min="7146" max="7146" width="7.77734375" style="6" customWidth="1"/>
    <col min="7147" max="7147" width="4.77734375" style="6" customWidth="1"/>
    <col min="7148" max="7148" width="7.21875" style="6" customWidth="1"/>
    <col min="7149" max="7149" width="8" style="6" customWidth="1"/>
    <col min="7150" max="7150" width="6.21875" style="6" customWidth="1"/>
    <col min="7151" max="7151" width="9" style="6" customWidth="1"/>
    <col min="7152" max="7152" width="11.21875" style="6" customWidth="1"/>
    <col min="7153" max="7153" width="10.21875" style="6" customWidth="1"/>
    <col min="7154" max="7154" width="11.5546875" style="6" customWidth="1"/>
    <col min="7155" max="7155" width="9.44140625" style="6" customWidth="1"/>
    <col min="7156" max="7156" width="11.44140625" style="6" customWidth="1"/>
    <col min="7157" max="7397" width="9.21875" style="6"/>
    <col min="7398" max="7398" width="5.44140625" style="6" customWidth="1"/>
    <col min="7399" max="7399" width="35.21875" style="6" customWidth="1"/>
    <col min="7400" max="7400" width="6.5546875" style="6" customWidth="1"/>
    <col min="7401" max="7401" width="8" style="6" customWidth="1"/>
    <col min="7402" max="7402" width="7.77734375" style="6" customWidth="1"/>
    <col min="7403" max="7403" width="4.77734375" style="6" customWidth="1"/>
    <col min="7404" max="7404" width="7.21875" style="6" customWidth="1"/>
    <col min="7405" max="7405" width="8" style="6" customWidth="1"/>
    <col min="7406" max="7406" width="6.21875" style="6" customWidth="1"/>
    <col min="7407" max="7407" width="9" style="6" customWidth="1"/>
    <col min="7408" max="7408" width="11.21875" style="6" customWidth="1"/>
    <col min="7409" max="7409" width="10.21875" style="6" customWidth="1"/>
    <col min="7410" max="7410" width="11.5546875" style="6" customWidth="1"/>
    <col min="7411" max="7411" width="9.44140625" style="6" customWidth="1"/>
    <col min="7412" max="7412" width="11.44140625" style="6" customWidth="1"/>
    <col min="7413" max="7653" width="9.21875" style="6"/>
    <col min="7654" max="7654" width="5.44140625" style="6" customWidth="1"/>
    <col min="7655" max="7655" width="35.21875" style="6" customWidth="1"/>
    <col min="7656" max="7656" width="6.5546875" style="6" customWidth="1"/>
    <col min="7657" max="7657" width="8" style="6" customWidth="1"/>
    <col min="7658" max="7658" width="7.77734375" style="6" customWidth="1"/>
    <col min="7659" max="7659" width="4.77734375" style="6" customWidth="1"/>
    <col min="7660" max="7660" width="7.21875" style="6" customWidth="1"/>
    <col min="7661" max="7661" width="8" style="6" customWidth="1"/>
    <col min="7662" max="7662" width="6.21875" style="6" customWidth="1"/>
    <col min="7663" max="7663" width="9" style="6" customWidth="1"/>
    <col min="7664" max="7664" width="11.21875" style="6" customWidth="1"/>
    <col min="7665" max="7665" width="10.21875" style="6" customWidth="1"/>
    <col min="7666" max="7666" width="11.5546875" style="6" customWidth="1"/>
    <col min="7667" max="7667" width="9.44140625" style="6" customWidth="1"/>
    <col min="7668" max="7668" width="11.44140625" style="6" customWidth="1"/>
    <col min="7669" max="7909" width="9.21875" style="6"/>
    <col min="7910" max="7910" width="5.44140625" style="6" customWidth="1"/>
    <col min="7911" max="7911" width="35.21875" style="6" customWidth="1"/>
    <col min="7912" max="7912" width="6.5546875" style="6" customWidth="1"/>
    <col min="7913" max="7913" width="8" style="6" customWidth="1"/>
    <col min="7914" max="7914" width="7.77734375" style="6" customWidth="1"/>
    <col min="7915" max="7915" width="4.77734375" style="6" customWidth="1"/>
    <col min="7916" max="7916" width="7.21875" style="6" customWidth="1"/>
    <col min="7917" max="7917" width="8" style="6" customWidth="1"/>
    <col min="7918" max="7918" width="6.21875" style="6" customWidth="1"/>
    <col min="7919" max="7919" width="9" style="6" customWidth="1"/>
    <col min="7920" max="7920" width="11.21875" style="6" customWidth="1"/>
    <col min="7921" max="7921" width="10.21875" style="6" customWidth="1"/>
    <col min="7922" max="7922" width="11.5546875" style="6" customWidth="1"/>
    <col min="7923" max="7923" width="9.44140625" style="6" customWidth="1"/>
    <col min="7924" max="7924" width="11.44140625" style="6" customWidth="1"/>
    <col min="7925" max="8165" width="9.21875" style="6"/>
    <col min="8166" max="8166" width="5.44140625" style="6" customWidth="1"/>
    <col min="8167" max="8167" width="35.21875" style="6" customWidth="1"/>
    <col min="8168" max="8168" width="6.5546875" style="6" customWidth="1"/>
    <col min="8169" max="8169" width="8" style="6" customWidth="1"/>
    <col min="8170" max="8170" width="7.77734375" style="6" customWidth="1"/>
    <col min="8171" max="8171" width="4.77734375" style="6" customWidth="1"/>
    <col min="8172" max="8172" width="7.21875" style="6" customWidth="1"/>
    <col min="8173" max="8173" width="8" style="6" customWidth="1"/>
    <col min="8174" max="8174" width="6.21875" style="6" customWidth="1"/>
    <col min="8175" max="8175" width="9" style="6" customWidth="1"/>
    <col min="8176" max="8176" width="11.21875" style="6" customWidth="1"/>
    <col min="8177" max="8177" width="10.21875" style="6" customWidth="1"/>
    <col min="8178" max="8178" width="11.5546875" style="6" customWidth="1"/>
    <col min="8179" max="8179" width="9.44140625" style="6" customWidth="1"/>
    <col min="8180" max="8180" width="11.44140625" style="6" customWidth="1"/>
    <col min="8181" max="8421" width="9.21875" style="6"/>
    <col min="8422" max="8422" width="5.44140625" style="6" customWidth="1"/>
    <col min="8423" max="8423" width="35.21875" style="6" customWidth="1"/>
    <col min="8424" max="8424" width="6.5546875" style="6" customWidth="1"/>
    <col min="8425" max="8425" width="8" style="6" customWidth="1"/>
    <col min="8426" max="8426" width="7.77734375" style="6" customWidth="1"/>
    <col min="8427" max="8427" width="4.77734375" style="6" customWidth="1"/>
    <col min="8428" max="8428" width="7.21875" style="6" customWidth="1"/>
    <col min="8429" max="8429" width="8" style="6" customWidth="1"/>
    <col min="8430" max="8430" width="6.21875" style="6" customWidth="1"/>
    <col min="8431" max="8431" width="9" style="6" customWidth="1"/>
    <col min="8432" max="8432" width="11.21875" style="6" customWidth="1"/>
    <col min="8433" max="8433" width="10.21875" style="6" customWidth="1"/>
    <col min="8434" max="8434" width="11.5546875" style="6" customWidth="1"/>
    <col min="8435" max="8435" width="9.44140625" style="6" customWidth="1"/>
    <col min="8436" max="8436" width="11.44140625" style="6" customWidth="1"/>
    <col min="8437" max="8677" width="9.21875" style="6"/>
    <col min="8678" max="8678" width="5.44140625" style="6" customWidth="1"/>
    <col min="8679" max="8679" width="35.21875" style="6" customWidth="1"/>
    <col min="8680" max="8680" width="6.5546875" style="6" customWidth="1"/>
    <col min="8681" max="8681" width="8" style="6" customWidth="1"/>
    <col min="8682" max="8682" width="7.77734375" style="6" customWidth="1"/>
    <col min="8683" max="8683" width="4.77734375" style="6" customWidth="1"/>
    <col min="8684" max="8684" width="7.21875" style="6" customWidth="1"/>
    <col min="8685" max="8685" width="8" style="6" customWidth="1"/>
    <col min="8686" max="8686" width="6.21875" style="6" customWidth="1"/>
    <col min="8687" max="8687" width="9" style="6" customWidth="1"/>
    <col min="8688" max="8688" width="11.21875" style="6" customWidth="1"/>
    <col min="8689" max="8689" width="10.21875" style="6" customWidth="1"/>
    <col min="8690" max="8690" width="11.5546875" style="6" customWidth="1"/>
    <col min="8691" max="8691" width="9.44140625" style="6" customWidth="1"/>
    <col min="8692" max="8692" width="11.44140625" style="6" customWidth="1"/>
    <col min="8693" max="8933" width="9.21875" style="6"/>
    <col min="8934" max="8934" width="5.44140625" style="6" customWidth="1"/>
    <col min="8935" max="8935" width="35.21875" style="6" customWidth="1"/>
    <col min="8936" max="8936" width="6.5546875" style="6" customWidth="1"/>
    <col min="8937" max="8937" width="8" style="6" customWidth="1"/>
    <col min="8938" max="8938" width="7.77734375" style="6" customWidth="1"/>
    <col min="8939" max="8939" width="4.77734375" style="6" customWidth="1"/>
    <col min="8940" max="8940" width="7.21875" style="6" customWidth="1"/>
    <col min="8941" max="8941" width="8" style="6" customWidth="1"/>
    <col min="8942" max="8942" width="6.21875" style="6" customWidth="1"/>
    <col min="8943" max="8943" width="9" style="6" customWidth="1"/>
    <col min="8944" max="8944" width="11.21875" style="6" customWidth="1"/>
    <col min="8945" max="8945" width="10.21875" style="6" customWidth="1"/>
    <col min="8946" max="8946" width="11.5546875" style="6" customWidth="1"/>
    <col min="8947" max="8947" width="9.44140625" style="6" customWidth="1"/>
    <col min="8948" max="8948" width="11.44140625" style="6" customWidth="1"/>
    <col min="8949" max="9189" width="9.21875" style="6"/>
    <col min="9190" max="9190" width="5.44140625" style="6" customWidth="1"/>
    <col min="9191" max="9191" width="35.21875" style="6" customWidth="1"/>
    <col min="9192" max="9192" width="6.5546875" style="6" customWidth="1"/>
    <col min="9193" max="9193" width="8" style="6" customWidth="1"/>
    <col min="9194" max="9194" width="7.77734375" style="6" customWidth="1"/>
    <col min="9195" max="9195" width="4.77734375" style="6" customWidth="1"/>
    <col min="9196" max="9196" width="7.21875" style="6" customWidth="1"/>
    <col min="9197" max="9197" width="8" style="6" customWidth="1"/>
    <col min="9198" max="9198" width="6.21875" style="6" customWidth="1"/>
    <col min="9199" max="9199" width="9" style="6" customWidth="1"/>
    <col min="9200" max="9200" width="11.21875" style="6" customWidth="1"/>
    <col min="9201" max="9201" width="10.21875" style="6" customWidth="1"/>
    <col min="9202" max="9202" width="11.5546875" style="6" customWidth="1"/>
    <col min="9203" max="9203" width="9.44140625" style="6" customWidth="1"/>
    <col min="9204" max="9204" width="11.44140625" style="6" customWidth="1"/>
    <col min="9205" max="9445" width="9.21875" style="6"/>
    <col min="9446" max="9446" width="5.44140625" style="6" customWidth="1"/>
    <col min="9447" max="9447" width="35.21875" style="6" customWidth="1"/>
    <col min="9448" max="9448" width="6.5546875" style="6" customWidth="1"/>
    <col min="9449" max="9449" width="8" style="6" customWidth="1"/>
    <col min="9450" max="9450" width="7.77734375" style="6" customWidth="1"/>
    <col min="9451" max="9451" width="4.77734375" style="6" customWidth="1"/>
    <col min="9452" max="9452" width="7.21875" style="6" customWidth="1"/>
    <col min="9453" max="9453" width="8" style="6" customWidth="1"/>
    <col min="9454" max="9454" width="6.21875" style="6" customWidth="1"/>
    <col min="9455" max="9455" width="9" style="6" customWidth="1"/>
    <col min="9456" max="9456" width="11.21875" style="6" customWidth="1"/>
    <col min="9457" max="9457" width="10.21875" style="6" customWidth="1"/>
    <col min="9458" max="9458" width="11.5546875" style="6" customWidth="1"/>
    <col min="9459" max="9459" width="9.44140625" style="6" customWidth="1"/>
    <col min="9460" max="9460" width="11.44140625" style="6" customWidth="1"/>
    <col min="9461" max="9701" width="9.21875" style="6"/>
    <col min="9702" max="9702" width="5.44140625" style="6" customWidth="1"/>
    <col min="9703" max="9703" width="35.21875" style="6" customWidth="1"/>
    <col min="9704" max="9704" width="6.5546875" style="6" customWidth="1"/>
    <col min="9705" max="9705" width="8" style="6" customWidth="1"/>
    <col min="9706" max="9706" width="7.77734375" style="6" customWidth="1"/>
    <col min="9707" max="9707" width="4.77734375" style="6" customWidth="1"/>
    <col min="9708" max="9708" width="7.21875" style="6" customWidth="1"/>
    <col min="9709" max="9709" width="8" style="6" customWidth="1"/>
    <col min="9710" max="9710" width="6.21875" style="6" customWidth="1"/>
    <col min="9711" max="9711" width="9" style="6" customWidth="1"/>
    <col min="9712" max="9712" width="11.21875" style="6" customWidth="1"/>
    <col min="9713" max="9713" width="10.21875" style="6" customWidth="1"/>
    <col min="9714" max="9714" width="11.5546875" style="6" customWidth="1"/>
    <col min="9715" max="9715" width="9.44140625" style="6" customWidth="1"/>
    <col min="9716" max="9716" width="11.44140625" style="6" customWidth="1"/>
    <col min="9717" max="9957" width="9.21875" style="6"/>
    <col min="9958" max="9958" width="5.44140625" style="6" customWidth="1"/>
    <col min="9959" max="9959" width="35.21875" style="6" customWidth="1"/>
    <col min="9960" max="9960" width="6.5546875" style="6" customWidth="1"/>
    <col min="9961" max="9961" width="8" style="6" customWidth="1"/>
    <col min="9962" max="9962" width="7.77734375" style="6" customWidth="1"/>
    <col min="9963" max="9963" width="4.77734375" style="6" customWidth="1"/>
    <col min="9964" max="9964" width="7.21875" style="6" customWidth="1"/>
    <col min="9965" max="9965" width="8" style="6" customWidth="1"/>
    <col min="9966" max="9966" width="6.21875" style="6" customWidth="1"/>
    <col min="9967" max="9967" width="9" style="6" customWidth="1"/>
    <col min="9968" max="9968" width="11.21875" style="6" customWidth="1"/>
    <col min="9969" max="9969" width="10.21875" style="6" customWidth="1"/>
    <col min="9970" max="9970" width="11.5546875" style="6" customWidth="1"/>
    <col min="9971" max="9971" width="9.44140625" style="6" customWidth="1"/>
    <col min="9972" max="9972" width="11.44140625" style="6" customWidth="1"/>
    <col min="9973" max="10213" width="9.21875" style="6"/>
    <col min="10214" max="10214" width="5.44140625" style="6" customWidth="1"/>
    <col min="10215" max="10215" width="35.21875" style="6" customWidth="1"/>
    <col min="10216" max="10216" width="6.5546875" style="6" customWidth="1"/>
    <col min="10217" max="10217" width="8" style="6" customWidth="1"/>
    <col min="10218" max="10218" width="7.77734375" style="6" customWidth="1"/>
    <col min="10219" max="10219" width="4.77734375" style="6" customWidth="1"/>
    <col min="10220" max="10220" width="7.21875" style="6" customWidth="1"/>
    <col min="10221" max="10221" width="8" style="6" customWidth="1"/>
    <col min="10222" max="10222" width="6.21875" style="6" customWidth="1"/>
    <col min="10223" max="10223" width="9" style="6" customWidth="1"/>
    <col min="10224" max="10224" width="11.21875" style="6" customWidth="1"/>
    <col min="10225" max="10225" width="10.21875" style="6" customWidth="1"/>
    <col min="10226" max="10226" width="11.5546875" style="6" customWidth="1"/>
    <col min="10227" max="10227" width="9.44140625" style="6" customWidth="1"/>
    <col min="10228" max="10228" width="11.44140625" style="6" customWidth="1"/>
    <col min="10229" max="10469" width="9.21875" style="6"/>
    <col min="10470" max="10470" width="5.44140625" style="6" customWidth="1"/>
    <col min="10471" max="10471" width="35.21875" style="6" customWidth="1"/>
    <col min="10472" max="10472" width="6.5546875" style="6" customWidth="1"/>
    <col min="10473" max="10473" width="8" style="6" customWidth="1"/>
    <col min="10474" max="10474" width="7.77734375" style="6" customWidth="1"/>
    <col min="10475" max="10475" width="4.77734375" style="6" customWidth="1"/>
    <col min="10476" max="10476" width="7.21875" style="6" customWidth="1"/>
    <col min="10477" max="10477" width="8" style="6" customWidth="1"/>
    <col min="10478" max="10478" width="6.21875" style="6" customWidth="1"/>
    <col min="10479" max="10479" width="9" style="6" customWidth="1"/>
    <col min="10480" max="10480" width="11.21875" style="6" customWidth="1"/>
    <col min="10481" max="10481" width="10.21875" style="6" customWidth="1"/>
    <col min="10482" max="10482" width="11.5546875" style="6" customWidth="1"/>
    <col min="10483" max="10483" width="9.44140625" style="6" customWidth="1"/>
    <col min="10484" max="10484" width="11.44140625" style="6" customWidth="1"/>
    <col min="10485" max="10725" width="9.21875" style="6"/>
    <col min="10726" max="10726" width="5.44140625" style="6" customWidth="1"/>
    <col min="10727" max="10727" width="35.21875" style="6" customWidth="1"/>
    <col min="10728" max="10728" width="6.5546875" style="6" customWidth="1"/>
    <col min="10729" max="10729" width="8" style="6" customWidth="1"/>
    <col min="10730" max="10730" width="7.77734375" style="6" customWidth="1"/>
    <col min="10731" max="10731" width="4.77734375" style="6" customWidth="1"/>
    <col min="10732" max="10732" width="7.21875" style="6" customWidth="1"/>
    <col min="10733" max="10733" width="8" style="6" customWidth="1"/>
    <col min="10734" max="10734" width="6.21875" style="6" customWidth="1"/>
    <col min="10735" max="10735" width="9" style="6" customWidth="1"/>
    <col min="10736" max="10736" width="11.21875" style="6" customWidth="1"/>
    <col min="10737" max="10737" width="10.21875" style="6" customWidth="1"/>
    <col min="10738" max="10738" width="11.5546875" style="6" customWidth="1"/>
    <col min="10739" max="10739" width="9.44140625" style="6" customWidth="1"/>
    <col min="10740" max="10740" width="11.44140625" style="6" customWidth="1"/>
    <col min="10741" max="10981" width="9.21875" style="6"/>
    <col min="10982" max="10982" width="5.44140625" style="6" customWidth="1"/>
    <col min="10983" max="10983" width="35.21875" style="6" customWidth="1"/>
    <col min="10984" max="10984" width="6.5546875" style="6" customWidth="1"/>
    <col min="10985" max="10985" width="8" style="6" customWidth="1"/>
    <col min="10986" max="10986" width="7.77734375" style="6" customWidth="1"/>
    <col min="10987" max="10987" width="4.77734375" style="6" customWidth="1"/>
    <col min="10988" max="10988" width="7.21875" style="6" customWidth="1"/>
    <col min="10989" max="10989" width="8" style="6" customWidth="1"/>
    <col min="10990" max="10990" width="6.21875" style="6" customWidth="1"/>
    <col min="10991" max="10991" width="9" style="6" customWidth="1"/>
    <col min="10992" max="10992" width="11.21875" style="6" customWidth="1"/>
    <col min="10993" max="10993" width="10.21875" style="6" customWidth="1"/>
    <col min="10994" max="10994" width="11.5546875" style="6" customWidth="1"/>
    <col min="10995" max="10995" width="9.44140625" style="6" customWidth="1"/>
    <col min="10996" max="10996" width="11.44140625" style="6" customWidth="1"/>
    <col min="10997" max="11237" width="9.21875" style="6"/>
    <col min="11238" max="11238" width="5.44140625" style="6" customWidth="1"/>
    <col min="11239" max="11239" width="35.21875" style="6" customWidth="1"/>
    <col min="11240" max="11240" width="6.5546875" style="6" customWidth="1"/>
    <col min="11241" max="11241" width="8" style="6" customWidth="1"/>
    <col min="11242" max="11242" width="7.77734375" style="6" customWidth="1"/>
    <col min="11243" max="11243" width="4.77734375" style="6" customWidth="1"/>
    <col min="11244" max="11244" width="7.21875" style="6" customWidth="1"/>
    <col min="11245" max="11245" width="8" style="6" customWidth="1"/>
    <col min="11246" max="11246" width="6.21875" style="6" customWidth="1"/>
    <col min="11247" max="11247" width="9" style="6" customWidth="1"/>
    <col min="11248" max="11248" width="11.21875" style="6" customWidth="1"/>
    <col min="11249" max="11249" width="10.21875" style="6" customWidth="1"/>
    <col min="11250" max="11250" width="11.5546875" style="6" customWidth="1"/>
    <col min="11251" max="11251" width="9.44140625" style="6" customWidth="1"/>
    <col min="11252" max="11252" width="11.44140625" style="6" customWidth="1"/>
    <col min="11253" max="11493" width="9.21875" style="6"/>
    <col min="11494" max="11494" width="5.44140625" style="6" customWidth="1"/>
    <col min="11495" max="11495" width="35.21875" style="6" customWidth="1"/>
    <col min="11496" max="11496" width="6.5546875" style="6" customWidth="1"/>
    <col min="11497" max="11497" width="8" style="6" customWidth="1"/>
    <col min="11498" max="11498" width="7.77734375" style="6" customWidth="1"/>
    <col min="11499" max="11499" width="4.77734375" style="6" customWidth="1"/>
    <col min="11500" max="11500" width="7.21875" style="6" customWidth="1"/>
    <col min="11501" max="11501" width="8" style="6" customWidth="1"/>
    <col min="11502" max="11502" width="6.21875" style="6" customWidth="1"/>
    <col min="11503" max="11503" width="9" style="6" customWidth="1"/>
    <col min="11504" max="11504" width="11.21875" style="6" customWidth="1"/>
    <col min="11505" max="11505" width="10.21875" style="6" customWidth="1"/>
    <col min="11506" max="11506" width="11.5546875" style="6" customWidth="1"/>
    <col min="11507" max="11507" width="9.44140625" style="6" customWidth="1"/>
    <col min="11508" max="11508" width="11.44140625" style="6" customWidth="1"/>
    <col min="11509" max="11749" width="9.21875" style="6"/>
    <col min="11750" max="11750" width="5.44140625" style="6" customWidth="1"/>
    <col min="11751" max="11751" width="35.21875" style="6" customWidth="1"/>
    <col min="11752" max="11752" width="6.5546875" style="6" customWidth="1"/>
    <col min="11753" max="11753" width="8" style="6" customWidth="1"/>
    <col min="11754" max="11754" width="7.77734375" style="6" customWidth="1"/>
    <col min="11755" max="11755" width="4.77734375" style="6" customWidth="1"/>
    <col min="11756" max="11756" width="7.21875" style="6" customWidth="1"/>
    <col min="11757" max="11757" width="8" style="6" customWidth="1"/>
    <col min="11758" max="11758" width="6.21875" style="6" customWidth="1"/>
    <col min="11759" max="11759" width="9" style="6" customWidth="1"/>
    <col min="11760" max="11760" width="11.21875" style="6" customWidth="1"/>
    <col min="11761" max="11761" width="10.21875" style="6" customWidth="1"/>
    <col min="11762" max="11762" width="11.5546875" style="6" customWidth="1"/>
    <col min="11763" max="11763" width="9.44140625" style="6" customWidth="1"/>
    <col min="11764" max="11764" width="11.44140625" style="6" customWidth="1"/>
    <col min="11765" max="12005" width="9.21875" style="6"/>
    <col min="12006" max="12006" width="5.44140625" style="6" customWidth="1"/>
    <col min="12007" max="12007" width="35.21875" style="6" customWidth="1"/>
    <col min="12008" max="12008" width="6.5546875" style="6" customWidth="1"/>
    <col min="12009" max="12009" width="8" style="6" customWidth="1"/>
    <col min="12010" max="12010" width="7.77734375" style="6" customWidth="1"/>
    <col min="12011" max="12011" width="4.77734375" style="6" customWidth="1"/>
    <col min="12012" max="12012" width="7.21875" style="6" customWidth="1"/>
    <col min="12013" max="12013" width="8" style="6" customWidth="1"/>
    <col min="12014" max="12014" width="6.21875" style="6" customWidth="1"/>
    <col min="12015" max="12015" width="9" style="6" customWidth="1"/>
    <col min="12016" max="12016" width="11.21875" style="6" customWidth="1"/>
    <col min="12017" max="12017" width="10.21875" style="6" customWidth="1"/>
    <col min="12018" max="12018" width="11.5546875" style="6" customWidth="1"/>
    <col min="12019" max="12019" width="9.44140625" style="6" customWidth="1"/>
    <col min="12020" max="12020" width="11.44140625" style="6" customWidth="1"/>
    <col min="12021" max="12261" width="9.21875" style="6"/>
    <col min="12262" max="12262" width="5.44140625" style="6" customWidth="1"/>
    <col min="12263" max="12263" width="35.21875" style="6" customWidth="1"/>
    <col min="12264" max="12264" width="6.5546875" style="6" customWidth="1"/>
    <col min="12265" max="12265" width="8" style="6" customWidth="1"/>
    <col min="12266" max="12266" width="7.77734375" style="6" customWidth="1"/>
    <col min="12267" max="12267" width="4.77734375" style="6" customWidth="1"/>
    <col min="12268" max="12268" width="7.21875" style="6" customWidth="1"/>
    <col min="12269" max="12269" width="8" style="6" customWidth="1"/>
    <col min="12270" max="12270" width="6.21875" style="6" customWidth="1"/>
    <col min="12271" max="12271" width="9" style="6" customWidth="1"/>
    <col min="12272" max="12272" width="11.21875" style="6" customWidth="1"/>
    <col min="12273" max="12273" width="10.21875" style="6" customWidth="1"/>
    <col min="12274" max="12274" width="11.5546875" style="6" customWidth="1"/>
    <col min="12275" max="12275" width="9.44140625" style="6" customWidth="1"/>
    <col min="12276" max="12276" width="11.44140625" style="6" customWidth="1"/>
    <col min="12277" max="12517" width="9.21875" style="6"/>
    <col min="12518" max="12518" width="5.44140625" style="6" customWidth="1"/>
    <col min="12519" max="12519" width="35.21875" style="6" customWidth="1"/>
    <col min="12520" max="12520" width="6.5546875" style="6" customWidth="1"/>
    <col min="12521" max="12521" width="8" style="6" customWidth="1"/>
    <col min="12522" max="12522" width="7.77734375" style="6" customWidth="1"/>
    <col min="12523" max="12523" width="4.77734375" style="6" customWidth="1"/>
    <col min="12524" max="12524" width="7.21875" style="6" customWidth="1"/>
    <col min="12525" max="12525" width="8" style="6" customWidth="1"/>
    <col min="12526" max="12526" width="6.21875" style="6" customWidth="1"/>
    <col min="12527" max="12527" width="9" style="6" customWidth="1"/>
    <col min="12528" max="12528" width="11.21875" style="6" customWidth="1"/>
    <col min="12529" max="12529" width="10.21875" style="6" customWidth="1"/>
    <col min="12530" max="12530" width="11.5546875" style="6" customWidth="1"/>
    <col min="12531" max="12531" width="9.44140625" style="6" customWidth="1"/>
    <col min="12532" max="12532" width="11.44140625" style="6" customWidth="1"/>
    <col min="12533" max="12773" width="9.21875" style="6"/>
    <col min="12774" max="12774" width="5.44140625" style="6" customWidth="1"/>
    <col min="12775" max="12775" width="35.21875" style="6" customWidth="1"/>
    <col min="12776" max="12776" width="6.5546875" style="6" customWidth="1"/>
    <col min="12777" max="12777" width="8" style="6" customWidth="1"/>
    <col min="12778" max="12778" width="7.77734375" style="6" customWidth="1"/>
    <col min="12779" max="12779" width="4.77734375" style="6" customWidth="1"/>
    <col min="12780" max="12780" width="7.21875" style="6" customWidth="1"/>
    <col min="12781" max="12781" width="8" style="6" customWidth="1"/>
    <col min="12782" max="12782" width="6.21875" style="6" customWidth="1"/>
    <col min="12783" max="12783" width="9" style="6" customWidth="1"/>
    <col min="12784" max="12784" width="11.21875" style="6" customWidth="1"/>
    <col min="12785" max="12785" width="10.21875" style="6" customWidth="1"/>
    <col min="12786" max="12786" width="11.5546875" style="6" customWidth="1"/>
    <col min="12787" max="12787" width="9.44140625" style="6" customWidth="1"/>
    <col min="12788" max="12788" width="11.44140625" style="6" customWidth="1"/>
    <col min="12789" max="13029" width="9.21875" style="6"/>
    <col min="13030" max="13030" width="5.44140625" style="6" customWidth="1"/>
    <col min="13031" max="13031" width="35.21875" style="6" customWidth="1"/>
    <col min="13032" max="13032" width="6.5546875" style="6" customWidth="1"/>
    <col min="13033" max="13033" width="8" style="6" customWidth="1"/>
    <col min="13034" max="13034" width="7.77734375" style="6" customWidth="1"/>
    <col min="13035" max="13035" width="4.77734375" style="6" customWidth="1"/>
    <col min="13036" max="13036" width="7.21875" style="6" customWidth="1"/>
    <col min="13037" max="13037" width="8" style="6" customWidth="1"/>
    <col min="13038" max="13038" width="6.21875" style="6" customWidth="1"/>
    <col min="13039" max="13039" width="9" style="6" customWidth="1"/>
    <col min="13040" max="13040" width="11.21875" style="6" customWidth="1"/>
    <col min="13041" max="13041" width="10.21875" style="6" customWidth="1"/>
    <col min="13042" max="13042" width="11.5546875" style="6" customWidth="1"/>
    <col min="13043" max="13043" width="9.44140625" style="6" customWidth="1"/>
    <col min="13044" max="13044" width="11.44140625" style="6" customWidth="1"/>
    <col min="13045" max="13285" width="9.21875" style="6"/>
    <col min="13286" max="13286" width="5.44140625" style="6" customWidth="1"/>
    <col min="13287" max="13287" width="35.21875" style="6" customWidth="1"/>
    <col min="13288" max="13288" width="6.5546875" style="6" customWidth="1"/>
    <col min="13289" max="13289" width="8" style="6" customWidth="1"/>
    <col min="13290" max="13290" width="7.77734375" style="6" customWidth="1"/>
    <col min="13291" max="13291" width="4.77734375" style="6" customWidth="1"/>
    <col min="13292" max="13292" width="7.21875" style="6" customWidth="1"/>
    <col min="13293" max="13293" width="8" style="6" customWidth="1"/>
    <col min="13294" max="13294" width="6.21875" style="6" customWidth="1"/>
    <col min="13295" max="13295" width="9" style="6" customWidth="1"/>
    <col min="13296" max="13296" width="11.21875" style="6" customWidth="1"/>
    <col min="13297" max="13297" width="10.21875" style="6" customWidth="1"/>
    <col min="13298" max="13298" width="11.5546875" style="6" customWidth="1"/>
    <col min="13299" max="13299" width="9.44140625" style="6" customWidth="1"/>
    <col min="13300" max="13300" width="11.44140625" style="6" customWidth="1"/>
    <col min="13301" max="13541" width="9.21875" style="6"/>
    <col min="13542" max="13542" width="5.44140625" style="6" customWidth="1"/>
    <col min="13543" max="13543" width="35.21875" style="6" customWidth="1"/>
    <col min="13544" max="13544" width="6.5546875" style="6" customWidth="1"/>
    <col min="13545" max="13545" width="8" style="6" customWidth="1"/>
    <col min="13546" max="13546" width="7.77734375" style="6" customWidth="1"/>
    <col min="13547" max="13547" width="4.77734375" style="6" customWidth="1"/>
    <col min="13548" max="13548" width="7.21875" style="6" customWidth="1"/>
    <col min="13549" max="13549" width="8" style="6" customWidth="1"/>
    <col min="13550" max="13550" width="6.21875" style="6" customWidth="1"/>
    <col min="13551" max="13551" width="9" style="6" customWidth="1"/>
    <col min="13552" max="13552" width="11.21875" style="6" customWidth="1"/>
    <col min="13553" max="13553" width="10.21875" style="6" customWidth="1"/>
    <col min="13554" max="13554" width="11.5546875" style="6" customWidth="1"/>
    <col min="13555" max="13555" width="9.44140625" style="6" customWidth="1"/>
    <col min="13556" max="13556" width="11.44140625" style="6" customWidth="1"/>
    <col min="13557" max="13797" width="9.21875" style="6"/>
    <col min="13798" max="13798" width="5.44140625" style="6" customWidth="1"/>
    <col min="13799" max="13799" width="35.21875" style="6" customWidth="1"/>
    <col min="13800" max="13800" width="6.5546875" style="6" customWidth="1"/>
    <col min="13801" max="13801" width="8" style="6" customWidth="1"/>
    <col min="13802" max="13802" width="7.77734375" style="6" customWidth="1"/>
    <col min="13803" max="13803" width="4.77734375" style="6" customWidth="1"/>
    <col min="13804" max="13804" width="7.21875" style="6" customWidth="1"/>
    <col min="13805" max="13805" width="8" style="6" customWidth="1"/>
    <col min="13806" max="13806" width="6.21875" style="6" customWidth="1"/>
    <col min="13807" max="13807" width="9" style="6" customWidth="1"/>
    <col min="13808" max="13808" width="11.21875" style="6" customWidth="1"/>
    <col min="13809" max="13809" width="10.21875" style="6" customWidth="1"/>
    <col min="13810" max="13810" width="11.5546875" style="6" customWidth="1"/>
    <col min="13811" max="13811" width="9.44140625" style="6" customWidth="1"/>
    <col min="13812" max="13812" width="11.44140625" style="6" customWidth="1"/>
    <col min="13813" max="14053" width="9.21875" style="6"/>
    <col min="14054" max="14054" width="5.44140625" style="6" customWidth="1"/>
    <col min="14055" max="14055" width="35.21875" style="6" customWidth="1"/>
    <col min="14056" max="14056" width="6.5546875" style="6" customWidth="1"/>
    <col min="14057" max="14057" width="8" style="6" customWidth="1"/>
    <col min="14058" max="14058" width="7.77734375" style="6" customWidth="1"/>
    <col min="14059" max="14059" width="4.77734375" style="6" customWidth="1"/>
    <col min="14060" max="14060" width="7.21875" style="6" customWidth="1"/>
    <col min="14061" max="14061" width="8" style="6" customWidth="1"/>
    <col min="14062" max="14062" width="6.21875" style="6" customWidth="1"/>
    <col min="14063" max="14063" width="9" style="6" customWidth="1"/>
    <col min="14064" max="14064" width="11.21875" style="6" customWidth="1"/>
    <col min="14065" max="14065" width="10.21875" style="6" customWidth="1"/>
    <col min="14066" max="14066" width="11.5546875" style="6" customWidth="1"/>
    <col min="14067" max="14067" width="9.44140625" style="6" customWidth="1"/>
    <col min="14068" max="14068" width="11.44140625" style="6" customWidth="1"/>
    <col min="14069" max="14309" width="9.21875" style="6"/>
    <col min="14310" max="14310" width="5.44140625" style="6" customWidth="1"/>
    <col min="14311" max="14311" width="35.21875" style="6" customWidth="1"/>
    <col min="14312" max="14312" width="6.5546875" style="6" customWidth="1"/>
    <col min="14313" max="14313" width="8" style="6" customWidth="1"/>
    <col min="14314" max="14314" width="7.77734375" style="6" customWidth="1"/>
    <col min="14315" max="14315" width="4.77734375" style="6" customWidth="1"/>
    <col min="14316" max="14316" width="7.21875" style="6" customWidth="1"/>
    <col min="14317" max="14317" width="8" style="6" customWidth="1"/>
    <col min="14318" max="14318" width="6.21875" style="6" customWidth="1"/>
    <col min="14319" max="14319" width="9" style="6" customWidth="1"/>
    <col min="14320" max="14320" width="11.21875" style="6" customWidth="1"/>
    <col min="14321" max="14321" width="10.21875" style="6" customWidth="1"/>
    <col min="14322" max="14322" width="11.5546875" style="6" customWidth="1"/>
    <col min="14323" max="14323" width="9.44140625" style="6" customWidth="1"/>
    <col min="14324" max="14324" width="11.44140625" style="6" customWidth="1"/>
    <col min="14325" max="14565" width="9.21875" style="6"/>
    <col min="14566" max="14566" width="5.44140625" style="6" customWidth="1"/>
    <col min="14567" max="14567" width="35.21875" style="6" customWidth="1"/>
    <col min="14568" max="14568" width="6.5546875" style="6" customWidth="1"/>
    <col min="14569" max="14569" width="8" style="6" customWidth="1"/>
    <col min="14570" max="14570" width="7.77734375" style="6" customWidth="1"/>
    <col min="14571" max="14571" width="4.77734375" style="6" customWidth="1"/>
    <col min="14572" max="14572" width="7.21875" style="6" customWidth="1"/>
    <col min="14573" max="14573" width="8" style="6" customWidth="1"/>
    <col min="14574" max="14574" width="6.21875" style="6" customWidth="1"/>
    <col min="14575" max="14575" width="9" style="6" customWidth="1"/>
    <col min="14576" max="14576" width="11.21875" style="6" customWidth="1"/>
    <col min="14577" max="14577" width="10.21875" style="6" customWidth="1"/>
    <col min="14578" max="14578" width="11.5546875" style="6" customWidth="1"/>
    <col min="14579" max="14579" width="9.44140625" style="6" customWidth="1"/>
    <col min="14580" max="14580" width="11.44140625" style="6" customWidth="1"/>
    <col min="14581" max="14821" width="9.21875" style="6"/>
    <col min="14822" max="14822" width="5.44140625" style="6" customWidth="1"/>
    <col min="14823" max="14823" width="35.21875" style="6" customWidth="1"/>
    <col min="14824" max="14824" width="6.5546875" style="6" customWidth="1"/>
    <col min="14825" max="14825" width="8" style="6" customWidth="1"/>
    <col min="14826" max="14826" width="7.77734375" style="6" customWidth="1"/>
    <col min="14827" max="14827" width="4.77734375" style="6" customWidth="1"/>
    <col min="14828" max="14828" width="7.21875" style="6" customWidth="1"/>
    <col min="14829" max="14829" width="8" style="6" customWidth="1"/>
    <col min="14830" max="14830" width="6.21875" style="6" customWidth="1"/>
    <col min="14831" max="14831" width="9" style="6" customWidth="1"/>
    <col min="14832" max="14832" width="11.21875" style="6" customWidth="1"/>
    <col min="14833" max="14833" width="10.21875" style="6" customWidth="1"/>
    <col min="14834" max="14834" width="11.5546875" style="6" customWidth="1"/>
    <col min="14835" max="14835" width="9.44140625" style="6" customWidth="1"/>
    <col min="14836" max="14836" width="11.44140625" style="6" customWidth="1"/>
    <col min="14837" max="15077" width="9.21875" style="6"/>
    <col min="15078" max="15078" width="5.44140625" style="6" customWidth="1"/>
    <col min="15079" max="15079" width="35.21875" style="6" customWidth="1"/>
    <col min="15080" max="15080" width="6.5546875" style="6" customWidth="1"/>
    <col min="15081" max="15081" width="8" style="6" customWidth="1"/>
    <col min="15082" max="15082" width="7.77734375" style="6" customWidth="1"/>
    <col min="15083" max="15083" width="4.77734375" style="6" customWidth="1"/>
    <col min="15084" max="15084" width="7.21875" style="6" customWidth="1"/>
    <col min="15085" max="15085" width="8" style="6" customWidth="1"/>
    <col min="15086" max="15086" width="6.21875" style="6" customWidth="1"/>
    <col min="15087" max="15087" width="9" style="6" customWidth="1"/>
    <col min="15088" max="15088" width="11.21875" style="6" customWidth="1"/>
    <col min="15089" max="15089" width="10.21875" style="6" customWidth="1"/>
    <col min="15090" max="15090" width="11.5546875" style="6" customWidth="1"/>
    <col min="15091" max="15091" width="9.44140625" style="6" customWidth="1"/>
    <col min="15092" max="15092" width="11.44140625" style="6" customWidth="1"/>
    <col min="15093" max="15333" width="9.21875" style="6"/>
    <col min="15334" max="15334" width="5.44140625" style="6" customWidth="1"/>
    <col min="15335" max="15335" width="35.21875" style="6" customWidth="1"/>
    <col min="15336" max="15336" width="6.5546875" style="6" customWidth="1"/>
    <col min="15337" max="15337" width="8" style="6" customWidth="1"/>
    <col min="15338" max="15338" width="7.77734375" style="6" customWidth="1"/>
    <col min="15339" max="15339" width="4.77734375" style="6" customWidth="1"/>
    <col min="15340" max="15340" width="7.21875" style="6" customWidth="1"/>
    <col min="15341" max="15341" width="8" style="6" customWidth="1"/>
    <col min="15342" max="15342" width="6.21875" style="6" customWidth="1"/>
    <col min="15343" max="15343" width="9" style="6" customWidth="1"/>
    <col min="15344" max="15344" width="11.21875" style="6" customWidth="1"/>
    <col min="15345" max="15345" width="10.21875" style="6" customWidth="1"/>
    <col min="15346" max="15346" width="11.5546875" style="6" customWidth="1"/>
    <col min="15347" max="15347" width="9.44140625" style="6" customWidth="1"/>
    <col min="15348" max="15348" width="11.44140625" style="6" customWidth="1"/>
    <col min="15349" max="15589" width="9.21875" style="6"/>
    <col min="15590" max="15590" width="5.44140625" style="6" customWidth="1"/>
    <col min="15591" max="15591" width="35.21875" style="6" customWidth="1"/>
    <col min="15592" max="15592" width="6.5546875" style="6" customWidth="1"/>
    <col min="15593" max="15593" width="8" style="6" customWidth="1"/>
    <col min="15594" max="15594" width="7.77734375" style="6" customWidth="1"/>
    <col min="15595" max="15595" width="4.77734375" style="6" customWidth="1"/>
    <col min="15596" max="15596" width="7.21875" style="6" customWidth="1"/>
    <col min="15597" max="15597" width="8" style="6" customWidth="1"/>
    <col min="15598" max="15598" width="6.21875" style="6" customWidth="1"/>
    <col min="15599" max="15599" width="9" style="6" customWidth="1"/>
    <col min="15600" max="15600" width="11.21875" style="6" customWidth="1"/>
    <col min="15601" max="15601" width="10.21875" style="6" customWidth="1"/>
    <col min="15602" max="15602" width="11.5546875" style="6" customWidth="1"/>
    <col min="15603" max="15603" width="9.44140625" style="6" customWidth="1"/>
    <col min="15604" max="15604" width="11.44140625" style="6" customWidth="1"/>
    <col min="15605" max="15845" width="9.21875" style="6"/>
    <col min="15846" max="15846" width="5.44140625" style="6" customWidth="1"/>
    <col min="15847" max="15847" width="35.21875" style="6" customWidth="1"/>
    <col min="15848" max="15848" width="6.5546875" style="6" customWidth="1"/>
    <col min="15849" max="15849" width="8" style="6" customWidth="1"/>
    <col min="15850" max="15850" width="7.77734375" style="6" customWidth="1"/>
    <col min="15851" max="15851" width="4.77734375" style="6" customWidth="1"/>
    <col min="15852" max="15852" width="7.21875" style="6" customWidth="1"/>
    <col min="15853" max="15853" width="8" style="6" customWidth="1"/>
    <col min="15854" max="15854" width="6.21875" style="6" customWidth="1"/>
    <col min="15855" max="15855" width="9" style="6" customWidth="1"/>
    <col min="15856" max="15856" width="11.21875" style="6" customWidth="1"/>
    <col min="15857" max="15857" width="10.21875" style="6" customWidth="1"/>
    <col min="15858" max="15858" width="11.5546875" style="6" customWidth="1"/>
    <col min="15859" max="15859" width="9.44140625" style="6" customWidth="1"/>
    <col min="15860" max="15860" width="11.44140625" style="6" customWidth="1"/>
    <col min="15861" max="16101" width="9.21875" style="6"/>
    <col min="16102" max="16102" width="5.44140625" style="6" customWidth="1"/>
    <col min="16103" max="16103" width="35.21875" style="6" customWidth="1"/>
    <col min="16104" max="16104" width="6.5546875" style="6" customWidth="1"/>
    <col min="16105" max="16105" width="8" style="6" customWidth="1"/>
    <col min="16106" max="16106" width="7.77734375" style="6" customWidth="1"/>
    <col min="16107" max="16107" width="4.77734375" style="6" customWidth="1"/>
    <col min="16108" max="16108" width="7.21875" style="6" customWidth="1"/>
    <col min="16109" max="16109" width="8" style="6" customWidth="1"/>
    <col min="16110" max="16110" width="6.21875" style="6" customWidth="1"/>
    <col min="16111" max="16111" width="9" style="6" customWidth="1"/>
    <col min="16112" max="16112" width="11.21875" style="6" customWidth="1"/>
    <col min="16113" max="16113" width="10.21875" style="6" customWidth="1"/>
    <col min="16114" max="16114" width="11.5546875" style="6" customWidth="1"/>
    <col min="16115" max="16115" width="9.44140625" style="6" customWidth="1"/>
    <col min="16116" max="16116" width="11.44140625" style="6" customWidth="1"/>
    <col min="16117" max="16384" width="9.21875" style="6"/>
  </cols>
  <sheetData>
    <row r="1" spans="1:15" s="4" customFormat="1">
      <c r="B1" s="16"/>
      <c r="C1" s="16"/>
      <c r="D1" s="16"/>
      <c r="E1" s="16"/>
      <c r="F1" s="16"/>
      <c r="G1" s="16"/>
      <c r="H1" s="23" t="s">
        <v>31</v>
      </c>
      <c r="I1" s="16"/>
      <c r="J1" s="16"/>
      <c r="K1" s="16"/>
      <c r="L1" s="16"/>
      <c r="M1" s="16"/>
      <c r="N1" s="16"/>
      <c r="O1" s="16"/>
    </row>
    <row r="2" spans="1:15" s="4" customFormat="1">
      <c r="B2" s="19"/>
      <c r="C2" s="19"/>
      <c r="D2" s="19"/>
      <c r="E2" s="19"/>
      <c r="F2" s="19"/>
      <c r="G2" s="19"/>
      <c r="H2" s="24" t="s">
        <v>35</v>
      </c>
      <c r="I2" s="19"/>
      <c r="J2" s="19"/>
      <c r="K2" s="19"/>
      <c r="L2" s="19"/>
      <c r="M2" s="19"/>
      <c r="N2" s="19"/>
      <c r="O2" s="19"/>
    </row>
    <row r="3" spans="1:15">
      <c r="A3" s="158" t="s">
        <v>18</v>
      </c>
      <c r="B3" s="155" t="s">
        <v>19</v>
      </c>
      <c r="C3" s="159" t="s">
        <v>13</v>
      </c>
      <c r="D3" s="159" t="s">
        <v>14</v>
      </c>
      <c r="E3" s="160" t="s">
        <v>15</v>
      </c>
      <c r="F3" s="160"/>
      <c r="G3" s="160"/>
      <c r="H3" s="160"/>
      <c r="I3" s="160"/>
      <c r="J3" s="160"/>
      <c r="K3" s="155" t="s">
        <v>16</v>
      </c>
      <c r="L3" s="155"/>
      <c r="M3" s="155"/>
      <c r="N3" s="155"/>
      <c r="O3" s="155"/>
    </row>
    <row r="4" spans="1:15" ht="76.2">
      <c r="A4" s="158"/>
      <c r="B4" s="155"/>
      <c r="C4" s="159"/>
      <c r="D4" s="159"/>
      <c r="E4" s="51" t="s">
        <v>20</v>
      </c>
      <c r="F4" s="51" t="s">
        <v>23</v>
      </c>
      <c r="G4" s="51" t="s">
        <v>6</v>
      </c>
      <c r="H4" s="51" t="s">
        <v>7</v>
      </c>
      <c r="I4" s="51" t="s">
        <v>8</v>
      </c>
      <c r="J4" s="51" t="s">
        <v>25</v>
      </c>
      <c r="K4" s="51" t="s">
        <v>21</v>
      </c>
      <c r="L4" s="51" t="s">
        <v>6</v>
      </c>
      <c r="M4" s="51" t="s">
        <v>7</v>
      </c>
      <c r="N4" s="51" t="s">
        <v>8</v>
      </c>
      <c r="O4" s="51" t="s">
        <v>24</v>
      </c>
    </row>
    <row r="5" spans="1:15" s="7" customFormat="1" ht="27.6">
      <c r="A5" s="52">
        <v>1</v>
      </c>
      <c r="B5" s="53" t="s">
        <v>32</v>
      </c>
      <c r="C5" s="54" t="s">
        <v>33</v>
      </c>
      <c r="D5" s="55">
        <v>1</v>
      </c>
      <c r="E5" s="26"/>
      <c r="F5" s="27"/>
      <c r="G5" s="26">
        <f>ROUND(E5*F5,2)</f>
        <v>0</v>
      </c>
      <c r="H5" s="26"/>
      <c r="I5" s="26"/>
      <c r="J5" s="26">
        <f>SUM(G5:I5)</f>
        <v>0</v>
      </c>
      <c r="K5" s="26">
        <f>ROUND(D5*E5,2)</f>
        <v>0</v>
      </c>
      <c r="L5" s="26">
        <f>ROUND($D5*G5,2)</f>
        <v>0</v>
      </c>
      <c r="M5" s="26">
        <f>ROUND($D5*H5,2)</f>
        <v>0</v>
      </c>
      <c r="N5" s="26">
        <f>ROUND($D5*I5,2)</f>
        <v>0</v>
      </c>
      <c r="O5" s="26">
        <f>SUM(L5:N5)</f>
        <v>0</v>
      </c>
    </row>
    <row r="6" spans="1:15" s="7" customFormat="1" ht="27.6">
      <c r="A6" s="52">
        <v>2</v>
      </c>
      <c r="B6" s="36" t="s">
        <v>114</v>
      </c>
      <c r="C6" s="30" t="s">
        <v>34</v>
      </c>
      <c r="D6" s="31">
        <v>1</v>
      </c>
      <c r="E6" s="26"/>
      <c r="F6" s="27"/>
      <c r="G6" s="26">
        <f t="shared" ref="G6" si="0">ROUND(E6*F6,2)</f>
        <v>0</v>
      </c>
      <c r="H6" s="26"/>
      <c r="I6" s="26"/>
      <c r="J6" s="26">
        <f t="shared" ref="J6" si="1">SUM(G6:I6)</f>
        <v>0</v>
      </c>
      <c r="K6" s="26">
        <f t="shared" ref="K6" si="2">ROUND(D6*E6,2)</f>
        <v>0</v>
      </c>
      <c r="L6" s="26">
        <f t="shared" ref="L6" si="3">ROUND($D6*G6,2)</f>
        <v>0</v>
      </c>
      <c r="M6" s="26">
        <f t="shared" ref="M6" si="4">ROUND($D6*H6,2)</f>
        <v>0</v>
      </c>
      <c r="N6" s="26">
        <f t="shared" ref="N6" si="5">ROUND($D6*I6,2)</f>
        <v>0</v>
      </c>
      <c r="O6" s="26">
        <f t="shared" ref="O6" si="6">SUM(L6:N6)</f>
        <v>0</v>
      </c>
    </row>
    <row r="7" spans="1:15">
      <c r="A7" s="156" t="s">
        <v>22</v>
      </c>
      <c r="B7" s="156"/>
      <c r="C7" s="157"/>
      <c r="D7" s="157"/>
      <c r="E7" s="156"/>
      <c r="F7" s="156"/>
      <c r="G7" s="156"/>
      <c r="H7" s="156"/>
      <c r="I7" s="156"/>
      <c r="J7" s="156"/>
      <c r="K7" s="50">
        <f>SUM(K$5:K6)</f>
        <v>0</v>
      </c>
      <c r="L7" s="50">
        <f>SUM(L$5:L6)</f>
        <v>0</v>
      </c>
      <c r="M7" s="50">
        <f>SUM(M$5:M6)</f>
        <v>0</v>
      </c>
      <c r="N7" s="50">
        <f>SUM(N$5:N6)</f>
        <v>0</v>
      </c>
      <c r="O7" s="50">
        <f>SUM(O$5:O6)</f>
        <v>0</v>
      </c>
    </row>
    <row r="10" spans="1:15">
      <c r="D10" s="64" t="s">
        <v>65</v>
      </c>
      <c r="E10" s="65" t="s">
        <v>67</v>
      </c>
      <c r="F10" s="7"/>
    </row>
    <row r="11" spans="1:15">
      <c r="D11" s="65"/>
      <c r="E11" s="65" t="s">
        <v>66</v>
      </c>
      <c r="F11" s="7"/>
    </row>
    <row r="12" spans="1:15">
      <c r="D12" s="65"/>
      <c r="E12" s="65" t="s">
        <v>68</v>
      </c>
      <c r="F12" s="7"/>
    </row>
    <row r="13" spans="1:15">
      <c r="D13" s="66"/>
      <c r="E13" s="67" t="s">
        <v>69</v>
      </c>
      <c r="F13" s="7"/>
    </row>
    <row r="14" spans="1:15">
      <c r="D14" s="68"/>
      <c r="E14" s="68"/>
      <c r="F14" s="7"/>
    </row>
  </sheetData>
  <mergeCells count="7">
    <mergeCell ref="K3:O3"/>
    <mergeCell ref="A7:J7"/>
    <mergeCell ref="A3:A4"/>
    <mergeCell ref="B3:B4"/>
    <mergeCell ref="C3:C4"/>
    <mergeCell ref="D3:D4"/>
    <mergeCell ref="E3:J3"/>
  </mergeCells>
  <pageMargins left="0.31496062992125984" right="0.31496062992125984" top="0.74803149606299213" bottom="0.74803149606299213" header="0.31496062992125984" footer="0.31496062992125984"/>
  <pageSetup paperSize="9" scale="85"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O100"/>
  <sheetViews>
    <sheetView zoomScaleNormal="100" workbookViewId="0">
      <selection activeCell="U18" sqref="U18"/>
    </sheetView>
  </sheetViews>
  <sheetFormatPr defaultColWidth="9.21875" defaultRowHeight="13.8"/>
  <cols>
    <col min="1" max="1" width="5.44140625" style="90" customWidth="1"/>
    <col min="2" max="2" width="46.77734375" style="9" customWidth="1"/>
    <col min="3" max="3" width="6.5546875" style="25" customWidth="1"/>
    <col min="4" max="4" width="11.21875" style="91" customWidth="1"/>
    <col min="5" max="5" width="8.44140625" style="10" customWidth="1"/>
    <col min="6" max="6" width="7.77734375" style="10" customWidth="1"/>
    <col min="7" max="7" width="9.5546875" style="10" customWidth="1"/>
    <col min="8" max="8" width="11.21875" style="10" customWidth="1"/>
    <col min="9" max="9" width="8.77734375" style="10" customWidth="1"/>
    <col min="10" max="10" width="11.5546875" style="10" customWidth="1"/>
    <col min="11" max="11" width="11.21875" style="10" customWidth="1"/>
    <col min="12" max="13" width="12.77734375" style="10" bestFit="1" customWidth="1"/>
    <col min="14" max="14" width="11.5546875" style="10" bestFit="1" customWidth="1"/>
    <col min="15" max="15" width="14.5546875" style="10" bestFit="1" customWidth="1"/>
    <col min="16" max="16" width="9.44140625" style="6" bestFit="1" customWidth="1"/>
    <col min="17" max="232" width="9.21875" style="6"/>
    <col min="233" max="233" width="5.44140625" style="6" customWidth="1"/>
    <col min="234" max="234" width="35.21875" style="6" customWidth="1"/>
    <col min="235" max="235" width="6.5546875" style="6" customWidth="1"/>
    <col min="236" max="236" width="8" style="6" customWidth="1"/>
    <col min="237" max="237" width="7.77734375" style="6" customWidth="1"/>
    <col min="238" max="238" width="4.77734375" style="6" customWidth="1"/>
    <col min="239" max="239" width="7.21875" style="6" customWidth="1"/>
    <col min="240" max="240" width="8" style="6" customWidth="1"/>
    <col min="241" max="241" width="6.21875" style="6" customWidth="1"/>
    <col min="242" max="242" width="9" style="6" customWidth="1"/>
    <col min="243" max="243" width="11.21875" style="6" customWidth="1"/>
    <col min="244" max="244" width="10.21875" style="6" customWidth="1"/>
    <col min="245" max="245" width="11.5546875" style="6" customWidth="1"/>
    <col min="246" max="246" width="9.44140625" style="6" customWidth="1"/>
    <col min="247" max="247" width="11.44140625" style="6" customWidth="1"/>
    <col min="248" max="488" width="9.21875" style="6"/>
    <col min="489" max="489" width="5.44140625" style="6" customWidth="1"/>
    <col min="490" max="490" width="35.21875" style="6" customWidth="1"/>
    <col min="491" max="491" width="6.5546875" style="6" customWidth="1"/>
    <col min="492" max="492" width="8" style="6" customWidth="1"/>
    <col min="493" max="493" width="7.77734375" style="6" customWidth="1"/>
    <col min="494" max="494" width="4.77734375" style="6" customWidth="1"/>
    <col min="495" max="495" width="7.21875" style="6" customWidth="1"/>
    <col min="496" max="496" width="8" style="6" customWidth="1"/>
    <col min="497" max="497" width="6.21875" style="6" customWidth="1"/>
    <col min="498" max="498" width="9" style="6" customWidth="1"/>
    <col min="499" max="499" width="11.21875" style="6" customWidth="1"/>
    <col min="500" max="500" width="10.21875" style="6" customWidth="1"/>
    <col min="501" max="501" width="11.5546875" style="6" customWidth="1"/>
    <col min="502" max="502" width="9.44140625" style="6" customWidth="1"/>
    <col min="503" max="503" width="11.44140625" style="6" customWidth="1"/>
    <col min="504" max="744" width="9.21875" style="6"/>
    <col min="745" max="745" width="5.44140625" style="6" customWidth="1"/>
    <col min="746" max="746" width="35.21875" style="6" customWidth="1"/>
    <col min="747" max="747" width="6.5546875" style="6" customWidth="1"/>
    <col min="748" max="748" width="8" style="6" customWidth="1"/>
    <col min="749" max="749" width="7.77734375" style="6" customWidth="1"/>
    <col min="750" max="750" width="4.77734375" style="6" customWidth="1"/>
    <col min="751" max="751" width="7.21875" style="6" customWidth="1"/>
    <col min="752" max="752" width="8" style="6" customWidth="1"/>
    <col min="753" max="753" width="6.21875" style="6" customWidth="1"/>
    <col min="754" max="754" width="9" style="6" customWidth="1"/>
    <col min="755" max="755" width="11.21875" style="6" customWidth="1"/>
    <col min="756" max="756" width="10.21875" style="6" customWidth="1"/>
    <col min="757" max="757" width="11.5546875" style="6" customWidth="1"/>
    <col min="758" max="758" width="9.44140625" style="6" customWidth="1"/>
    <col min="759" max="759" width="11.44140625" style="6" customWidth="1"/>
    <col min="760" max="1000" width="9.21875" style="6"/>
    <col min="1001" max="1001" width="5.44140625" style="6" customWidth="1"/>
    <col min="1002" max="1002" width="35.21875" style="6" customWidth="1"/>
    <col min="1003" max="1003" width="6.5546875" style="6" customWidth="1"/>
    <col min="1004" max="1004" width="8" style="6" customWidth="1"/>
    <col min="1005" max="1005" width="7.77734375" style="6" customWidth="1"/>
    <col min="1006" max="1006" width="4.77734375" style="6" customWidth="1"/>
    <col min="1007" max="1007" width="7.21875" style="6" customWidth="1"/>
    <col min="1008" max="1008" width="8" style="6" customWidth="1"/>
    <col min="1009" max="1009" width="6.21875" style="6" customWidth="1"/>
    <col min="1010" max="1010" width="9" style="6" customWidth="1"/>
    <col min="1011" max="1011" width="11.21875" style="6" customWidth="1"/>
    <col min="1012" max="1012" width="10.21875" style="6" customWidth="1"/>
    <col min="1013" max="1013" width="11.5546875" style="6" customWidth="1"/>
    <col min="1014" max="1014" width="9.44140625" style="6" customWidth="1"/>
    <col min="1015" max="1015" width="11.44140625" style="6" customWidth="1"/>
    <col min="1016" max="1256" width="9.21875" style="6"/>
    <col min="1257" max="1257" width="5.44140625" style="6" customWidth="1"/>
    <col min="1258" max="1258" width="35.21875" style="6" customWidth="1"/>
    <col min="1259" max="1259" width="6.5546875" style="6" customWidth="1"/>
    <col min="1260" max="1260" width="8" style="6" customWidth="1"/>
    <col min="1261" max="1261" width="7.77734375" style="6" customWidth="1"/>
    <col min="1262" max="1262" width="4.77734375" style="6" customWidth="1"/>
    <col min="1263" max="1263" width="7.21875" style="6" customWidth="1"/>
    <col min="1264" max="1264" width="8" style="6" customWidth="1"/>
    <col min="1265" max="1265" width="6.21875" style="6" customWidth="1"/>
    <col min="1266" max="1266" width="9" style="6" customWidth="1"/>
    <col min="1267" max="1267" width="11.21875" style="6" customWidth="1"/>
    <col min="1268" max="1268" width="10.21875" style="6" customWidth="1"/>
    <col min="1269" max="1269" width="11.5546875" style="6" customWidth="1"/>
    <col min="1270" max="1270" width="9.44140625" style="6" customWidth="1"/>
    <col min="1271" max="1271" width="11.44140625" style="6" customWidth="1"/>
    <col min="1272" max="1512" width="9.21875" style="6"/>
    <col min="1513" max="1513" width="5.44140625" style="6" customWidth="1"/>
    <col min="1514" max="1514" width="35.21875" style="6" customWidth="1"/>
    <col min="1515" max="1515" width="6.5546875" style="6" customWidth="1"/>
    <col min="1516" max="1516" width="8" style="6" customWidth="1"/>
    <col min="1517" max="1517" width="7.77734375" style="6" customWidth="1"/>
    <col min="1518" max="1518" width="4.77734375" style="6" customWidth="1"/>
    <col min="1519" max="1519" width="7.21875" style="6" customWidth="1"/>
    <col min="1520" max="1520" width="8" style="6" customWidth="1"/>
    <col min="1521" max="1521" width="6.21875" style="6" customWidth="1"/>
    <col min="1522" max="1522" width="9" style="6" customWidth="1"/>
    <col min="1523" max="1523" width="11.21875" style="6" customWidth="1"/>
    <col min="1524" max="1524" width="10.21875" style="6" customWidth="1"/>
    <col min="1525" max="1525" width="11.5546875" style="6" customWidth="1"/>
    <col min="1526" max="1526" width="9.44140625" style="6" customWidth="1"/>
    <col min="1527" max="1527" width="11.44140625" style="6" customWidth="1"/>
    <col min="1528" max="1768" width="9.21875" style="6"/>
    <col min="1769" max="1769" width="5.44140625" style="6" customWidth="1"/>
    <col min="1770" max="1770" width="35.21875" style="6" customWidth="1"/>
    <col min="1771" max="1771" width="6.5546875" style="6" customWidth="1"/>
    <col min="1772" max="1772" width="8" style="6" customWidth="1"/>
    <col min="1773" max="1773" width="7.77734375" style="6" customWidth="1"/>
    <col min="1774" max="1774" width="4.77734375" style="6" customWidth="1"/>
    <col min="1775" max="1775" width="7.21875" style="6" customWidth="1"/>
    <col min="1776" max="1776" width="8" style="6" customWidth="1"/>
    <col min="1777" max="1777" width="6.21875" style="6" customWidth="1"/>
    <col min="1778" max="1778" width="9" style="6" customWidth="1"/>
    <col min="1779" max="1779" width="11.21875" style="6" customWidth="1"/>
    <col min="1780" max="1780" width="10.21875" style="6" customWidth="1"/>
    <col min="1781" max="1781" width="11.5546875" style="6" customWidth="1"/>
    <col min="1782" max="1782" width="9.44140625" style="6" customWidth="1"/>
    <col min="1783" max="1783" width="11.44140625" style="6" customWidth="1"/>
    <col min="1784" max="2024" width="9.21875" style="6"/>
    <col min="2025" max="2025" width="5.44140625" style="6" customWidth="1"/>
    <col min="2026" max="2026" width="35.21875" style="6" customWidth="1"/>
    <col min="2027" max="2027" width="6.5546875" style="6" customWidth="1"/>
    <col min="2028" max="2028" width="8" style="6" customWidth="1"/>
    <col min="2029" max="2029" width="7.77734375" style="6" customWidth="1"/>
    <col min="2030" max="2030" width="4.77734375" style="6" customWidth="1"/>
    <col min="2031" max="2031" width="7.21875" style="6" customWidth="1"/>
    <col min="2032" max="2032" width="8" style="6" customWidth="1"/>
    <col min="2033" max="2033" width="6.21875" style="6" customWidth="1"/>
    <col min="2034" max="2034" width="9" style="6" customWidth="1"/>
    <col min="2035" max="2035" width="11.21875" style="6" customWidth="1"/>
    <col min="2036" max="2036" width="10.21875" style="6" customWidth="1"/>
    <col min="2037" max="2037" width="11.5546875" style="6" customWidth="1"/>
    <col min="2038" max="2038" width="9.44140625" style="6" customWidth="1"/>
    <col min="2039" max="2039" width="11.44140625" style="6" customWidth="1"/>
    <col min="2040" max="2280" width="9.21875" style="6"/>
    <col min="2281" max="2281" width="5.44140625" style="6" customWidth="1"/>
    <col min="2282" max="2282" width="35.21875" style="6" customWidth="1"/>
    <col min="2283" max="2283" width="6.5546875" style="6" customWidth="1"/>
    <col min="2284" max="2284" width="8" style="6" customWidth="1"/>
    <col min="2285" max="2285" width="7.77734375" style="6" customWidth="1"/>
    <col min="2286" max="2286" width="4.77734375" style="6" customWidth="1"/>
    <col min="2287" max="2287" width="7.21875" style="6" customWidth="1"/>
    <col min="2288" max="2288" width="8" style="6" customWidth="1"/>
    <col min="2289" max="2289" width="6.21875" style="6" customWidth="1"/>
    <col min="2290" max="2290" width="9" style="6" customWidth="1"/>
    <col min="2291" max="2291" width="11.21875" style="6" customWidth="1"/>
    <col min="2292" max="2292" width="10.21875" style="6" customWidth="1"/>
    <col min="2293" max="2293" width="11.5546875" style="6" customWidth="1"/>
    <col min="2294" max="2294" width="9.44140625" style="6" customWidth="1"/>
    <col min="2295" max="2295" width="11.44140625" style="6" customWidth="1"/>
    <col min="2296" max="2536" width="9.21875" style="6"/>
    <col min="2537" max="2537" width="5.44140625" style="6" customWidth="1"/>
    <col min="2538" max="2538" width="35.21875" style="6" customWidth="1"/>
    <col min="2539" max="2539" width="6.5546875" style="6" customWidth="1"/>
    <col min="2540" max="2540" width="8" style="6" customWidth="1"/>
    <col min="2541" max="2541" width="7.77734375" style="6" customWidth="1"/>
    <col min="2542" max="2542" width="4.77734375" style="6" customWidth="1"/>
    <col min="2543" max="2543" width="7.21875" style="6" customWidth="1"/>
    <col min="2544" max="2544" width="8" style="6" customWidth="1"/>
    <col min="2545" max="2545" width="6.21875" style="6" customWidth="1"/>
    <col min="2546" max="2546" width="9" style="6" customWidth="1"/>
    <col min="2547" max="2547" width="11.21875" style="6" customWidth="1"/>
    <col min="2548" max="2548" width="10.21875" style="6" customWidth="1"/>
    <col min="2549" max="2549" width="11.5546875" style="6" customWidth="1"/>
    <col min="2550" max="2550" width="9.44140625" style="6" customWidth="1"/>
    <col min="2551" max="2551" width="11.44140625" style="6" customWidth="1"/>
    <col min="2552" max="2792" width="9.21875" style="6"/>
    <col min="2793" max="2793" width="5.44140625" style="6" customWidth="1"/>
    <col min="2794" max="2794" width="35.21875" style="6" customWidth="1"/>
    <col min="2795" max="2795" width="6.5546875" style="6" customWidth="1"/>
    <col min="2796" max="2796" width="8" style="6" customWidth="1"/>
    <col min="2797" max="2797" width="7.77734375" style="6" customWidth="1"/>
    <col min="2798" max="2798" width="4.77734375" style="6" customWidth="1"/>
    <col min="2799" max="2799" width="7.21875" style="6" customWidth="1"/>
    <col min="2800" max="2800" width="8" style="6" customWidth="1"/>
    <col min="2801" max="2801" width="6.21875" style="6" customWidth="1"/>
    <col min="2802" max="2802" width="9" style="6" customWidth="1"/>
    <col min="2803" max="2803" width="11.21875" style="6" customWidth="1"/>
    <col min="2804" max="2804" width="10.21875" style="6" customWidth="1"/>
    <col min="2805" max="2805" width="11.5546875" style="6" customWidth="1"/>
    <col min="2806" max="2806" width="9.44140625" style="6" customWidth="1"/>
    <col min="2807" max="2807" width="11.44140625" style="6" customWidth="1"/>
    <col min="2808" max="3048" width="9.21875" style="6"/>
    <col min="3049" max="3049" width="5.44140625" style="6" customWidth="1"/>
    <col min="3050" max="3050" width="35.21875" style="6" customWidth="1"/>
    <col min="3051" max="3051" width="6.5546875" style="6" customWidth="1"/>
    <col min="3052" max="3052" width="8" style="6" customWidth="1"/>
    <col min="3053" max="3053" width="7.77734375" style="6" customWidth="1"/>
    <col min="3054" max="3054" width="4.77734375" style="6" customWidth="1"/>
    <col min="3055" max="3055" width="7.21875" style="6" customWidth="1"/>
    <col min="3056" max="3056" width="8" style="6" customWidth="1"/>
    <col min="3057" max="3057" width="6.21875" style="6" customWidth="1"/>
    <col min="3058" max="3058" width="9" style="6" customWidth="1"/>
    <col min="3059" max="3059" width="11.21875" style="6" customWidth="1"/>
    <col min="3060" max="3060" width="10.21875" style="6" customWidth="1"/>
    <col min="3061" max="3061" width="11.5546875" style="6" customWidth="1"/>
    <col min="3062" max="3062" width="9.44140625" style="6" customWidth="1"/>
    <col min="3063" max="3063" width="11.44140625" style="6" customWidth="1"/>
    <col min="3064" max="3304" width="9.21875" style="6"/>
    <col min="3305" max="3305" width="5.44140625" style="6" customWidth="1"/>
    <col min="3306" max="3306" width="35.21875" style="6" customWidth="1"/>
    <col min="3307" max="3307" width="6.5546875" style="6" customWidth="1"/>
    <col min="3308" max="3308" width="8" style="6" customWidth="1"/>
    <col min="3309" max="3309" width="7.77734375" style="6" customWidth="1"/>
    <col min="3310" max="3310" width="4.77734375" style="6" customWidth="1"/>
    <col min="3311" max="3311" width="7.21875" style="6" customWidth="1"/>
    <col min="3312" max="3312" width="8" style="6" customWidth="1"/>
    <col min="3313" max="3313" width="6.21875" style="6" customWidth="1"/>
    <col min="3314" max="3314" width="9" style="6" customWidth="1"/>
    <col min="3315" max="3315" width="11.21875" style="6" customWidth="1"/>
    <col min="3316" max="3316" width="10.21875" style="6" customWidth="1"/>
    <col min="3317" max="3317" width="11.5546875" style="6" customWidth="1"/>
    <col min="3318" max="3318" width="9.44140625" style="6" customWidth="1"/>
    <col min="3319" max="3319" width="11.44140625" style="6" customWidth="1"/>
    <col min="3320" max="3560" width="9.21875" style="6"/>
    <col min="3561" max="3561" width="5.44140625" style="6" customWidth="1"/>
    <col min="3562" max="3562" width="35.21875" style="6" customWidth="1"/>
    <col min="3563" max="3563" width="6.5546875" style="6" customWidth="1"/>
    <col min="3564" max="3564" width="8" style="6" customWidth="1"/>
    <col min="3565" max="3565" width="7.77734375" style="6" customWidth="1"/>
    <col min="3566" max="3566" width="4.77734375" style="6" customWidth="1"/>
    <col min="3567" max="3567" width="7.21875" style="6" customWidth="1"/>
    <col min="3568" max="3568" width="8" style="6" customWidth="1"/>
    <col min="3569" max="3569" width="6.21875" style="6" customWidth="1"/>
    <col min="3570" max="3570" width="9" style="6" customWidth="1"/>
    <col min="3571" max="3571" width="11.21875" style="6" customWidth="1"/>
    <col min="3572" max="3572" width="10.21875" style="6" customWidth="1"/>
    <col min="3573" max="3573" width="11.5546875" style="6" customWidth="1"/>
    <col min="3574" max="3574" width="9.44140625" style="6" customWidth="1"/>
    <col min="3575" max="3575" width="11.44140625" style="6" customWidth="1"/>
    <col min="3576" max="3816" width="9.21875" style="6"/>
    <col min="3817" max="3817" width="5.44140625" style="6" customWidth="1"/>
    <col min="3818" max="3818" width="35.21875" style="6" customWidth="1"/>
    <col min="3819" max="3819" width="6.5546875" style="6" customWidth="1"/>
    <col min="3820" max="3820" width="8" style="6" customWidth="1"/>
    <col min="3821" max="3821" width="7.77734375" style="6" customWidth="1"/>
    <col min="3822" max="3822" width="4.77734375" style="6" customWidth="1"/>
    <col min="3823" max="3823" width="7.21875" style="6" customWidth="1"/>
    <col min="3824" max="3824" width="8" style="6" customWidth="1"/>
    <col min="3825" max="3825" width="6.21875" style="6" customWidth="1"/>
    <col min="3826" max="3826" width="9" style="6" customWidth="1"/>
    <col min="3827" max="3827" width="11.21875" style="6" customWidth="1"/>
    <col min="3828" max="3828" width="10.21875" style="6" customWidth="1"/>
    <col min="3829" max="3829" width="11.5546875" style="6" customWidth="1"/>
    <col min="3830" max="3830" width="9.44140625" style="6" customWidth="1"/>
    <col min="3831" max="3831" width="11.44140625" style="6" customWidth="1"/>
    <col min="3832" max="4072" width="9.21875" style="6"/>
    <col min="4073" max="4073" width="5.44140625" style="6" customWidth="1"/>
    <col min="4074" max="4074" width="35.21875" style="6" customWidth="1"/>
    <col min="4075" max="4075" width="6.5546875" style="6" customWidth="1"/>
    <col min="4076" max="4076" width="8" style="6" customWidth="1"/>
    <col min="4077" max="4077" width="7.77734375" style="6" customWidth="1"/>
    <col min="4078" max="4078" width="4.77734375" style="6" customWidth="1"/>
    <col min="4079" max="4079" width="7.21875" style="6" customWidth="1"/>
    <col min="4080" max="4080" width="8" style="6" customWidth="1"/>
    <col min="4081" max="4081" width="6.21875" style="6" customWidth="1"/>
    <col min="4082" max="4082" width="9" style="6" customWidth="1"/>
    <col min="4083" max="4083" width="11.21875" style="6" customWidth="1"/>
    <col min="4084" max="4084" width="10.21875" style="6" customWidth="1"/>
    <col min="4085" max="4085" width="11.5546875" style="6" customWidth="1"/>
    <col min="4086" max="4086" width="9.44140625" style="6" customWidth="1"/>
    <col min="4087" max="4087" width="11.44140625" style="6" customWidth="1"/>
    <col min="4088" max="4328" width="9.21875" style="6"/>
    <col min="4329" max="4329" width="5.44140625" style="6" customWidth="1"/>
    <col min="4330" max="4330" width="35.21875" style="6" customWidth="1"/>
    <col min="4331" max="4331" width="6.5546875" style="6" customWidth="1"/>
    <col min="4332" max="4332" width="8" style="6" customWidth="1"/>
    <col min="4333" max="4333" width="7.77734375" style="6" customWidth="1"/>
    <col min="4334" max="4334" width="4.77734375" style="6" customWidth="1"/>
    <col min="4335" max="4335" width="7.21875" style="6" customWidth="1"/>
    <col min="4336" max="4336" width="8" style="6" customWidth="1"/>
    <col min="4337" max="4337" width="6.21875" style="6" customWidth="1"/>
    <col min="4338" max="4338" width="9" style="6" customWidth="1"/>
    <col min="4339" max="4339" width="11.21875" style="6" customWidth="1"/>
    <col min="4340" max="4340" width="10.21875" style="6" customWidth="1"/>
    <col min="4341" max="4341" width="11.5546875" style="6" customWidth="1"/>
    <col min="4342" max="4342" width="9.44140625" style="6" customWidth="1"/>
    <col min="4343" max="4343" width="11.44140625" style="6" customWidth="1"/>
    <col min="4344" max="4584" width="9.21875" style="6"/>
    <col min="4585" max="4585" width="5.44140625" style="6" customWidth="1"/>
    <col min="4586" max="4586" width="35.21875" style="6" customWidth="1"/>
    <col min="4587" max="4587" width="6.5546875" style="6" customWidth="1"/>
    <col min="4588" max="4588" width="8" style="6" customWidth="1"/>
    <col min="4589" max="4589" width="7.77734375" style="6" customWidth="1"/>
    <col min="4590" max="4590" width="4.77734375" style="6" customWidth="1"/>
    <col min="4591" max="4591" width="7.21875" style="6" customWidth="1"/>
    <col min="4592" max="4592" width="8" style="6" customWidth="1"/>
    <col min="4593" max="4593" width="6.21875" style="6" customWidth="1"/>
    <col min="4594" max="4594" width="9" style="6" customWidth="1"/>
    <col min="4595" max="4595" width="11.21875" style="6" customWidth="1"/>
    <col min="4596" max="4596" width="10.21875" style="6" customWidth="1"/>
    <col min="4597" max="4597" width="11.5546875" style="6" customWidth="1"/>
    <col min="4598" max="4598" width="9.44140625" style="6" customWidth="1"/>
    <col min="4599" max="4599" width="11.44140625" style="6" customWidth="1"/>
    <col min="4600" max="4840" width="9.21875" style="6"/>
    <col min="4841" max="4841" width="5.44140625" style="6" customWidth="1"/>
    <col min="4842" max="4842" width="35.21875" style="6" customWidth="1"/>
    <col min="4843" max="4843" width="6.5546875" style="6" customWidth="1"/>
    <col min="4844" max="4844" width="8" style="6" customWidth="1"/>
    <col min="4845" max="4845" width="7.77734375" style="6" customWidth="1"/>
    <col min="4846" max="4846" width="4.77734375" style="6" customWidth="1"/>
    <col min="4847" max="4847" width="7.21875" style="6" customWidth="1"/>
    <col min="4848" max="4848" width="8" style="6" customWidth="1"/>
    <col min="4849" max="4849" width="6.21875" style="6" customWidth="1"/>
    <col min="4850" max="4850" width="9" style="6" customWidth="1"/>
    <col min="4851" max="4851" width="11.21875" style="6" customWidth="1"/>
    <col min="4852" max="4852" width="10.21875" style="6" customWidth="1"/>
    <col min="4853" max="4853" width="11.5546875" style="6" customWidth="1"/>
    <col min="4854" max="4854" width="9.44140625" style="6" customWidth="1"/>
    <col min="4855" max="4855" width="11.44140625" style="6" customWidth="1"/>
    <col min="4856" max="5096" width="9.21875" style="6"/>
    <col min="5097" max="5097" width="5.44140625" style="6" customWidth="1"/>
    <col min="5098" max="5098" width="35.21875" style="6" customWidth="1"/>
    <col min="5099" max="5099" width="6.5546875" style="6" customWidth="1"/>
    <col min="5100" max="5100" width="8" style="6" customWidth="1"/>
    <col min="5101" max="5101" width="7.77734375" style="6" customWidth="1"/>
    <col min="5102" max="5102" width="4.77734375" style="6" customWidth="1"/>
    <col min="5103" max="5103" width="7.21875" style="6" customWidth="1"/>
    <col min="5104" max="5104" width="8" style="6" customWidth="1"/>
    <col min="5105" max="5105" width="6.21875" style="6" customWidth="1"/>
    <col min="5106" max="5106" width="9" style="6" customWidth="1"/>
    <col min="5107" max="5107" width="11.21875" style="6" customWidth="1"/>
    <col min="5108" max="5108" width="10.21875" style="6" customWidth="1"/>
    <col min="5109" max="5109" width="11.5546875" style="6" customWidth="1"/>
    <col min="5110" max="5110" width="9.44140625" style="6" customWidth="1"/>
    <col min="5111" max="5111" width="11.44140625" style="6" customWidth="1"/>
    <col min="5112" max="5352" width="9.21875" style="6"/>
    <col min="5353" max="5353" width="5.44140625" style="6" customWidth="1"/>
    <col min="5354" max="5354" width="35.21875" style="6" customWidth="1"/>
    <col min="5355" max="5355" width="6.5546875" style="6" customWidth="1"/>
    <col min="5356" max="5356" width="8" style="6" customWidth="1"/>
    <col min="5357" max="5357" width="7.77734375" style="6" customWidth="1"/>
    <col min="5358" max="5358" width="4.77734375" style="6" customWidth="1"/>
    <col min="5359" max="5359" width="7.21875" style="6" customWidth="1"/>
    <col min="5360" max="5360" width="8" style="6" customWidth="1"/>
    <col min="5361" max="5361" width="6.21875" style="6" customWidth="1"/>
    <col min="5362" max="5362" width="9" style="6" customWidth="1"/>
    <col min="5363" max="5363" width="11.21875" style="6" customWidth="1"/>
    <col min="5364" max="5364" width="10.21875" style="6" customWidth="1"/>
    <col min="5365" max="5365" width="11.5546875" style="6" customWidth="1"/>
    <col min="5366" max="5366" width="9.44140625" style="6" customWidth="1"/>
    <col min="5367" max="5367" width="11.44140625" style="6" customWidth="1"/>
    <col min="5368" max="5608" width="9.21875" style="6"/>
    <col min="5609" max="5609" width="5.44140625" style="6" customWidth="1"/>
    <col min="5610" max="5610" width="35.21875" style="6" customWidth="1"/>
    <col min="5611" max="5611" width="6.5546875" style="6" customWidth="1"/>
    <col min="5612" max="5612" width="8" style="6" customWidth="1"/>
    <col min="5613" max="5613" width="7.77734375" style="6" customWidth="1"/>
    <col min="5614" max="5614" width="4.77734375" style="6" customWidth="1"/>
    <col min="5615" max="5615" width="7.21875" style="6" customWidth="1"/>
    <col min="5616" max="5616" width="8" style="6" customWidth="1"/>
    <col min="5617" max="5617" width="6.21875" style="6" customWidth="1"/>
    <col min="5618" max="5618" width="9" style="6" customWidth="1"/>
    <col min="5619" max="5619" width="11.21875" style="6" customWidth="1"/>
    <col min="5620" max="5620" width="10.21875" style="6" customWidth="1"/>
    <col min="5621" max="5621" width="11.5546875" style="6" customWidth="1"/>
    <col min="5622" max="5622" width="9.44140625" style="6" customWidth="1"/>
    <col min="5623" max="5623" width="11.44140625" style="6" customWidth="1"/>
    <col min="5624" max="5864" width="9.21875" style="6"/>
    <col min="5865" max="5865" width="5.44140625" style="6" customWidth="1"/>
    <col min="5866" max="5866" width="35.21875" style="6" customWidth="1"/>
    <col min="5867" max="5867" width="6.5546875" style="6" customWidth="1"/>
    <col min="5868" max="5868" width="8" style="6" customWidth="1"/>
    <col min="5869" max="5869" width="7.77734375" style="6" customWidth="1"/>
    <col min="5870" max="5870" width="4.77734375" style="6" customWidth="1"/>
    <col min="5871" max="5871" width="7.21875" style="6" customWidth="1"/>
    <col min="5872" max="5872" width="8" style="6" customWidth="1"/>
    <col min="5873" max="5873" width="6.21875" style="6" customWidth="1"/>
    <col min="5874" max="5874" width="9" style="6" customWidth="1"/>
    <col min="5875" max="5875" width="11.21875" style="6" customWidth="1"/>
    <col min="5876" max="5876" width="10.21875" style="6" customWidth="1"/>
    <col min="5877" max="5877" width="11.5546875" style="6" customWidth="1"/>
    <col min="5878" max="5878" width="9.44140625" style="6" customWidth="1"/>
    <col min="5879" max="5879" width="11.44140625" style="6" customWidth="1"/>
    <col min="5880" max="6120" width="9.21875" style="6"/>
    <col min="6121" max="6121" width="5.44140625" style="6" customWidth="1"/>
    <col min="6122" max="6122" width="35.21875" style="6" customWidth="1"/>
    <col min="6123" max="6123" width="6.5546875" style="6" customWidth="1"/>
    <col min="6124" max="6124" width="8" style="6" customWidth="1"/>
    <col min="6125" max="6125" width="7.77734375" style="6" customWidth="1"/>
    <col min="6126" max="6126" width="4.77734375" style="6" customWidth="1"/>
    <col min="6127" max="6127" width="7.21875" style="6" customWidth="1"/>
    <col min="6128" max="6128" width="8" style="6" customWidth="1"/>
    <col min="6129" max="6129" width="6.21875" style="6" customWidth="1"/>
    <col min="6130" max="6130" width="9" style="6" customWidth="1"/>
    <col min="6131" max="6131" width="11.21875" style="6" customWidth="1"/>
    <col min="6132" max="6132" width="10.21875" style="6" customWidth="1"/>
    <col min="6133" max="6133" width="11.5546875" style="6" customWidth="1"/>
    <col min="6134" max="6134" width="9.44140625" style="6" customWidth="1"/>
    <col min="6135" max="6135" width="11.44140625" style="6" customWidth="1"/>
    <col min="6136" max="6376" width="9.21875" style="6"/>
    <col min="6377" max="6377" width="5.44140625" style="6" customWidth="1"/>
    <col min="6378" max="6378" width="35.21875" style="6" customWidth="1"/>
    <col min="6379" max="6379" width="6.5546875" style="6" customWidth="1"/>
    <col min="6380" max="6380" width="8" style="6" customWidth="1"/>
    <col min="6381" max="6381" width="7.77734375" style="6" customWidth="1"/>
    <col min="6382" max="6382" width="4.77734375" style="6" customWidth="1"/>
    <col min="6383" max="6383" width="7.21875" style="6" customWidth="1"/>
    <col min="6384" max="6384" width="8" style="6" customWidth="1"/>
    <col min="6385" max="6385" width="6.21875" style="6" customWidth="1"/>
    <col min="6386" max="6386" width="9" style="6" customWidth="1"/>
    <col min="6387" max="6387" width="11.21875" style="6" customWidth="1"/>
    <col min="6388" max="6388" width="10.21875" style="6" customWidth="1"/>
    <col min="6389" max="6389" width="11.5546875" style="6" customWidth="1"/>
    <col min="6390" max="6390" width="9.44140625" style="6" customWidth="1"/>
    <col min="6391" max="6391" width="11.44140625" style="6" customWidth="1"/>
    <col min="6392" max="6632" width="9.21875" style="6"/>
    <col min="6633" max="6633" width="5.44140625" style="6" customWidth="1"/>
    <col min="6634" max="6634" width="35.21875" style="6" customWidth="1"/>
    <col min="6635" max="6635" width="6.5546875" style="6" customWidth="1"/>
    <col min="6636" max="6636" width="8" style="6" customWidth="1"/>
    <col min="6637" max="6637" width="7.77734375" style="6" customWidth="1"/>
    <col min="6638" max="6638" width="4.77734375" style="6" customWidth="1"/>
    <col min="6639" max="6639" width="7.21875" style="6" customWidth="1"/>
    <col min="6640" max="6640" width="8" style="6" customWidth="1"/>
    <col min="6641" max="6641" width="6.21875" style="6" customWidth="1"/>
    <col min="6642" max="6642" width="9" style="6" customWidth="1"/>
    <col min="6643" max="6643" width="11.21875" style="6" customWidth="1"/>
    <col min="6644" max="6644" width="10.21875" style="6" customWidth="1"/>
    <col min="6645" max="6645" width="11.5546875" style="6" customWidth="1"/>
    <col min="6646" max="6646" width="9.44140625" style="6" customWidth="1"/>
    <col min="6647" max="6647" width="11.44140625" style="6" customWidth="1"/>
    <col min="6648" max="6888" width="9.21875" style="6"/>
    <col min="6889" max="6889" width="5.44140625" style="6" customWidth="1"/>
    <col min="6890" max="6890" width="35.21875" style="6" customWidth="1"/>
    <col min="6891" max="6891" width="6.5546875" style="6" customWidth="1"/>
    <col min="6892" max="6892" width="8" style="6" customWidth="1"/>
    <col min="6893" max="6893" width="7.77734375" style="6" customWidth="1"/>
    <col min="6894" max="6894" width="4.77734375" style="6" customWidth="1"/>
    <col min="6895" max="6895" width="7.21875" style="6" customWidth="1"/>
    <col min="6896" max="6896" width="8" style="6" customWidth="1"/>
    <col min="6897" max="6897" width="6.21875" style="6" customWidth="1"/>
    <col min="6898" max="6898" width="9" style="6" customWidth="1"/>
    <col min="6899" max="6899" width="11.21875" style="6" customWidth="1"/>
    <col min="6900" max="6900" width="10.21875" style="6" customWidth="1"/>
    <col min="6901" max="6901" width="11.5546875" style="6" customWidth="1"/>
    <col min="6902" max="6902" width="9.44140625" style="6" customWidth="1"/>
    <col min="6903" max="6903" width="11.44140625" style="6" customWidth="1"/>
    <col min="6904" max="7144" width="9.21875" style="6"/>
    <col min="7145" max="7145" width="5.44140625" style="6" customWidth="1"/>
    <col min="7146" max="7146" width="35.21875" style="6" customWidth="1"/>
    <col min="7147" max="7147" width="6.5546875" style="6" customWidth="1"/>
    <col min="7148" max="7148" width="8" style="6" customWidth="1"/>
    <col min="7149" max="7149" width="7.77734375" style="6" customWidth="1"/>
    <col min="7150" max="7150" width="4.77734375" style="6" customWidth="1"/>
    <col min="7151" max="7151" width="7.21875" style="6" customWidth="1"/>
    <col min="7152" max="7152" width="8" style="6" customWidth="1"/>
    <col min="7153" max="7153" width="6.21875" style="6" customWidth="1"/>
    <col min="7154" max="7154" width="9" style="6" customWidth="1"/>
    <col min="7155" max="7155" width="11.21875" style="6" customWidth="1"/>
    <col min="7156" max="7156" width="10.21875" style="6" customWidth="1"/>
    <col min="7157" max="7157" width="11.5546875" style="6" customWidth="1"/>
    <col min="7158" max="7158" width="9.44140625" style="6" customWidth="1"/>
    <col min="7159" max="7159" width="11.44140625" style="6" customWidth="1"/>
    <col min="7160" max="7400" width="9.21875" style="6"/>
    <col min="7401" max="7401" width="5.44140625" style="6" customWidth="1"/>
    <col min="7402" max="7402" width="35.21875" style="6" customWidth="1"/>
    <col min="7403" max="7403" width="6.5546875" style="6" customWidth="1"/>
    <col min="7404" max="7404" width="8" style="6" customWidth="1"/>
    <col min="7405" max="7405" width="7.77734375" style="6" customWidth="1"/>
    <col min="7406" max="7406" width="4.77734375" style="6" customWidth="1"/>
    <col min="7407" max="7407" width="7.21875" style="6" customWidth="1"/>
    <col min="7408" max="7408" width="8" style="6" customWidth="1"/>
    <col min="7409" max="7409" width="6.21875" style="6" customWidth="1"/>
    <col min="7410" max="7410" width="9" style="6" customWidth="1"/>
    <col min="7411" max="7411" width="11.21875" style="6" customWidth="1"/>
    <col min="7412" max="7412" width="10.21875" style="6" customWidth="1"/>
    <col min="7413" max="7413" width="11.5546875" style="6" customWidth="1"/>
    <col min="7414" max="7414" width="9.44140625" style="6" customWidth="1"/>
    <col min="7415" max="7415" width="11.44140625" style="6" customWidth="1"/>
    <col min="7416" max="7656" width="9.21875" style="6"/>
    <col min="7657" max="7657" width="5.44140625" style="6" customWidth="1"/>
    <col min="7658" max="7658" width="35.21875" style="6" customWidth="1"/>
    <col min="7659" max="7659" width="6.5546875" style="6" customWidth="1"/>
    <col min="7660" max="7660" width="8" style="6" customWidth="1"/>
    <col min="7661" max="7661" width="7.77734375" style="6" customWidth="1"/>
    <col min="7662" max="7662" width="4.77734375" style="6" customWidth="1"/>
    <col min="7663" max="7663" width="7.21875" style="6" customWidth="1"/>
    <col min="7664" max="7664" width="8" style="6" customWidth="1"/>
    <col min="7665" max="7665" width="6.21875" style="6" customWidth="1"/>
    <col min="7666" max="7666" width="9" style="6" customWidth="1"/>
    <col min="7667" max="7667" width="11.21875" style="6" customWidth="1"/>
    <col min="7668" max="7668" width="10.21875" style="6" customWidth="1"/>
    <col min="7669" max="7669" width="11.5546875" style="6" customWidth="1"/>
    <col min="7670" max="7670" width="9.44140625" style="6" customWidth="1"/>
    <col min="7671" max="7671" width="11.44140625" style="6" customWidth="1"/>
    <col min="7672" max="7912" width="9.21875" style="6"/>
    <col min="7913" max="7913" width="5.44140625" style="6" customWidth="1"/>
    <col min="7914" max="7914" width="35.21875" style="6" customWidth="1"/>
    <col min="7915" max="7915" width="6.5546875" style="6" customWidth="1"/>
    <col min="7916" max="7916" width="8" style="6" customWidth="1"/>
    <col min="7917" max="7917" width="7.77734375" style="6" customWidth="1"/>
    <col min="7918" max="7918" width="4.77734375" style="6" customWidth="1"/>
    <col min="7919" max="7919" width="7.21875" style="6" customWidth="1"/>
    <col min="7920" max="7920" width="8" style="6" customWidth="1"/>
    <col min="7921" max="7921" width="6.21875" style="6" customWidth="1"/>
    <col min="7922" max="7922" width="9" style="6" customWidth="1"/>
    <col min="7923" max="7923" width="11.21875" style="6" customWidth="1"/>
    <col min="7924" max="7924" width="10.21875" style="6" customWidth="1"/>
    <col min="7925" max="7925" width="11.5546875" style="6" customWidth="1"/>
    <col min="7926" max="7926" width="9.44140625" style="6" customWidth="1"/>
    <col min="7927" max="7927" width="11.44140625" style="6" customWidth="1"/>
    <col min="7928" max="8168" width="9.21875" style="6"/>
    <col min="8169" max="8169" width="5.44140625" style="6" customWidth="1"/>
    <col min="8170" max="8170" width="35.21875" style="6" customWidth="1"/>
    <col min="8171" max="8171" width="6.5546875" style="6" customWidth="1"/>
    <col min="8172" max="8172" width="8" style="6" customWidth="1"/>
    <col min="8173" max="8173" width="7.77734375" style="6" customWidth="1"/>
    <col min="8174" max="8174" width="4.77734375" style="6" customWidth="1"/>
    <col min="8175" max="8175" width="7.21875" style="6" customWidth="1"/>
    <col min="8176" max="8176" width="8" style="6" customWidth="1"/>
    <col min="8177" max="8177" width="6.21875" style="6" customWidth="1"/>
    <col min="8178" max="8178" width="9" style="6" customWidth="1"/>
    <col min="8179" max="8179" width="11.21875" style="6" customWidth="1"/>
    <col min="8180" max="8180" width="10.21875" style="6" customWidth="1"/>
    <col min="8181" max="8181" width="11.5546875" style="6" customWidth="1"/>
    <col min="8182" max="8182" width="9.44140625" style="6" customWidth="1"/>
    <col min="8183" max="8183" width="11.44140625" style="6" customWidth="1"/>
    <col min="8184" max="8424" width="9.21875" style="6"/>
    <col min="8425" max="8425" width="5.44140625" style="6" customWidth="1"/>
    <col min="8426" max="8426" width="35.21875" style="6" customWidth="1"/>
    <col min="8427" max="8427" width="6.5546875" style="6" customWidth="1"/>
    <col min="8428" max="8428" width="8" style="6" customWidth="1"/>
    <col min="8429" max="8429" width="7.77734375" style="6" customWidth="1"/>
    <col min="8430" max="8430" width="4.77734375" style="6" customWidth="1"/>
    <col min="8431" max="8431" width="7.21875" style="6" customWidth="1"/>
    <col min="8432" max="8432" width="8" style="6" customWidth="1"/>
    <col min="8433" max="8433" width="6.21875" style="6" customWidth="1"/>
    <col min="8434" max="8434" width="9" style="6" customWidth="1"/>
    <col min="8435" max="8435" width="11.21875" style="6" customWidth="1"/>
    <col min="8436" max="8436" width="10.21875" style="6" customWidth="1"/>
    <col min="8437" max="8437" width="11.5546875" style="6" customWidth="1"/>
    <col min="8438" max="8438" width="9.44140625" style="6" customWidth="1"/>
    <col min="8439" max="8439" width="11.44140625" style="6" customWidth="1"/>
    <col min="8440" max="8680" width="9.21875" style="6"/>
    <col min="8681" max="8681" width="5.44140625" style="6" customWidth="1"/>
    <col min="8682" max="8682" width="35.21875" style="6" customWidth="1"/>
    <col min="8683" max="8683" width="6.5546875" style="6" customWidth="1"/>
    <col min="8684" max="8684" width="8" style="6" customWidth="1"/>
    <col min="8685" max="8685" width="7.77734375" style="6" customWidth="1"/>
    <col min="8686" max="8686" width="4.77734375" style="6" customWidth="1"/>
    <col min="8687" max="8687" width="7.21875" style="6" customWidth="1"/>
    <col min="8688" max="8688" width="8" style="6" customWidth="1"/>
    <col min="8689" max="8689" width="6.21875" style="6" customWidth="1"/>
    <col min="8690" max="8690" width="9" style="6" customWidth="1"/>
    <col min="8691" max="8691" width="11.21875" style="6" customWidth="1"/>
    <col min="8692" max="8692" width="10.21875" style="6" customWidth="1"/>
    <col min="8693" max="8693" width="11.5546875" style="6" customWidth="1"/>
    <col min="8694" max="8694" width="9.44140625" style="6" customWidth="1"/>
    <col min="8695" max="8695" width="11.44140625" style="6" customWidth="1"/>
    <col min="8696" max="8936" width="9.21875" style="6"/>
    <col min="8937" max="8937" width="5.44140625" style="6" customWidth="1"/>
    <col min="8938" max="8938" width="35.21875" style="6" customWidth="1"/>
    <col min="8939" max="8939" width="6.5546875" style="6" customWidth="1"/>
    <col min="8940" max="8940" width="8" style="6" customWidth="1"/>
    <col min="8941" max="8941" width="7.77734375" style="6" customWidth="1"/>
    <col min="8942" max="8942" width="4.77734375" style="6" customWidth="1"/>
    <col min="8943" max="8943" width="7.21875" style="6" customWidth="1"/>
    <col min="8944" max="8944" width="8" style="6" customWidth="1"/>
    <col min="8945" max="8945" width="6.21875" style="6" customWidth="1"/>
    <col min="8946" max="8946" width="9" style="6" customWidth="1"/>
    <col min="8947" max="8947" width="11.21875" style="6" customWidth="1"/>
    <col min="8948" max="8948" width="10.21875" style="6" customWidth="1"/>
    <col min="8949" max="8949" width="11.5546875" style="6" customWidth="1"/>
    <col min="8950" max="8950" width="9.44140625" style="6" customWidth="1"/>
    <col min="8951" max="8951" width="11.44140625" style="6" customWidth="1"/>
    <col min="8952" max="9192" width="9.21875" style="6"/>
    <col min="9193" max="9193" width="5.44140625" style="6" customWidth="1"/>
    <col min="9194" max="9194" width="35.21875" style="6" customWidth="1"/>
    <col min="9195" max="9195" width="6.5546875" style="6" customWidth="1"/>
    <col min="9196" max="9196" width="8" style="6" customWidth="1"/>
    <col min="9197" max="9197" width="7.77734375" style="6" customWidth="1"/>
    <col min="9198" max="9198" width="4.77734375" style="6" customWidth="1"/>
    <col min="9199" max="9199" width="7.21875" style="6" customWidth="1"/>
    <col min="9200" max="9200" width="8" style="6" customWidth="1"/>
    <col min="9201" max="9201" width="6.21875" style="6" customWidth="1"/>
    <col min="9202" max="9202" width="9" style="6" customWidth="1"/>
    <col min="9203" max="9203" width="11.21875" style="6" customWidth="1"/>
    <col min="9204" max="9204" width="10.21875" style="6" customWidth="1"/>
    <col min="9205" max="9205" width="11.5546875" style="6" customWidth="1"/>
    <col min="9206" max="9206" width="9.44140625" style="6" customWidth="1"/>
    <col min="9207" max="9207" width="11.44140625" style="6" customWidth="1"/>
    <col min="9208" max="9448" width="9.21875" style="6"/>
    <col min="9449" max="9449" width="5.44140625" style="6" customWidth="1"/>
    <col min="9450" max="9450" width="35.21875" style="6" customWidth="1"/>
    <col min="9451" max="9451" width="6.5546875" style="6" customWidth="1"/>
    <col min="9452" max="9452" width="8" style="6" customWidth="1"/>
    <col min="9453" max="9453" width="7.77734375" style="6" customWidth="1"/>
    <col min="9454" max="9454" width="4.77734375" style="6" customWidth="1"/>
    <col min="9455" max="9455" width="7.21875" style="6" customWidth="1"/>
    <col min="9456" max="9456" width="8" style="6" customWidth="1"/>
    <col min="9457" max="9457" width="6.21875" style="6" customWidth="1"/>
    <col min="9458" max="9458" width="9" style="6" customWidth="1"/>
    <col min="9459" max="9459" width="11.21875" style="6" customWidth="1"/>
    <col min="9460" max="9460" width="10.21875" style="6" customWidth="1"/>
    <col min="9461" max="9461" width="11.5546875" style="6" customWidth="1"/>
    <col min="9462" max="9462" width="9.44140625" style="6" customWidth="1"/>
    <col min="9463" max="9463" width="11.44140625" style="6" customWidth="1"/>
    <col min="9464" max="9704" width="9.21875" style="6"/>
    <col min="9705" max="9705" width="5.44140625" style="6" customWidth="1"/>
    <col min="9706" max="9706" width="35.21875" style="6" customWidth="1"/>
    <col min="9707" max="9707" width="6.5546875" style="6" customWidth="1"/>
    <col min="9708" max="9708" width="8" style="6" customWidth="1"/>
    <col min="9709" max="9709" width="7.77734375" style="6" customWidth="1"/>
    <col min="9710" max="9710" width="4.77734375" style="6" customWidth="1"/>
    <col min="9711" max="9711" width="7.21875" style="6" customWidth="1"/>
    <col min="9712" max="9712" width="8" style="6" customWidth="1"/>
    <col min="9713" max="9713" width="6.21875" style="6" customWidth="1"/>
    <col min="9714" max="9714" width="9" style="6" customWidth="1"/>
    <col min="9715" max="9715" width="11.21875" style="6" customWidth="1"/>
    <col min="9716" max="9716" width="10.21875" style="6" customWidth="1"/>
    <col min="9717" max="9717" width="11.5546875" style="6" customWidth="1"/>
    <col min="9718" max="9718" width="9.44140625" style="6" customWidth="1"/>
    <col min="9719" max="9719" width="11.44140625" style="6" customWidth="1"/>
    <col min="9720" max="9960" width="9.21875" style="6"/>
    <col min="9961" max="9961" width="5.44140625" style="6" customWidth="1"/>
    <col min="9962" max="9962" width="35.21875" style="6" customWidth="1"/>
    <col min="9963" max="9963" width="6.5546875" style="6" customWidth="1"/>
    <col min="9964" max="9964" width="8" style="6" customWidth="1"/>
    <col min="9965" max="9965" width="7.77734375" style="6" customWidth="1"/>
    <col min="9966" max="9966" width="4.77734375" style="6" customWidth="1"/>
    <col min="9967" max="9967" width="7.21875" style="6" customWidth="1"/>
    <col min="9968" max="9968" width="8" style="6" customWidth="1"/>
    <col min="9969" max="9969" width="6.21875" style="6" customWidth="1"/>
    <col min="9970" max="9970" width="9" style="6" customWidth="1"/>
    <col min="9971" max="9971" width="11.21875" style="6" customWidth="1"/>
    <col min="9972" max="9972" width="10.21875" style="6" customWidth="1"/>
    <col min="9973" max="9973" width="11.5546875" style="6" customWidth="1"/>
    <col min="9974" max="9974" width="9.44140625" style="6" customWidth="1"/>
    <col min="9975" max="9975" width="11.44140625" style="6" customWidth="1"/>
    <col min="9976" max="10216" width="9.21875" style="6"/>
    <col min="10217" max="10217" width="5.44140625" style="6" customWidth="1"/>
    <col min="10218" max="10218" width="35.21875" style="6" customWidth="1"/>
    <col min="10219" max="10219" width="6.5546875" style="6" customWidth="1"/>
    <col min="10220" max="10220" width="8" style="6" customWidth="1"/>
    <col min="10221" max="10221" width="7.77734375" style="6" customWidth="1"/>
    <col min="10222" max="10222" width="4.77734375" style="6" customWidth="1"/>
    <col min="10223" max="10223" width="7.21875" style="6" customWidth="1"/>
    <col min="10224" max="10224" width="8" style="6" customWidth="1"/>
    <col min="10225" max="10225" width="6.21875" style="6" customWidth="1"/>
    <col min="10226" max="10226" width="9" style="6" customWidth="1"/>
    <col min="10227" max="10227" width="11.21875" style="6" customWidth="1"/>
    <col min="10228" max="10228" width="10.21875" style="6" customWidth="1"/>
    <col min="10229" max="10229" width="11.5546875" style="6" customWidth="1"/>
    <col min="10230" max="10230" width="9.44140625" style="6" customWidth="1"/>
    <col min="10231" max="10231" width="11.44140625" style="6" customWidth="1"/>
    <col min="10232" max="10472" width="9.21875" style="6"/>
    <col min="10473" max="10473" width="5.44140625" style="6" customWidth="1"/>
    <col min="10474" max="10474" width="35.21875" style="6" customWidth="1"/>
    <col min="10475" max="10475" width="6.5546875" style="6" customWidth="1"/>
    <col min="10476" max="10476" width="8" style="6" customWidth="1"/>
    <col min="10477" max="10477" width="7.77734375" style="6" customWidth="1"/>
    <col min="10478" max="10478" width="4.77734375" style="6" customWidth="1"/>
    <col min="10479" max="10479" width="7.21875" style="6" customWidth="1"/>
    <col min="10480" max="10480" width="8" style="6" customWidth="1"/>
    <col min="10481" max="10481" width="6.21875" style="6" customWidth="1"/>
    <col min="10482" max="10482" width="9" style="6" customWidth="1"/>
    <col min="10483" max="10483" width="11.21875" style="6" customWidth="1"/>
    <col min="10484" max="10484" width="10.21875" style="6" customWidth="1"/>
    <col min="10485" max="10485" width="11.5546875" style="6" customWidth="1"/>
    <col min="10486" max="10486" width="9.44140625" style="6" customWidth="1"/>
    <col min="10487" max="10487" width="11.44140625" style="6" customWidth="1"/>
    <col min="10488" max="10728" width="9.21875" style="6"/>
    <col min="10729" max="10729" width="5.44140625" style="6" customWidth="1"/>
    <col min="10730" max="10730" width="35.21875" style="6" customWidth="1"/>
    <col min="10731" max="10731" width="6.5546875" style="6" customWidth="1"/>
    <col min="10732" max="10732" width="8" style="6" customWidth="1"/>
    <col min="10733" max="10733" width="7.77734375" style="6" customWidth="1"/>
    <col min="10734" max="10734" width="4.77734375" style="6" customWidth="1"/>
    <col min="10735" max="10735" width="7.21875" style="6" customWidth="1"/>
    <col min="10736" max="10736" width="8" style="6" customWidth="1"/>
    <col min="10737" max="10737" width="6.21875" style="6" customWidth="1"/>
    <col min="10738" max="10738" width="9" style="6" customWidth="1"/>
    <col min="10739" max="10739" width="11.21875" style="6" customWidth="1"/>
    <col min="10740" max="10740" width="10.21875" style="6" customWidth="1"/>
    <col min="10741" max="10741" width="11.5546875" style="6" customWidth="1"/>
    <col min="10742" max="10742" width="9.44140625" style="6" customWidth="1"/>
    <col min="10743" max="10743" width="11.44140625" style="6" customWidth="1"/>
    <col min="10744" max="10984" width="9.21875" style="6"/>
    <col min="10985" max="10985" width="5.44140625" style="6" customWidth="1"/>
    <col min="10986" max="10986" width="35.21875" style="6" customWidth="1"/>
    <col min="10987" max="10987" width="6.5546875" style="6" customWidth="1"/>
    <col min="10988" max="10988" width="8" style="6" customWidth="1"/>
    <col min="10989" max="10989" width="7.77734375" style="6" customWidth="1"/>
    <col min="10990" max="10990" width="4.77734375" style="6" customWidth="1"/>
    <col min="10991" max="10991" width="7.21875" style="6" customWidth="1"/>
    <col min="10992" max="10992" width="8" style="6" customWidth="1"/>
    <col min="10993" max="10993" width="6.21875" style="6" customWidth="1"/>
    <col min="10994" max="10994" width="9" style="6" customWidth="1"/>
    <col min="10995" max="10995" width="11.21875" style="6" customWidth="1"/>
    <col min="10996" max="10996" width="10.21875" style="6" customWidth="1"/>
    <col min="10997" max="10997" width="11.5546875" style="6" customWidth="1"/>
    <col min="10998" max="10998" width="9.44140625" style="6" customWidth="1"/>
    <col min="10999" max="10999" width="11.44140625" style="6" customWidth="1"/>
    <col min="11000" max="11240" width="9.21875" style="6"/>
    <col min="11241" max="11241" width="5.44140625" style="6" customWidth="1"/>
    <col min="11242" max="11242" width="35.21875" style="6" customWidth="1"/>
    <col min="11243" max="11243" width="6.5546875" style="6" customWidth="1"/>
    <col min="11244" max="11244" width="8" style="6" customWidth="1"/>
    <col min="11245" max="11245" width="7.77734375" style="6" customWidth="1"/>
    <col min="11246" max="11246" width="4.77734375" style="6" customWidth="1"/>
    <col min="11247" max="11247" width="7.21875" style="6" customWidth="1"/>
    <col min="11248" max="11248" width="8" style="6" customWidth="1"/>
    <col min="11249" max="11249" width="6.21875" style="6" customWidth="1"/>
    <col min="11250" max="11250" width="9" style="6" customWidth="1"/>
    <col min="11251" max="11251" width="11.21875" style="6" customWidth="1"/>
    <col min="11252" max="11252" width="10.21875" style="6" customWidth="1"/>
    <col min="11253" max="11253" width="11.5546875" style="6" customWidth="1"/>
    <col min="11254" max="11254" width="9.44140625" style="6" customWidth="1"/>
    <col min="11255" max="11255" width="11.44140625" style="6" customWidth="1"/>
    <col min="11256" max="11496" width="9.21875" style="6"/>
    <col min="11497" max="11497" width="5.44140625" style="6" customWidth="1"/>
    <col min="11498" max="11498" width="35.21875" style="6" customWidth="1"/>
    <col min="11499" max="11499" width="6.5546875" style="6" customWidth="1"/>
    <col min="11500" max="11500" width="8" style="6" customWidth="1"/>
    <col min="11501" max="11501" width="7.77734375" style="6" customWidth="1"/>
    <col min="11502" max="11502" width="4.77734375" style="6" customWidth="1"/>
    <col min="11503" max="11503" width="7.21875" style="6" customWidth="1"/>
    <col min="11504" max="11504" width="8" style="6" customWidth="1"/>
    <col min="11505" max="11505" width="6.21875" style="6" customWidth="1"/>
    <col min="11506" max="11506" width="9" style="6" customWidth="1"/>
    <col min="11507" max="11507" width="11.21875" style="6" customWidth="1"/>
    <col min="11508" max="11508" width="10.21875" style="6" customWidth="1"/>
    <col min="11509" max="11509" width="11.5546875" style="6" customWidth="1"/>
    <col min="11510" max="11510" width="9.44140625" style="6" customWidth="1"/>
    <col min="11511" max="11511" width="11.44140625" style="6" customWidth="1"/>
    <col min="11512" max="11752" width="9.21875" style="6"/>
    <col min="11753" max="11753" width="5.44140625" style="6" customWidth="1"/>
    <col min="11754" max="11754" width="35.21875" style="6" customWidth="1"/>
    <col min="11755" max="11755" width="6.5546875" style="6" customWidth="1"/>
    <col min="11756" max="11756" width="8" style="6" customWidth="1"/>
    <col min="11757" max="11757" width="7.77734375" style="6" customWidth="1"/>
    <col min="11758" max="11758" width="4.77734375" style="6" customWidth="1"/>
    <col min="11759" max="11759" width="7.21875" style="6" customWidth="1"/>
    <col min="11760" max="11760" width="8" style="6" customWidth="1"/>
    <col min="11761" max="11761" width="6.21875" style="6" customWidth="1"/>
    <col min="11762" max="11762" width="9" style="6" customWidth="1"/>
    <col min="11763" max="11763" width="11.21875" style="6" customWidth="1"/>
    <col min="11764" max="11764" width="10.21875" style="6" customWidth="1"/>
    <col min="11765" max="11765" width="11.5546875" style="6" customWidth="1"/>
    <col min="11766" max="11766" width="9.44140625" style="6" customWidth="1"/>
    <col min="11767" max="11767" width="11.44140625" style="6" customWidth="1"/>
    <col min="11768" max="12008" width="9.21875" style="6"/>
    <col min="12009" max="12009" width="5.44140625" style="6" customWidth="1"/>
    <col min="12010" max="12010" width="35.21875" style="6" customWidth="1"/>
    <col min="12011" max="12011" width="6.5546875" style="6" customWidth="1"/>
    <col min="12012" max="12012" width="8" style="6" customWidth="1"/>
    <col min="12013" max="12013" width="7.77734375" style="6" customWidth="1"/>
    <col min="12014" max="12014" width="4.77734375" style="6" customWidth="1"/>
    <col min="12015" max="12015" width="7.21875" style="6" customWidth="1"/>
    <col min="12016" max="12016" width="8" style="6" customWidth="1"/>
    <col min="12017" max="12017" width="6.21875" style="6" customWidth="1"/>
    <col min="12018" max="12018" width="9" style="6" customWidth="1"/>
    <col min="12019" max="12019" width="11.21875" style="6" customWidth="1"/>
    <col min="12020" max="12020" width="10.21875" style="6" customWidth="1"/>
    <col min="12021" max="12021" width="11.5546875" style="6" customWidth="1"/>
    <col min="12022" max="12022" width="9.44140625" style="6" customWidth="1"/>
    <col min="12023" max="12023" width="11.44140625" style="6" customWidth="1"/>
    <col min="12024" max="12264" width="9.21875" style="6"/>
    <col min="12265" max="12265" width="5.44140625" style="6" customWidth="1"/>
    <col min="12266" max="12266" width="35.21875" style="6" customWidth="1"/>
    <col min="12267" max="12267" width="6.5546875" style="6" customWidth="1"/>
    <col min="12268" max="12268" width="8" style="6" customWidth="1"/>
    <col min="12269" max="12269" width="7.77734375" style="6" customWidth="1"/>
    <col min="12270" max="12270" width="4.77734375" style="6" customWidth="1"/>
    <col min="12271" max="12271" width="7.21875" style="6" customWidth="1"/>
    <col min="12272" max="12272" width="8" style="6" customWidth="1"/>
    <col min="12273" max="12273" width="6.21875" style="6" customWidth="1"/>
    <col min="12274" max="12274" width="9" style="6" customWidth="1"/>
    <col min="12275" max="12275" width="11.21875" style="6" customWidth="1"/>
    <col min="12276" max="12276" width="10.21875" style="6" customWidth="1"/>
    <col min="12277" max="12277" width="11.5546875" style="6" customWidth="1"/>
    <col min="12278" max="12278" width="9.44140625" style="6" customWidth="1"/>
    <col min="12279" max="12279" width="11.44140625" style="6" customWidth="1"/>
    <col min="12280" max="12520" width="9.21875" style="6"/>
    <col min="12521" max="12521" width="5.44140625" style="6" customWidth="1"/>
    <col min="12522" max="12522" width="35.21875" style="6" customWidth="1"/>
    <col min="12523" max="12523" width="6.5546875" style="6" customWidth="1"/>
    <col min="12524" max="12524" width="8" style="6" customWidth="1"/>
    <col min="12525" max="12525" width="7.77734375" style="6" customWidth="1"/>
    <col min="12526" max="12526" width="4.77734375" style="6" customWidth="1"/>
    <col min="12527" max="12527" width="7.21875" style="6" customWidth="1"/>
    <col min="12528" max="12528" width="8" style="6" customWidth="1"/>
    <col min="12529" max="12529" width="6.21875" style="6" customWidth="1"/>
    <col min="12530" max="12530" width="9" style="6" customWidth="1"/>
    <col min="12531" max="12531" width="11.21875" style="6" customWidth="1"/>
    <col min="12532" max="12532" width="10.21875" style="6" customWidth="1"/>
    <col min="12533" max="12533" width="11.5546875" style="6" customWidth="1"/>
    <col min="12534" max="12534" width="9.44140625" style="6" customWidth="1"/>
    <col min="12535" max="12535" width="11.44140625" style="6" customWidth="1"/>
    <col min="12536" max="12776" width="9.21875" style="6"/>
    <col min="12777" max="12777" width="5.44140625" style="6" customWidth="1"/>
    <col min="12778" max="12778" width="35.21875" style="6" customWidth="1"/>
    <col min="12779" max="12779" width="6.5546875" style="6" customWidth="1"/>
    <col min="12780" max="12780" width="8" style="6" customWidth="1"/>
    <col min="12781" max="12781" width="7.77734375" style="6" customWidth="1"/>
    <col min="12782" max="12782" width="4.77734375" style="6" customWidth="1"/>
    <col min="12783" max="12783" width="7.21875" style="6" customWidth="1"/>
    <col min="12784" max="12784" width="8" style="6" customWidth="1"/>
    <col min="12785" max="12785" width="6.21875" style="6" customWidth="1"/>
    <col min="12786" max="12786" width="9" style="6" customWidth="1"/>
    <col min="12787" max="12787" width="11.21875" style="6" customWidth="1"/>
    <col min="12788" max="12788" width="10.21875" style="6" customWidth="1"/>
    <col min="12789" max="12789" width="11.5546875" style="6" customWidth="1"/>
    <col min="12790" max="12790" width="9.44140625" style="6" customWidth="1"/>
    <col min="12791" max="12791" width="11.44140625" style="6" customWidth="1"/>
    <col min="12792" max="13032" width="9.21875" style="6"/>
    <col min="13033" max="13033" width="5.44140625" style="6" customWidth="1"/>
    <col min="13034" max="13034" width="35.21875" style="6" customWidth="1"/>
    <col min="13035" max="13035" width="6.5546875" style="6" customWidth="1"/>
    <col min="13036" max="13036" width="8" style="6" customWidth="1"/>
    <col min="13037" max="13037" width="7.77734375" style="6" customWidth="1"/>
    <col min="13038" max="13038" width="4.77734375" style="6" customWidth="1"/>
    <col min="13039" max="13039" width="7.21875" style="6" customWidth="1"/>
    <col min="13040" max="13040" width="8" style="6" customWidth="1"/>
    <col min="13041" max="13041" width="6.21875" style="6" customWidth="1"/>
    <col min="13042" max="13042" width="9" style="6" customWidth="1"/>
    <col min="13043" max="13043" width="11.21875" style="6" customWidth="1"/>
    <col min="13044" max="13044" width="10.21875" style="6" customWidth="1"/>
    <col min="13045" max="13045" width="11.5546875" style="6" customWidth="1"/>
    <col min="13046" max="13046" width="9.44140625" style="6" customWidth="1"/>
    <col min="13047" max="13047" width="11.44140625" style="6" customWidth="1"/>
    <col min="13048" max="13288" width="9.21875" style="6"/>
    <col min="13289" max="13289" width="5.44140625" style="6" customWidth="1"/>
    <col min="13290" max="13290" width="35.21875" style="6" customWidth="1"/>
    <col min="13291" max="13291" width="6.5546875" style="6" customWidth="1"/>
    <col min="13292" max="13292" width="8" style="6" customWidth="1"/>
    <col min="13293" max="13293" width="7.77734375" style="6" customWidth="1"/>
    <col min="13294" max="13294" width="4.77734375" style="6" customWidth="1"/>
    <col min="13295" max="13295" width="7.21875" style="6" customWidth="1"/>
    <col min="13296" max="13296" width="8" style="6" customWidth="1"/>
    <col min="13297" max="13297" width="6.21875" style="6" customWidth="1"/>
    <col min="13298" max="13298" width="9" style="6" customWidth="1"/>
    <col min="13299" max="13299" width="11.21875" style="6" customWidth="1"/>
    <col min="13300" max="13300" width="10.21875" style="6" customWidth="1"/>
    <col min="13301" max="13301" width="11.5546875" style="6" customWidth="1"/>
    <col min="13302" max="13302" width="9.44140625" style="6" customWidth="1"/>
    <col min="13303" max="13303" width="11.44140625" style="6" customWidth="1"/>
    <col min="13304" max="13544" width="9.21875" style="6"/>
    <col min="13545" max="13545" width="5.44140625" style="6" customWidth="1"/>
    <col min="13546" max="13546" width="35.21875" style="6" customWidth="1"/>
    <col min="13547" max="13547" width="6.5546875" style="6" customWidth="1"/>
    <col min="13548" max="13548" width="8" style="6" customWidth="1"/>
    <col min="13549" max="13549" width="7.77734375" style="6" customWidth="1"/>
    <col min="13550" max="13550" width="4.77734375" style="6" customWidth="1"/>
    <col min="13551" max="13551" width="7.21875" style="6" customWidth="1"/>
    <col min="13552" max="13552" width="8" style="6" customWidth="1"/>
    <col min="13553" max="13553" width="6.21875" style="6" customWidth="1"/>
    <col min="13554" max="13554" width="9" style="6" customWidth="1"/>
    <col min="13555" max="13555" width="11.21875" style="6" customWidth="1"/>
    <col min="13556" max="13556" width="10.21875" style="6" customWidth="1"/>
    <col min="13557" max="13557" width="11.5546875" style="6" customWidth="1"/>
    <col min="13558" max="13558" width="9.44140625" style="6" customWidth="1"/>
    <col min="13559" max="13559" width="11.44140625" style="6" customWidth="1"/>
    <col min="13560" max="13800" width="9.21875" style="6"/>
    <col min="13801" max="13801" width="5.44140625" style="6" customWidth="1"/>
    <col min="13802" max="13802" width="35.21875" style="6" customWidth="1"/>
    <col min="13803" max="13803" width="6.5546875" style="6" customWidth="1"/>
    <col min="13804" max="13804" width="8" style="6" customWidth="1"/>
    <col min="13805" max="13805" width="7.77734375" style="6" customWidth="1"/>
    <col min="13806" max="13806" width="4.77734375" style="6" customWidth="1"/>
    <col min="13807" max="13807" width="7.21875" style="6" customWidth="1"/>
    <col min="13808" max="13808" width="8" style="6" customWidth="1"/>
    <col min="13809" max="13809" width="6.21875" style="6" customWidth="1"/>
    <col min="13810" max="13810" width="9" style="6" customWidth="1"/>
    <col min="13811" max="13811" width="11.21875" style="6" customWidth="1"/>
    <col min="13812" max="13812" width="10.21875" style="6" customWidth="1"/>
    <col min="13813" max="13813" width="11.5546875" style="6" customWidth="1"/>
    <col min="13814" max="13814" width="9.44140625" style="6" customWidth="1"/>
    <col min="13815" max="13815" width="11.44140625" style="6" customWidth="1"/>
    <col min="13816" max="14056" width="9.21875" style="6"/>
    <col min="14057" max="14057" width="5.44140625" style="6" customWidth="1"/>
    <col min="14058" max="14058" width="35.21875" style="6" customWidth="1"/>
    <col min="14059" max="14059" width="6.5546875" style="6" customWidth="1"/>
    <col min="14060" max="14060" width="8" style="6" customWidth="1"/>
    <col min="14061" max="14061" width="7.77734375" style="6" customWidth="1"/>
    <col min="14062" max="14062" width="4.77734375" style="6" customWidth="1"/>
    <col min="14063" max="14063" width="7.21875" style="6" customWidth="1"/>
    <col min="14064" max="14064" width="8" style="6" customWidth="1"/>
    <col min="14065" max="14065" width="6.21875" style="6" customWidth="1"/>
    <col min="14066" max="14066" width="9" style="6" customWidth="1"/>
    <col min="14067" max="14067" width="11.21875" style="6" customWidth="1"/>
    <col min="14068" max="14068" width="10.21875" style="6" customWidth="1"/>
    <col min="14069" max="14069" width="11.5546875" style="6" customWidth="1"/>
    <col min="14070" max="14070" width="9.44140625" style="6" customWidth="1"/>
    <col min="14071" max="14071" width="11.44140625" style="6" customWidth="1"/>
    <col min="14072" max="14312" width="9.21875" style="6"/>
    <col min="14313" max="14313" width="5.44140625" style="6" customWidth="1"/>
    <col min="14314" max="14314" width="35.21875" style="6" customWidth="1"/>
    <col min="14315" max="14315" width="6.5546875" style="6" customWidth="1"/>
    <col min="14316" max="14316" width="8" style="6" customWidth="1"/>
    <col min="14317" max="14317" width="7.77734375" style="6" customWidth="1"/>
    <col min="14318" max="14318" width="4.77734375" style="6" customWidth="1"/>
    <col min="14319" max="14319" width="7.21875" style="6" customWidth="1"/>
    <col min="14320" max="14320" width="8" style="6" customWidth="1"/>
    <col min="14321" max="14321" width="6.21875" style="6" customWidth="1"/>
    <col min="14322" max="14322" width="9" style="6" customWidth="1"/>
    <col min="14323" max="14323" width="11.21875" style="6" customWidth="1"/>
    <col min="14324" max="14324" width="10.21875" style="6" customWidth="1"/>
    <col min="14325" max="14325" width="11.5546875" style="6" customWidth="1"/>
    <col min="14326" max="14326" width="9.44140625" style="6" customWidth="1"/>
    <col min="14327" max="14327" width="11.44140625" style="6" customWidth="1"/>
    <col min="14328" max="14568" width="9.21875" style="6"/>
    <col min="14569" max="14569" width="5.44140625" style="6" customWidth="1"/>
    <col min="14570" max="14570" width="35.21875" style="6" customWidth="1"/>
    <col min="14571" max="14571" width="6.5546875" style="6" customWidth="1"/>
    <col min="14572" max="14572" width="8" style="6" customWidth="1"/>
    <col min="14573" max="14573" width="7.77734375" style="6" customWidth="1"/>
    <col min="14574" max="14574" width="4.77734375" style="6" customWidth="1"/>
    <col min="14575" max="14575" width="7.21875" style="6" customWidth="1"/>
    <col min="14576" max="14576" width="8" style="6" customWidth="1"/>
    <col min="14577" max="14577" width="6.21875" style="6" customWidth="1"/>
    <col min="14578" max="14578" width="9" style="6" customWidth="1"/>
    <col min="14579" max="14579" width="11.21875" style="6" customWidth="1"/>
    <col min="14580" max="14580" width="10.21875" style="6" customWidth="1"/>
    <col min="14581" max="14581" width="11.5546875" style="6" customWidth="1"/>
    <col min="14582" max="14582" width="9.44140625" style="6" customWidth="1"/>
    <col min="14583" max="14583" width="11.44140625" style="6" customWidth="1"/>
    <col min="14584" max="14824" width="9.21875" style="6"/>
    <col min="14825" max="14825" width="5.44140625" style="6" customWidth="1"/>
    <col min="14826" max="14826" width="35.21875" style="6" customWidth="1"/>
    <col min="14827" max="14827" width="6.5546875" style="6" customWidth="1"/>
    <col min="14828" max="14828" width="8" style="6" customWidth="1"/>
    <col min="14829" max="14829" width="7.77734375" style="6" customWidth="1"/>
    <col min="14830" max="14830" width="4.77734375" style="6" customWidth="1"/>
    <col min="14831" max="14831" width="7.21875" style="6" customWidth="1"/>
    <col min="14832" max="14832" width="8" style="6" customWidth="1"/>
    <col min="14833" max="14833" width="6.21875" style="6" customWidth="1"/>
    <col min="14834" max="14834" width="9" style="6" customWidth="1"/>
    <col min="14835" max="14835" width="11.21875" style="6" customWidth="1"/>
    <col min="14836" max="14836" width="10.21875" style="6" customWidth="1"/>
    <col min="14837" max="14837" width="11.5546875" style="6" customWidth="1"/>
    <col min="14838" max="14838" width="9.44140625" style="6" customWidth="1"/>
    <col min="14839" max="14839" width="11.44140625" style="6" customWidth="1"/>
    <col min="14840" max="15080" width="9.21875" style="6"/>
    <col min="15081" max="15081" width="5.44140625" style="6" customWidth="1"/>
    <col min="15082" max="15082" width="35.21875" style="6" customWidth="1"/>
    <col min="15083" max="15083" width="6.5546875" style="6" customWidth="1"/>
    <col min="15084" max="15084" width="8" style="6" customWidth="1"/>
    <col min="15085" max="15085" width="7.77734375" style="6" customWidth="1"/>
    <col min="15086" max="15086" width="4.77734375" style="6" customWidth="1"/>
    <col min="15087" max="15087" width="7.21875" style="6" customWidth="1"/>
    <col min="15088" max="15088" width="8" style="6" customWidth="1"/>
    <col min="15089" max="15089" width="6.21875" style="6" customWidth="1"/>
    <col min="15090" max="15090" width="9" style="6" customWidth="1"/>
    <col min="15091" max="15091" width="11.21875" style="6" customWidth="1"/>
    <col min="15092" max="15092" width="10.21875" style="6" customWidth="1"/>
    <col min="15093" max="15093" width="11.5546875" style="6" customWidth="1"/>
    <col min="15094" max="15094" width="9.44140625" style="6" customWidth="1"/>
    <col min="15095" max="15095" width="11.44140625" style="6" customWidth="1"/>
    <col min="15096" max="15336" width="9.21875" style="6"/>
    <col min="15337" max="15337" width="5.44140625" style="6" customWidth="1"/>
    <col min="15338" max="15338" width="35.21875" style="6" customWidth="1"/>
    <col min="15339" max="15339" width="6.5546875" style="6" customWidth="1"/>
    <col min="15340" max="15340" width="8" style="6" customWidth="1"/>
    <col min="15341" max="15341" width="7.77734375" style="6" customWidth="1"/>
    <col min="15342" max="15342" width="4.77734375" style="6" customWidth="1"/>
    <col min="15343" max="15343" width="7.21875" style="6" customWidth="1"/>
    <col min="15344" max="15344" width="8" style="6" customWidth="1"/>
    <col min="15345" max="15345" width="6.21875" style="6" customWidth="1"/>
    <col min="15346" max="15346" width="9" style="6" customWidth="1"/>
    <col min="15347" max="15347" width="11.21875" style="6" customWidth="1"/>
    <col min="15348" max="15348" width="10.21875" style="6" customWidth="1"/>
    <col min="15349" max="15349" width="11.5546875" style="6" customWidth="1"/>
    <col min="15350" max="15350" width="9.44140625" style="6" customWidth="1"/>
    <col min="15351" max="15351" width="11.44140625" style="6" customWidth="1"/>
    <col min="15352" max="15592" width="9.21875" style="6"/>
    <col min="15593" max="15593" width="5.44140625" style="6" customWidth="1"/>
    <col min="15594" max="15594" width="35.21875" style="6" customWidth="1"/>
    <col min="15595" max="15595" width="6.5546875" style="6" customWidth="1"/>
    <col min="15596" max="15596" width="8" style="6" customWidth="1"/>
    <col min="15597" max="15597" width="7.77734375" style="6" customWidth="1"/>
    <col min="15598" max="15598" width="4.77734375" style="6" customWidth="1"/>
    <col min="15599" max="15599" width="7.21875" style="6" customWidth="1"/>
    <col min="15600" max="15600" width="8" style="6" customWidth="1"/>
    <col min="15601" max="15601" width="6.21875" style="6" customWidth="1"/>
    <col min="15602" max="15602" width="9" style="6" customWidth="1"/>
    <col min="15603" max="15603" width="11.21875" style="6" customWidth="1"/>
    <col min="15604" max="15604" width="10.21875" style="6" customWidth="1"/>
    <col min="15605" max="15605" width="11.5546875" style="6" customWidth="1"/>
    <col min="15606" max="15606" width="9.44140625" style="6" customWidth="1"/>
    <col min="15607" max="15607" width="11.44140625" style="6" customWidth="1"/>
    <col min="15608" max="15848" width="9.21875" style="6"/>
    <col min="15849" max="15849" width="5.44140625" style="6" customWidth="1"/>
    <col min="15850" max="15850" width="35.21875" style="6" customWidth="1"/>
    <col min="15851" max="15851" width="6.5546875" style="6" customWidth="1"/>
    <col min="15852" max="15852" width="8" style="6" customWidth="1"/>
    <col min="15853" max="15853" width="7.77734375" style="6" customWidth="1"/>
    <col min="15854" max="15854" width="4.77734375" style="6" customWidth="1"/>
    <col min="15855" max="15855" width="7.21875" style="6" customWidth="1"/>
    <col min="15856" max="15856" width="8" style="6" customWidth="1"/>
    <col min="15857" max="15857" width="6.21875" style="6" customWidth="1"/>
    <col min="15858" max="15858" width="9" style="6" customWidth="1"/>
    <col min="15859" max="15859" width="11.21875" style="6" customWidth="1"/>
    <col min="15860" max="15860" width="10.21875" style="6" customWidth="1"/>
    <col min="15861" max="15861" width="11.5546875" style="6" customWidth="1"/>
    <col min="15862" max="15862" width="9.44140625" style="6" customWidth="1"/>
    <col min="15863" max="15863" width="11.44140625" style="6" customWidth="1"/>
    <col min="15864" max="16104" width="9.21875" style="6"/>
    <col min="16105" max="16105" width="5.44140625" style="6" customWidth="1"/>
    <col min="16106" max="16106" width="35.21875" style="6" customWidth="1"/>
    <col min="16107" max="16107" width="6.5546875" style="6" customWidth="1"/>
    <col min="16108" max="16108" width="8" style="6" customWidth="1"/>
    <col min="16109" max="16109" width="7.77734375" style="6" customWidth="1"/>
    <col min="16110" max="16110" width="4.77734375" style="6" customWidth="1"/>
    <col min="16111" max="16111" width="7.21875" style="6" customWidth="1"/>
    <col min="16112" max="16112" width="8" style="6" customWidth="1"/>
    <col min="16113" max="16113" width="6.21875" style="6" customWidth="1"/>
    <col min="16114" max="16114" width="9" style="6" customWidth="1"/>
    <col min="16115" max="16115" width="11.21875" style="6" customWidth="1"/>
    <col min="16116" max="16116" width="10.21875" style="6" customWidth="1"/>
    <col min="16117" max="16117" width="11.5546875" style="6" customWidth="1"/>
    <col min="16118" max="16118" width="9.44140625" style="6" customWidth="1"/>
    <col min="16119" max="16119" width="11.44140625" style="6" customWidth="1"/>
    <col min="16120" max="16384" width="9.21875" style="6"/>
  </cols>
  <sheetData>
    <row r="1" spans="1:15" s="4" customFormat="1">
      <c r="A1" s="89"/>
      <c r="B1" s="16"/>
      <c r="C1" s="16"/>
      <c r="D1" s="16"/>
      <c r="E1" s="16"/>
      <c r="F1" s="16"/>
      <c r="G1" s="16"/>
      <c r="H1" s="23" t="s">
        <v>36</v>
      </c>
      <c r="I1" s="16"/>
      <c r="J1" s="16"/>
      <c r="K1" s="16"/>
      <c r="L1" s="16"/>
      <c r="M1" s="16"/>
      <c r="N1" s="16"/>
      <c r="O1" s="16"/>
    </row>
    <row r="2" spans="1:15" s="4" customFormat="1">
      <c r="A2" s="89"/>
      <c r="B2" s="19"/>
      <c r="C2" s="19"/>
      <c r="D2" s="19"/>
      <c r="E2" s="19"/>
      <c r="F2" s="19"/>
      <c r="G2" s="19"/>
      <c r="H2" s="24" t="s">
        <v>60</v>
      </c>
      <c r="I2" s="19"/>
      <c r="J2" s="19"/>
      <c r="K2" s="19"/>
      <c r="L2" s="19"/>
      <c r="M2" s="19"/>
      <c r="N2" s="19"/>
      <c r="O2" s="19"/>
    </row>
    <row r="3" spans="1:15">
      <c r="A3" s="165" t="s">
        <v>18</v>
      </c>
      <c r="B3" s="161" t="s">
        <v>19</v>
      </c>
      <c r="C3" s="166" t="s">
        <v>13</v>
      </c>
      <c r="D3" s="167" t="s">
        <v>14</v>
      </c>
      <c r="E3" s="168" t="s">
        <v>15</v>
      </c>
      <c r="F3" s="168"/>
      <c r="G3" s="168"/>
      <c r="H3" s="168"/>
      <c r="I3" s="168"/>
      <c r="J3" s="168"/>
      <c r="K3" s="161" t="s">
        <v>16</v>
      </c>
      <c r="L3" s="161"/>
      <c r="M3" s="161"/>
      <c r="N3" s="161"/>
      <c r="O3" s="161"/>
    </row>
    <row r="4" spans="1:15" ht="76.8">
      <c r="A4" s="165"/>
      <c r="B4" s="161"/>
      <c r="C4" s="166"/>
      <c r="D4" s="167"/>
      <c r="E4" s="5" t="s">
        <v>20</v>
      </c>
      <c r="F4" s="5" t="s">
        <v>23</v>
      </c>
      <c r="G4" s="5" t="s">
        <v>6</v>
      </c>
      <c r="H4" s="5" t="s">
        <v>7</v>
      </c>
      <c r="I4" s="5" t="s">
        <v>8</v>
      </c>
      <c r="J4" s="5" t="s">
        <v>25</v>
      </c>
      <c r="K4" s="5" t="s">
        <v>21</v>
      </c>
      <c r="L4" s="5" t="s">
        <v>6</v>
      </c>
      <c r="M4" s="5" t="s">
        <v>7</v>
      </c>
      <c r="N4" s="5" t="s">
        <v>8</v>
      </c>
      <c r="O4" s="5" t="s">
        <v>24</v>
      </c>
    </row>
    <row r="5" spans="1:15" s="7" customFormat="1">
      <c r="A5" s="92">
        <v>1</v>
      </c>
      <c r="B5" s="93" t="s">
        <v>40</v>
      </c>
      <c r="C5" s="94"/>
      <c r="D5" s="95"/>
      <c r="E5" s="96"/>
      <c r="F5" s="97"/>
      <c r="G5" s="96"/>
      <c r="H5" s="96"/>
      <c r="I5" s="96"/>
      <c r="J5" s="96"/>
      <c r="K5" s="96"/>
      <c r="L5" s="96"/>
      <c r="M5" s="96"/>
      <c r="N5" s="96"/>
      <c r="O5" s="96"/>
    </row>
    <row r="6" spans="1:15" ht="27.6">
      <c r="A6" s="45">
        <f>A5+1</f>
        <v>2</v>
      </c>
      <c r="B6" s="35" t="s">
        <v>95</v>
      </c>
      <c r="C6" s="34" t="s">
        <v>30</v>
      </c>
      <c r="D6" s="100">
        <v>1</v>
      </c>
      <c r="E6" s="101"/>
      <c r="F6" s="102">
        <f>DOP!F5</f>
        <v>0</v>
      </c>
      <c r="G6" s="26">
        <f>ROUND(E6*F6,2)</f>
        <v>0</v>
      </c>
      <c r="H6" s="26"/>
      <c r="I6" s="26"/>
      <c r="J6" s="26">
        <f>SUM(G6:I6)</f>
        <v>0</v>
      </c>
      <c r="K6" s="26">
        <f>ROUND(D6*E6,2)</f>
        <v>0</v>
      </c>
      <c r="L6" s="26">
        <f>ROUND($D6*G6,2)</f>
        <v>0</v>
      </c>
      <c r="M6" s="26">
        <f>ROUND($D6*H6,2)</f>
        <v>0</v>
      </c>
      <c r="N6" s="26">
        <f>ROUND($D6*I6,2)</f>
        <v>0</v>
      </c>
      <c r="O6" s="26">
        <f>SUM(L6:N6)</f>
        <v>0</v>
      </c>
    </row>
    <row r="7" spans="1:15" s="7" customFormat="1">
      <c r="A7" s="92">
        <f t="shared" ref="A7:A26" si="0">A6+1</f>
        <v>3</v>
      </c>
      <c r="B7" s="93" t="s">
        <v>79</v>
      </c>
      <c r="C7" s="94"/>
      <c r="D7" s="95"/>
      <c r="E7" s="96"/>
      <c r="F7" s="97"/>
      <c r="G7" s="96"/>
      <c r="H7" s="96"/>
      <c r="I7" s="96"/>
      <c r="J7" s="96"/>
      <c r="K7" s="96"/>
      <c r="L7" s="96"/>
      <c r="M7" s="96"/>
      <c r="N7" s="96"/>
      <c r="O7" s="96"/>
    </row>
    <row r="8" spans="1:15" s="7" customFormat="1">
      <c r="A8" s="45">
        <f t="shared" si="0"/>
        <v>4</v>
      </c>
      <c r="B8" s="74" t="s">
        <v>43</v>
      </c>
      <c r="C8" s="34"/>
      <c r="D8" s="33"/>
      <c r="E8" s="47"/>
      <c r="F8" s="48"/>
      <c r="G8" s="47"/>
      <c r="H8" s="47"/>
      <c r="I8" s="47"/>
      <c r="J8" s="47"/>
      <c r="K8" s="47"/>
      <c r="L8" s="47"/>
      <c r="M8" s="47"/>
      <c r="N8" s="47"/>
      <c r="O8" s="47"/>
    </row>
    <row r="9" spans="1:15" s="7" customFormat="1" ht="55.2">
      <c r="A9" s="45">
        <f t="shared" si="0"/>
        <v>5</v>
      </c>
      <c r="B9" s="35" t="s">
        <v>96</v>
      </c>
      <c r="C9" s="34" t="s">
        <v>26</v>
      </c>
      <c r="D9" s="33">
        <v>80</v>
      </c>
      <c r="E9" s="47"/>
      <c r="F9" s="48">
        <f>$F$6</f>
        <v>0</v>
      </c>
      <c r="G9" s="26">
        <f>ROUND(E9*F9,2)</f>
        <v>0</v>
      </c>
      <c r="H9" s="26"/>
      <c r="I9" s="26"/>
      <c r="J9" s="26">
        <f>SUM(G9:I9)</f>
        <v>0</v>
      </c>
      <c r="K9" s="26">
        <f>ROUND(D9*E9,2)</f>
        <v>0</v>
      </c>
      <c r="L9" s="26">
        <f>ROUND($D9*G9,2)</f>
        <v>0</v>
      </c>
      <c r="M9" s="26">
        <f>ROUND($D9*H9,2)</f>
        <v>0</v>
      </c>
      <c r="N9" s="26">
        <f>ROUND($D9*I9,2)</f>
        <v>0</v>
      </c>
      <c r="O9" s="26">
        <f>SUM(L9:N9)</f>
        <v>0</v>
      </c>
    </row>
    <row r="10" spans="1:15" s="7" customFormat="1">
      <c r="A10" s="45">
        <f t="shared" si="0"/>
        <v>6</v>
      </c>
      <c r="B10" s="35" t="s">
        <v>87</v>
      </c>
      <c r="C10" s="34" t="s">
        <v>26</v>
      </c>
      <c r="D10" s="33">
        <v>235.8</v>
      </c>
      <c r="E10" s="47"/>
      <c r="F10" s="48">
        <f>F9</f>
        <v>0</v>
      </c>
      <c r="G10" s="26">
        <f t="shared" ref="G10:G26" si="1">ROUND(E10*F10,2)</f>
        <v>0</v>
      </c>
      <c r="H10" s="26"/>
      <c r="I10" s="26"/>
      <c r="J10" s="26">
        <f t="shared" ref="J10:J26" si="2">SUM(G10:I10)</f>
        <v>0</v>
      </c>
      <c r="K10" s="26">
        <f t="shared" ref="K10:K26" si="3">ROUND(D10*E10,2)</f>
        <v>0</v>
      </c>
      <c r="L10" s="26">
        <f t="shared" ref="L10:L26" si="4">ROUND($D10*G10,2)</f>
        <v>0</v>
      </c>
      <c r="M10" s="26">
        <f t="shared" ref="M10:M26" si="5">ROUND($D10*H10,2)</f>
        <v>0</v>
      </c>
      <c r="N10" s="26">
        <f t="shared" ref="N10:N26" si="6">ROUND($D10*I10,2)</f>
        <v>0</v>
      </c>
      <c r="O10" s="26">
        <f t="shared" ref="O10:O26" si="7">SUM(L10:N10)</f>
        <v>0</v>
      </c>
    </row>
    <row r="11" spans="1:15" ht="29.55" customHeight="1">
      <c r="A11" s="45">
        <f t="shared" si="0"/>
        <v>7</v>
      </c>
      <c r="B11" s="35" t="s">
        <v>89</v>
      </c>
      <c r="C11" s="34" t="s">
        <v>30</v>
      </c>
      <c r="D11" s="100">
        <v>4</v>
      </c>
      <c r="E11" s="101"/>
      <c r="F11" s="48">
        <f t="shared" ref="F11:F26" si="8">$F$6</f>
        <v>0</v>
      </c>
      <c r="G11" s="26">
        <f t="shared" si="1"/>
        <v>0</v>
      </c>
      <c r="H11" s="26"/>
      <c r="I11" s="26"/>
      <c r="J11" s="26">
        <f t="shared" si="2"/>
        <v>0</v>
      </c>
      <c r="K11" s="26">
        <f t="shared" si="3"/>
        <v>0</v>
      </c>
      <c r="L11" s="26">
        <f t="shared" si="4"/>
        <v>0</v>
      </c>
      <c r="M11" s="26">
        <f t="shared" si="5"/>
        <v>0</v>
      </c>
      <c r="N11" s="26">
        <f t="shared" si="6"/>
        <v>0</v>
      </c>
      <c r="O11" s="26">
        <f t="shared" si="7"/>
        <v>0</v>
      </c>
    </row>
    <row r="12" spans="1:15" s="99" customFormat="1">
      <c r="A12" s="45">
        <f t="shared" si="0"/>
        <v>8</v>
      </c>
      <c r="B12" s="35" t="s">
        <v>105</v>
      </c>
      <c r="C12" s="34" t="s">
        <v>33</v>
      </c>
      <c r="D12" s="100">
        <v>4</v>
      </c>
      <c r="E12" s="101"/>
      <c r="F12" s="48">
        <f t="shared" si="8"/>
        <v>0</v>
      </c>
      <c r="G12" s="26">
        <f t="shared" si="1"/>
        <v>0</v>
      </c>
      <c r="H12" s="26"/>
      <c r="I12" s="26"/>
      <c r="J12" s="26">
        <f t="shared" si="2"/>
        <v>0</v>
      </c>
      <c r="K12" s="26">
        <f t="shared" si="3"/>
        <v>0</v>
      </c>
      <c r="L12" s="26">
        <f t="shared" si="4"/>
        <v>0</v>
      </c>
      <c r="M12" s="26">
        <f t="shared" si="5"/>
        <v>0</v>
      </c>
      <c r="N12" s="26">
        <f t="shared" si="6"/>
        <v>0</v>
      </c>
      <c r="O12" s="26">
        <f t="shared" si="7"/>
        <v>0</v>
      </c>
    </row>
    <row r="13" spans="1:15" s="7" customFormat="1">
      <c r="A13" s="45">
        <f t="shared" si="0"/>
        <v>9</v>
      </c>
      <c r="B13" s="74" t="s">
        <v>42</v>
      </c>
      <c r="C13" s="34"/>
      <c r="D13" s="33"/>
      <c r="E13" s="47"/>
      <c r="F13" s="47"/>
      <c r="G13" s="47"/>
      <c r="H13" s="47"/>
      <c r="I13" s="47"/>
      <c r="J13" s="47"/>
      <c r="K13" s="47"/>
      <c r="L13" s="47"/>
      <c r="M13" s="47"/>
      <c r="N13" s="47"/>
      <c r="O13" s="47"/>
    </row>
    <row r="14" spans="1:15" s="7" customFormat="1" ht="27.6">
      <c r="A14" s="45">
        <f t="shared" si="0"/>
        <v>10</v>
      </c>
      <c r="B14" s="35" t="s">
        <v>88</v>
      </c>
      <c r="C14" s="34" t="s">
        <v>26</v>
      </c>
      <c r="D14" s="33">
        <v>30</v>
      </c>
      <c r="E14" s="47"/>
      <c r="F14" s="48">
        <f t="shared" si="8"/>
        <v>0</v>
      </c>
      <c r="G14" s="26">
        <f t="shared" si="1"/>
        <v>0</v>
      </c>
      <c r="H14" s="26"/>
      <c r="I14" s="26"/>
      <c r="J14" s="26">
        <f t="shared" si="2"/>
        <v>0</v>
      </c>
      <c r="K14" s="26">
        <f t="shared" si="3"/>
        <v>0</v>
      </c>
      <c r="L14" s="26">
        <f t="shared" si="4"/>
        <v>0</v>
      </c>
      <c r="M14" s="26">
        <f t="shared" si="5"/>
        <v>0</v>
      </c>
      <c r="N14" s="26">
        <f t="shared" si="6"/>
        <v>0</v>
      </c>
      <c r="O14" s="26">
        <f t="shared" si="7"/>
        <v>0</v>
      </c>
    </row>
    <row r="15" spans="1:15" s="7" customFormat="1">
      <c r="A15" s="92">
        <f t="shared" si="0"/>
        <v>11</v>
      </c>
      <c r="B15" s="93" t="s">
        <v>81</v>
      </c>
      <c r="C15" s="94"/>
      <c r="D15" s="95"/>
      <c r="E15" s="96"/>
      <c r="F15" s="96"/>
      <c r="G15" s="96"/>
      <c r="H15" s="96"/>
      <c r="I15" s="96"/>
      <c r="J15" s="96"/>
      <c r="K15" s="96"/>
      <c r="L15" s="96"/>
      <c r="M15" s="96"/>
      <c r="N15" s="96"/>
      <c r="O15" s="96"/>
    </row>
    <row r="16" spans="1:15" s="7" customFormat="1">
      <c r="A16" s="45">
        <f t="shared" si="0"/>
        <v>12</v>
      </c>
      <c r="B16" s="74" t="s">
        <v>43</v>
      </c>
      <c r="C16" s="34"/>
      <c r="D16" s="33"/>
      <c r="E16" s="47"/>
      <c r="F16" s="47"/>
      <c r="G16" s="47"/>
      <c r="H16" s="47"/>
      <c r="I16" s="47"/>
      <c r="J16" s="47"/>
      <c r="K16" s="47"/>
      <c r="L16" s="47"/>
      <c r="M16" s="47"/>
      <c r="N16" s="47"/>
      <c r="O16" s="47"/>
    </row>
    <row r="17" spans="1:15" s="7" customFormat="1" ht="55.2">
      <c r="A17" s="45">
        <f t="shared" si="0"/>
        <v>13</v>
      </c>
      <c r="B17" s="35" t="s">
        <v>96</v>
      </c>
      <c r="C17" s="34" t="s">
        <v>26</v>
      </c>
      <c r="D17" s="33">
        <v>20</v>
      </c>
      <c r="E17" s="47"/>
      <c r="F17" s="48">
        <f t="shared" si="8"/>
        <v>0</v>
      </c>
      <c r="G17" s="26">
        <f t="shared" si="1"/>
        <v>0</v>
      </c>
      <c r="H17" s="47"/>
      <c r="I17" s="47"/>
      <c r="J17" s="26">
        <f t="shared" si="2"/>
        <v>0</v>
      </c>
      <c r="K17" s="26">
        <f t="shared" si="3"/>
        <v>0</v>
      </c>
      <c r="L17" s="26">
        <f t="shared" si="4"/>
        <v>0</v>
      </c>
      <c r="M17" s="26">
        <f t="shared" si="5"/>
        <v>0</v>
      </c>
      <c r="N17" s="26">
        <f t="shared" si="6"/>
        <v>0</v>
      </c>
      <c r="O17" s="26">
        <f t="shared" si="7"/>
        <v>0</v>
      </c>
    </row>
    <row r="18" spans="1:15" s="7" customFormat="1" ht="15.6" customHeight="1">
      <c r="A18" s="45">
        <f t="shared" si="0"/>
        <v>14</v>
      </c>
      <c r="B18" s="35" t="s">
        <v>87</v>
      </c>
      <c r="C18" s="34" t="s">
        <v>26</v>
      </c>
      <c r="D18" s="33">
        <v>80.28</v>
      </c>
      <c r="E18" s="47"/>
      <c r="F18" s="48">
        <f t="shared" si="8"/>
        <v>0</v>
      </c>
      <c r="G18" s="26">
        <f t="shared" si="1"/>
        <v>0</v>
      </c>
      <c r="H18" s="47"/>
      <c r="I18" s="47"/>
      <c r="J18" s="26">
        <f t="shared" si="2"/>
        <v>0</v>
      </c>
      <c r="K18" s="26">
        <f t="shared" si="3"/>
        <v>0</v>
      </c>
      <c r="L18" s="26">
        <f t="shared" si="4"/>
        <v>0</v>
      </c>
      <c r="M18" s="26">
        <f t="shared" si="5"/>
        <v>0</v>
      </c>
      <c r="N18" s="26">
        <f t="shared" si="6"/>
        <v>0</v>
      </c>
      <c r="O18" s="26">
        <f t="shared" si="7"/>
        <v>0</v>
      </c>
    </row>
    <row r="19" spans="1:15" ht="29.55" customHeight="1">
      <c r="A19" s="45">
        <f t="shared" si="0"/>
        <v>15</v>
      </c>
      <c r="B19" s="35" t="s">
        <v>91</v>
      </c>
      <c r="C19" s="34" t="s">
        <v>30</v>
      </c>
      <c r="D19" s="100">
        <v>2</v>
      </c>
      <c r="E19" s="101"/>
      <c r="F19" s="48">
        <f t="shared" si="8"/>
        <v>0</v>
      </c>
      <c r="G19" s="26">
        <f t="shared" si="1"/>
        <v>0</v>
      </c>
      <c r="H19" s="101"/>
      <c r="I19" s="101"/>
      <c r="J19" s="26">
        <f t="shared" si="2"/>
        <v>0</v>
      </c>
      <c r="K19" s="26">
        <f t="shared" si="3"/>
        <v>0</v>
      </c>
      <c r="L19" s="26">
        <f t="shared" si="4"/>
        <v>0</v>
      </c>
      <c r="M19" s="26">
        <f t="shared" si="5"/>
        <v>0</v>
      </c>
      <c r="N19" s="26">
        <f t="shared" si="6"/>
        <v>0</v>
      </c>
      <c r="O19" s="26">
        <f t="shared" si="7"/>
        <v>0</v>
      </c>
    </row>
    <row r="20" spans="1:15" s="7" customFormat="1">
      <c r="A20" s="45">
        <f t="shared" si="0"/>
        <v>16</v>
      </c>
      <c r="B20" s="74" t="s">
        <v>42</v>
      </c>
      <c r="C20" s="34"/>
      <c r="D20" s="33"/>
      <c r="E20" s="47"/>
      <c r="F20" s="48"/>
      <c r="G20" s="26"/>
      <c r="H20" s="47"/>
      <c r="I20" s="47"/>
      <c r="J20" s="26"/>
      <c r="K20" s="26"/>
      <c r="L20" s="26"/>
      <c r="M20" s="26"/>
      <c r="N20" s="26"/>
      <c r="O20" s="26"/>
    </row>
    <row r="21" spans="1:15" s="7" customFormat="1" ht="27.6">
      <c r="A21" s="45">
        <f t="shared" si="0"/>
        <v>17</v>
      </c>
      <c r="B21" s="35" t="s">
        <v>88</v>
      </c>
      <c r="C21" s="34" t="s">
        <v>26</v>
      </c>
      <c r="D21" s="33">
        <v>5</v>
      </c>
      <c r="E21" s="47"/>
      <c r="F21" s="48">
        <f t="shared" si="8"/>
        <v>0</v>
      </c>
      <c r="G21" s="26">
        <f t="shared" si="1"/>
        <v>0</v>
      </c>
      <c r="H21" s="47"/>
      <c r="I21" s="47"/>
      <c r="J21" s="26">
        <f t="shared" si="2"/>
        <v>0</v>
      </c>
      <c r="K21" s="26">
        <f t="shared" si="3"/>
        <v>0</v>
      </c>
      <c r="L21" s="26">
        <f t="shared" si="4"/>
        <v>0</v>
      </c>
      <c r="M21" s="26">
        <f t="shared" si="5"/>
        <v>0</v>
      </c>
      <c r="N21" s="26">
        <f t="shared" si="6"/>
        <v>0</v>
      </c>
      <c r="O21" s="26">
        <f t="shared" si="7"/>
        <v>0</v>
      </c>
    </row>
    <row r="22" spans="1:15" s="7" customFormat="1">
      <c r="A22" s="45">
        <f t="shared" si="0"/>
        <v>18</v>
      </c>
      <c r="B22" s="74" t="s">
        <v>80</v>
      </c>
      <c r="C22" s="34"/>
      <c r="D22" s="33"/>
      <c r="E22" s="47"/>
      <c r="F22" s="48"/>
      <c r="G22" s="26"/>
      <c r="H22" s="26"/>
      <c r="I22" s="26"/>
      <c r="J22" s="26"/>
      <c r="K22" s="26"/>
      <c r="L22" s="26"/>
      <c r="M22" s="26"/>
      <c r="N22" s="26"/>
      <c r="O22" s="26"/>
    </row>
    <row r="23" spans="1:15" ht="29.55" customHeight="1">
      <c r="A23" s="45">
        <f t="shared" si="0"/>
        <v>19</v>
      </c>
      <c r="B23" s="35" t="s">
        <v>91</v>
      </c>
      <c r="C23" s="34" t="s">
        <v>30</v>
      </c>
      <c r="D23" s="100">
        <v>1</v>
      </c>
      <c r="E23" s="101"/>
      <c r="F23" s="48">
        <f t="shared" si="8"/>
        <v>0</v>
      </c>
      <c r="G23" s="26">
        <f t="shared" si="1"/>
        <v>0</v>
      </c>
      <c r="H23" s="26"/>
      <c r="I23" s="26"/>
      <c r="J23" s="26">
        <f t="shared" si="2"/>
        <v>0</v>
      </c>
      <c r="K23" s="26">
        <f t="shared" si="3"/>
        <v>0</v>
      </c>
      <c r="L23" s="26">
        <f t="shared" si="4"/>
        <v>0</v>
      </c>
      <c r="M23" s="26">
        <f t="shared" si="5"/>
        <v>0</v>
      </c>
      <c r="N23" s="26">
        <f t="shared" si="6"/>
        <v>0</v>
      </c>
      <c r="O23" s="26">
        <f t="shared" si="7"/>
        <v>0</v>
      </c>
    </row>
    <row r="24" spans="1:15" s="7" customFormat="1">
      <c r="A24" s="92">
        <f>A23+1</f>
        <v>20</v>
      </c>
      <c r="B24" s="93" t="s">
        <v>82</v>
      </c>
      <c r="C24" s="94"/>
      <c r="D24" s="95"/>
      <c r="E24" s="96"/>
      <c r="F24" s="96"/>
      <c r="G24" s="96"/>
      <c r="H24" s="96"/>
      <c r="I24" s="96"/>
      <c r="J24" s="96"/>
      <c r="K24" s="96"/>
      <c r="L24" s="96"/>
      <c r="M24" s="96"/>
      <c r="N24" s="96"/>
      <c r="O24" s="96"/>
    </row>
    <row r="25" spans="1:15" s="7" customFormat="1">
      <c r="A25" s="45">
        <f t="shared" si="0"/>
        <v>21</v>
      </c>
      <c r="B25" s="74" t="s">
        <v>43</v>
      </c>
      <c r="C25" s="34"/>
      <c r="D25" s="33"/>
      <c r="E25" s="47"/>
      <c r="F25" s="47"/>
      <c r="G25" s="47"/>
      <c r="H25" s="47"/>
      <c r="I25" s="47"/>
      <c r="J25" s="47"/>
      <c r="K25" s="47"/>
      <c r="L25" s="47"/>
      <c r="M25" s="47"/>
      <c r="N25" s="47"/>
      <c r="O25" s="47"/>
    </row>
    <row r="26" spans="1:15" s="7" customFormat="1" ht="32.549999999999997" customHeight="1">
      <c r="A26" s="45">
        <f t="shared" si="0"/>
        <v>22</v>
      </c>
      <c r="B26" s="35" t="s">
        <v>106</v>
      </c>
      <c r="C26" s="34" t="s">
        <v>90</v>
      </c>
      <c r="D26" s="33">
        <v>1</v>
      </c>
      <c r="E26" s="47"/>
      <c r="F26" s="48">
        <f t="shared" si="8"/>
        <v>0</v>
      </c>
      <c r="G26" s="26">
        <f t="shared" si="1"/>
        <v>0</v>
      </c>
      <c r="H26" s="26"/>
      <c r="I26" s="26"/>
      <c r="J26" s="26">
        <f t="shared" si="2"/>
        <v>0</v>
      </c>
      <c r="K26" s="26">
        <f t="shared" si="3"/>
        <v>0</v>
      </c>
      <c r="L26" s="26">
        <f t="shared" si="4"/>
        <v>0</v>
      </c>
      <c r="M26" s="26">
        <f t="shared" si="5"/>
        <v>0</v>
      </c>
      <c r="N26" s="26">
        <f t="shared" si="6"/>
        <v>0</v>
      </c>
      <c r="O26" s="26">
        <f t="shared" si="7"/>
        <v>0</v>
      </c>
    </row>
    <row r="27" spans="1:15" s="7" customFormat="1">
      <c r="A27" s="92">
        <f>A26+1</f>
        <v>23</v>
      </c>
      <c r="B27" s="93" t="s">
        <v>83</v>
      </c>
      <c r="C27" s="94"/>
      <c r="D27" s="95"/>
      <c r="E27" s="96"/>
      <c r="F27" s="96"/>
      <c r="G27" s="96"/>
      <c r="H27" s="96"/>
      <c r="I27" s="96"/>
      <c r="J27" s="96"/>
      <c r="K27" s="96"/>
      <c r="L27" s="96"/>
      <c r="M27" s="96"/>
      <c r="N27" s="96"/>
      <c r="O27" s="96"/>
    </row>
    <row r="28" spans="1:15" s="7" customFormat="1">
      <c r="A28" s="45">
        <f t="shared" ref="A28:A47" si="9">A27+1</f>
        <v>24</v>
      </c>
      <c r="B28" s="74" t="s">
        <v>42</v>
      </c>
      <c r="C28" s="34"/>
      <c r="D28" s="33"/>
      <c r="E28" s="47"/>
      <c r="F28" s="47"/>
      <c r="G28" s="47"/>
      <c r="H28" s="47"/>
      <c r="I28" s="47"/>
      <c r="J28" s="47"/>
      <c r="K28" s="47"/>
      <c r="L28" s="47"/>
      <c r="M28" s="47"/>
      <c r="N28" s="47"/>
      <c r="O28" s="47"/>
    </row>
    <row r="29" spans="1:15" s="7" customFormat="1">
      <c r="A29" s="45">
        <f t="shared" si="9"/>
        <v>25</v>
      </c>
      <c r="B29" s="35" t="s">
        <v>107</v>
      </c>
      <c r="C29" s="34" t="s">
        <v>26</v>
      </c>
      <c r="D29" s="100">
        <v>8.1999999999999993</v>
      </c>
      <c r="E29" s="47"/>
      <c r="F29" s="48">
        <f t="shared" ref="F29:F47" si="10">$F$6</f>
        <v>0</v>
      </c>
      <c r="G29" s="26">
        <f t="shared" ref="G29:G47" si="11">ROUND(E29*F29,2)</f>
        <v>0</v>
      </c>
      <c r="H29" s="26"/>
      <c r="I29" s="26"/>
      <c r="J29" s="26">
        <f t="shared" ref="J29:J47" si="12">SUM(G29:I29)</f>
        <v>0</v>
      </c>
      <c r="K29" s="26">
        <f t="shared" ref="K29:K47" si="13">ROUND(D29*E29,2)</f>
        <v>0</v>
      </c>
      <c r="L29" s="26">
        <f t="shared" ref="L29:L47" si="14">ROUND($D29*G29,2)</f>
        <v>0</v>
      </c>
      <c r="M29" s="26">
        <f t="shared" ref="M29:M47" si="15">ROUND($D29*H29,2)</f>
        <v>0</v>
      </c>
      <c r="N29" s="26">
        <f t="shared" ref="N29:N47" si="16">ROUND($D29*I29,2)</f>
        <v>0</v>
      </c>
      <c r="O29" s="26">
        <f t="shared" ref="O29:O47" si="17">SUM(L29:N29)</f>
        <v>0</v>
      </c>
    </row>
    <row r="30" spans="1:15" s="7" customFormat="1">
      <c r="A30" s="92">
        <f>A29+1</f>
        <v>26</v>
      </c>
      <c r="B30" s="93" t="s">
        <v>84</v>
      </c>
      <c r="C30" s="94"/>
      <c r="D30" s="95"/>
      <c r="E30" s="96"/>
      <c r="F30" s="96"/>
      <c r="G30" s="96"/>
      <c r="H30" s="96"/>
      <c r="I30" s="96"/>
      <c r="J30" s="96"/>
      <c r="K30" s="96"/>
      <c r="L30" s="96"/>
      <c r="M30" s="96"/>
      <c r="N30" s="96"/>
      <c r="O30" s="96"/>
    </row>
    <row r="31" spans="1:15" s="7" customFormat="1">
      <c r="A31" s="45">
        <f t="shared" si="9"/>
        <v>27</v>
      </c>
      <c r="B31" s="74" t="s">
        <v>43</v>
      </c>
      <c r="C31" s="34"/>
      <c r="D31" s="33"/>
      <c r="E31" s="47"/>
      <c r="F31" s="47"/>
      <c r="G31" s="47"/>
      <c r="H31" s="47"/>
      <c r="I31" s="47"/>
      <c r="J31" s="47"/>
      <c r="K31" s="47"/>
      <c r="L31" s="47"/>
      <c r="M31" s="47"/>
      <c r="N31" s="47"/>
      <c r="O31" s="47"/>
    </row>
    <row r="32" spans="1:15" s="7" customFormat="1" ht="41.4">
      <c r="A32" s="45">
        <f t="shared" si="9"/>
        <v>28</v>
      </c>
      <c r="B32" s="35" t="s">
        <v>92</v>
      </c>
      <c r="C32" s="34" t="s">
        <v>26</v>
      </c>
      <c r="D32" s="100">
        <v>34.200000000000003</v>
      </c>
      <c r="E32" s="47"/>
      <c r="F32" s="48">
        <f t="shared" si="10"/>
        <v>0</v>
      </c>
      <c r="G32" s="26">
        <f t="shared" si="11"/>
        <v>0</v>
      </c>
      <c r="H32" s="47"/>
      <c r="I32" s="47"/>
      <c r="J32" s="26">
        <f t="shared" si="12"/>
        <v>0</v>
      </c>
      <c r="K32" s="26">
        <f t="shared" si="13"/>
        <v>0</v>
      </c>
      <c r="L32" s="26">
        <f t="shared" si="14"/>
        <v>0</v>
      </c>
      <c r="M32" s="26">
        <f t="shared" si="15"/>
        <v>0</v>
      </c>
      <c r="N32" s="26">
        <f t="shared" si="16"/>
        <v>0</v>
      </c>
      <c r="O32" s="26">
        <f t="shared" si="17"/>
        <v>0</v>
      </c>
    </row>
    <row r="33" spans="1:15" s="7" customFormat="1" ht="16.95" customHeight="1">
      <c r="A33" s="45">
        <f>A32+1</f>
        <v>29</v>
      </c>
      <c r="B33" s="74" t="s">
        <v>80</v>
      </c>
      <c r="C33" s="34"/>
      <c r="D33" s="33"/>
      <c r="E33" s="47"/>
      <c r="F33" s="47"/>
      <c r="G33" s="47"/>
      <c r="H33" s="47"/>
      <c r="I33" s="47"/>
      <c r="J33" s="47"/>
      <c r="K33" s="47"/>
      <c r="L33" s="47"/>
      <c r="M33" s="47"/>
      <c r="N33" s="47"/>
      <c r="O33" s="47"/>
    </row>
    <row r="34" spans="1:15" s="7" customFormat="1" ht="27.6">
      <c r="A34" s="45">
        <f t="shared" si="9"/>
        <v>30</v>
      </c>
      <c r="B34" s="35" t="s">
        <v>108</v>
      </c>
      <c r="C34" s="34" t="s">
        <v>26</v>
      </c>
      <c r="D34" s="33">
        <v>21.3</v>
      </c>
      <c r="E34" s="47"/>
      <c r="F34" s="48">
        <f t="shared" si="10"/>
        <v>0</v>
      </c>
      <c r="G34" s="26">
        <f t="shared" si="11"/>
        <v>0</v>
      </c>
      <c r="H34" s="26"/>
      <c r="I34" s="26"/>
      <c r="J34" s="26">
        <f t="shared" si="12"/>
        <v>0</v>
      </c>
      <c r="K34" s="26">
        <f t="shared" si="13"/>
        <v>0</v>
      </c>
      <c r="L34" s="26">
        <f t="shared" si="14"/>
        <v>0</v>
      </c>
      <c r="M34" s="26">
        <f t="shared" si="15"/>
        <v>0</v>
      </c>
      <c r="N34" s="26">
        <f t="shared" si="16"/>
        <v>0</v>
      </c>
      <c r="O34" s="26">
        <f t="shared" si="17"/>
        <v>0</v>
      </c>
    </row>
    <row r="35" spans="1:15" s="7" customFormat="1" ht="13.2" customHeight="1">
      <c r="A35" s="45">
        <f t="shared" si="9"/>
        <v>31</v>
      </c>
      <c r="B35" s="74" t="s">
        <v>42</v>
      </c>
      <c r="C35" s="34"/>
      <c r="D35" s="33"/>
      <c r="E35" s="47"/>
      <c r="F35" s="47"/>
      <c r="G35" s="47"/>
      <c r="H35" s="47"/>
      <c r="I35" s="47"/>
      <c r="J35" s="47"/>
      <c r="K35" s="47"/>
      <c r="L35" s="47"/>
      <c r="M35" s="47"/>
      <c r="N35" s="47"/>
      <c r="O35" s="47"/>
    </row>
    <row r="36" spans="1:15" s="7" customFormat="1">
      <c r="A36" s="45">
        <f t="shared" si="9"/>
        <v>32</v>
      </c>
      <c r="B36" s="35" t="s">
        <v>107</v>
      </c>
      <c r="C36" s="34" t="s">
        <v>26</v>
      </c>
      <c r="D36" s="100">
        <v>21.3</v>
      </c>
      <c r="E36" s="47"/>
      <c r="F36" s="48">
        <f t="shared" si="10"/>
        <v>0</v>
      </c>
      <c r="G36" s="26">
        <f t="shared" si="11"/>
        <v>0</v>
      </c>
      <c r="H36" s="47"/>
      <c r="I36" s="47"/>
      <c r="J36" s="26">
        <f t="shared" si="12"/>
        <v>0</v>
      </c>
      <c r="K36" s="26">
        <f t="shared" si="13"/>
        <v>0</v>
      </c>
      <c r="L36" s="26">
        <f t="shared" si="14"/>
        <v>0</v>
      </c>
      <c r="M36" s="26">
        <f t="shared" si="15"/>
        <v>0</v>
      </c>
      <c r="N36" s="26">
        <f t="shared" si="16"/>
        <v>0</v>
      </c>
      <c r="O36" s="26">
        <f t="shared" si="17"/>
        <v>0</v>
      </c>
    </row>
    <row r="37" spans="1:15" s="7" customFormat="1">
      <c r="A37" s="92">
        <f>A36+1</f>
        <v>33</v>
      </c>
      <c r="B37" s="93" t="s">
        <v>85</v>
      </c>
      <c r="C37" s="94"/>
      <c r="D37" s="95"/>
      <c r="E37" s="96"/>
      <c r="F37" s="96"/>
      <c r="G37" s="96"/>
      <c r="H37" s="96"/>
      <c r="I37" s="96"/>
      <c r="J37" s="96"/>
      <c r="K37" s="96"/>
      <c r="L37" s="96"/>
      <c r="M37" s="96"/>
      <c r="N37" s="96"/>
      <c r="O37" s="96"/>
    </row>
    <row r="38" spans="1:15" s="7" customFormat="1">
      <c r="A38" s="45">
        <f t="shared" si="9"/>
        <v>34</v>
      </c>
      <c r="B38" s="74" t="s">
        <v>43</v>
      </c>
      <c r="C38" s="34"/>
      <c r="D38" s="33"/>
      <c r="E38" s="47"/>
      <c r="F38" s="47"/>
      <c r="G38" s="47"/>
      <c r="H38" s="47"/>
      <c r="I38" s="47"/>
      <c r="J38" s="47"/>
      <c r="K38" s="47"/>
      <c r="L38" s="47"/>
      <c r="M38" s="47"/>
      <c r="N38" s="47"/>
      <c r="O38" s="47"/>
    </row>
    <row r="39" spans="1:15" ht="41.4">
      <c r="A39" s="45">
        <f t="shared" si="9"/>
        <v>35</v>
      </c>
      <c r="B39" s="35" t="s">
        <v>94</v>
      </c>
      <c r="C39" s="34" t="s">
        <v>26</v>
      </c>
      <c r="D39" s="100">
        <v>37.5</v>
      </c>
      <c r="E39" s="101"/>
      <c r="F39" s="48">
        <f t="shared" si="10"/>
        <v>0</v>
      </c>
      <c r="G39" s="26">
        <f t="shared" si="11"/>
        <v>0</v>
      </c>
      <c r="H39" s="101"/>
      <c r="I39" s="101"/>
      <c r="J39" s="26">
        <f t="shared" si="12"/>
        <v>0</v>
      </c>
      <c r="K39" s="26">
        <f t="shared" si="13"/>
        <v>0</v>
      </c>
      <c r="L39" s="26">
        <f t="shared" si="14"/>
        <v>0</v>
      </c>
      <c r="M39" s="26">
        <f t="shared" si="15"/>
        <v>0</v>
      </c>
      <c r="N39" s="26">
        <f t="shared" si="16"/>
        <v>0</v>
      </c>
      <c r="O39" s="26">
        <f t="shared" si="17"/>
        <v>0</v>
      </c>
    </row>
    <row r="40" spans="1:15" s="7" customFormat="1" ht="16.95" customHeight="1">
      <c r="A40" s="45">
        <f t="shared" si="9"/>
        <v>36</v>
      </c>
      <c r="B40" s="74" t="s">
        <v>80</v>
      </c>
      <c r="C40" s="34"/>
      <c r="D40" s="33"/>
      <c r="E40" s="47"/>
      <c r="F40" s="47"/>
      <c r="G40" s="47"/>
      <c r="H40" s="47"/>
      <c r="I40" s="47"/>
      <c r="J40" s="47"/>
      <c r="K40" s="47"/>
      <c r="L40" s="47"/>
      <c r="M40" s="47"/>
      <c r="N40" s="47"/>
      <c r="O40" s="47"/>
    </row>
    <row r="41" spans="1:15" s="7" customFormat="1" ht="27.6">
      <c r="A41" s="45">
        <f t="shared" si="9"/>
        <v>37</v>
      </c>
      <c r="B41" s="35" t="s">
        <v>108</v>
      </c>
      <c r="C41" s="34" t="s">
        <v>26</v>
      </c>
      <c r="D41" s="33">
        <v>9.3000000000000007</v>
      </c>
      <c r="E41" s="47"/>
      <c r="F41" s="48">
        <f t="shared" si="10"/>
        <v>0</v>
      </c>
      <c r="G41" s="26">
        <f t="shared" si="11"/>
        <v>0</v>
      </c>
      <c r="H41" s="26"/>
      <c r="I41" s="26"/>
      <c r="J41" s="26">
        <f t="shared" si="12"/>
        <v>0</v>
      </c>
      <c r="K41" s="26">
        <f t="shared" si="13"/>
        <v>0</v>
      </c>
      <c r="L41" s="26">
        <f t="shared" si="14"/>
        <v>0</v>
      </c>
      <c r="M41" s="26">
        <f t="shared" si="15"/>
        <v>0</v>
      </c>
      <c r="N41" s="26">
        <f t="shared" si="16"/>
        <v>0</v>
      </c>
      <c r="O41" s="26">
        <f t="shared" si="17"/>
        <v>0</v>
      </c>
    </row>
    <row r="42" spans="1:15" s="7" customFormat="1">
      <c r="A42" s="45">
        <f t="shared" si="9"/>
        <v>38</v>
      </c>
      <c r="B42" s="74" t="s">
        <v>42</v>
      </c>
      <c r="C42" s="34"/>
      <c r="D42" s="33"/>
      <c r="E42" s="47"/>
      <c r="F42" s="47"/>
      <c r="G42" s="47"/>
      <c r="H42" s="47"/>
      <c r="I42" s="47"/>
      <c r="J42" s="47"/>
      <c r="K42" s="47"/>
      <c r="L42" s="47"/>
      <c r="M42" s="47"/>
      <c r="N42" s="47"/>
      <c r="O42" s="47"/>
    </row>
    <row r="43" spans="1:15" s="7" customFormat="1">
      <c r="A43" s="45">
        <f t="shared" si="9"/>
        <v>39</v>
      </c>
      <c r="B43" s="35" t="s">
        <v>107</v>
      </c>
      <c r="C43" s="34" t="s">
        <v>26</v>
      </c>
      <c r="D43" s="100">
        <v>9.3000000000000007</v>
      </c>
      <c r="E43" s="47"/>
      <c r="F43" s="48">
        <f t="shared" si="10"/>
        <v>0</v>
      </c>
      <c r="G43" s="26">
        <f t="shared" si="11"/>
        <v>0</v>
      </c>
      <c r="H43" s="47"/>
      <c r="I43" s="47"/>
      <c r="J43" s="26">
        <f t="shared" si="12"/>
        <v>0</v>
      </c>
      <c r="K43" s="26">
        <f t="shared" si="13"/>
        <v>0</v>
      </c>
      <c r="L43" s="26">
        <f t="shared" si="14"/>
        <v>0</v>
      </c>
      <c r="M43" s="26">
        <f t="shared" si="15"/>
        <v>0</v>
      </c>
      <c r="N43" s="26">
        <f t="shared" si="16"/>
        <v>0</v>
      </c>
      <c r="O43" s="26">
        <f t="shared" si="17"/>
        <v>0</v>
      </c>
    </row>
    <row r="44" spans="1:15" s="7" customFormat="1">
      <c r="A44" s="92">
        <f>A43+1</f>
        <v>40</v>
      </c>
      <c r="B44" s="93" t="s">
        <v>86</v>
      </c>
      <c r="C44" s="94"/>
      <c r="D44" s="95"/>
      <c r="E44" s="96"/>
      <c r="F44" s="96"/>
      <c r="G44" s="96"/>
      <c r="H44" s="96"/>
      <c r="I44" s="96"/>
      <c r="J44" s="96"/>
      <c r="K44" s="96"/>
      <c r="L44" s="96"/>
      <c r="M44" s="96"/>
      <c r="N44" s="96"/>
      <c r="O44" s="96"/>
    </row>
    <row r="45" spans="1:15" s="7" customFormat="1">
      <c r="A45" s="45">
        <f t="shared" si="9"/>
        <v>41</v>
      </c>
      <c r="B45" s="74" t="s">
        <v>43</v>
      </c>
      <c r="C45" s="34"/>
      <c r="D45" s="33"/>
      <c r="E45" s="47"/>
      <c r="F45" s="47"/>
      <c r="G45" s="47"/>
      <c r="H45" s="47"/>
      <c r="I45" s="47"/>
      <c r="J45" s="47"/>
      <c r="K45" s="47"/>
      <c r="L45" s="47"/>
      <c r="M45" s="47"/>
      <c r="N45" s="47"/>
      <c r="O45" s="47"/>
    </row>
    <row r="46" spans="1:15" s="7" customFormat="1" ht="45" customHeight="1">
      <c r="A46" s="45">
        <f t="shared" si="9"/>
        <v>42</v>
      </c>
      <c r="B46" s="35" t="s">
        <v>109</v>
      </c>
      <c r="C46" s="34" t="s">
        <v>33</v>
      </c>
      <c r="D46" s="33">
        <v>1</v>
      </c>
      <c r="E46" s="47"/>
      <c r="F46" s="48">
        <f t="shared" si="10"/>
        <v>0</v>
      </c>
      <c r="G46" s="26">
        <f t="shared" si="11"/>
        <v>0</v>
      </c>
      <c r="H46" s="26"/>
      <c r="I46" s="26"/>
      <c r="J46" s="26">
        <f t="shared" si="12"/>
        <v>0</v>
      </c>
      <c r="K46" s="26">
        <f t="shared" si="13"/>
        <v>0</v>
      </c>
      <c r="L46" s="26">
        <f t="shared" si="14"/>
        <v>0</v>
      </c>
      <c r="M46" s="26">
        <f t="shared" si="15"/>
        <v>0</v>
      </c>
      <c r="N46" s="26">
        <f t="shared" si="16"/>
        <v>0</v>
      </c>
      <c r="O46" s="26">
        <f t="shared" si="17"/>
        <v>0</v>
      </c>
    </row>
    <row r="47" spans="1:15" s="7" customFormat="1" ht="31.2" customHeight="1">
      <c r="A47" s="45">
        <f t="shared" si="9"/>
        <v>43</v>
      </c>
      <c r="B47" s="35" t="s">
        <v>110</v>
      </c>
      <c r="C47" s="34" t="s">
        <v>33</v>
      </c>
      <c r="D47" s="33">
        <v>1</v>
      </c>
      <c r="E47" s="47"/>
      <c r="F47" s="48">
        <f t="shared" si="10"/>
        <v>0</v>
      </c>
      <c r="G47" s="26">
        <f t="shared" si="11"/>
        <v>0</v>
      </c>
      <c r="H47" s="26"/>
      <c r="I47" s="26"/>
      <c r="J47" s="26">
        <f t="shared" si="12"/>
        <v>0</v>
      </c>
      <c r="K47" s="26">
        <f t="shared" si="13"/>
        <v>0</v>
      </c>
      <c r="L47" s="26">
        <f t="shared" si="14"/>
        <v>0</v>
      </c>
      <c r="M47" s="26">
        <f t="shared" si="15"/>
        <v>0</v>
      </c>
      <c r="N47" s="26">
        <f t="shared" si="16"/>
        <v>0</v>
      </c>
      <c r="O47" s="26">
        <f t="shared" si="17"/>
        <v>0</v>
      </c>
    </row>
    <row r="48" spans="1:15" s="7" customFormat="1">
      <c r="A48" s="92">
        <f>A47+1</f>
        <v>44</v>
      </c>
      <c r="B48" s="93" t="s">
        <v>93</v>
      </c>
      <c r="C48" s="94"/>
      <c r="D48" s="95"/>
      <c r="E48" s="96"/>
      <c r="F48" s="96"/>
      <c r="G48" s="96"/>
      <c r="H48" s="96"/>
      <c r="I48" s="96"/>
      <c r="J48" s="96"/>
      <c r="K48" s="96"/>
      <c r="L48" s="96"/>
      <c r="M48" s="96"/>
      <c r="N48" s="96"/>
      <c r="O48" s="96"/>
    </row>
    <row r="49" spans="1:15" s="7" customFormat="1">
      <c r="A49" s="45">
        <f t="shared" ref="A49:A51" si="18">A48+1</f>
        <v>45</v>
      </c>
      <c r="B49" s="35" t="s">
        <v>74</v>
      </c>
      <c r="C49" s="34" t="s">
        <v>26</v>
      </c>
      <c r="D49" s="33">
        <v>90</v>
      </c>
      <c r="E49" s="47"/>
      <c r="F49" s="48">
        <f t="shared" ref="F49:F51" si="19">$F$6</f>
        <v>0</v>
      </c>
      <c r="G49" s="26">
        <f t="shared" ref="G49:G51" si="20">ROUND(E49*F49,2)</f>
        <v>0</v>
      </c>
      <c r="H49" s="26"/>
      <c r="I49" s="26"/>
      <c r="J49" s="26">
        <f t="shared" ref="J49:J51" si="21">SUM(G49:I49)</f>
        <v>0</v>
      </c>
      <c r="K49" s="26">
        <f t="shared" ref="K49:K51" si="22">ROUND(D49*E49,2)</f>
        <v>0</v>
      </c>
      <c r="L49" s="26">
        <f t="shared" ref="L49:L51" si="23">ROUND($D49*G49,2)</f>
        <v>0</v>
      </c>
      <c r="M49" s="26">
        <f t="shared" ref="M49:M51" si="24">ROUND($D49*H49,2)</f>
        <v>0</v>
      </c>
      <c r="N49" s="26">
        <f t="shared" ref="N49:N51" si="25">ROUND($D49*I49,2)</f>
        <v>0</v>
      </c>
      <c r="O49" s="26">
        <f t="shared" ref="O49:O51" si="26">SUM(L49:N49)</f>
        <v>0</v>
      </c>
    </row>
    <row r="50" spans="1:15" s="7" customFormat="1">
      <c r="A50" s="45">
        <f t="shared" si="18"/>
        <v>46</v>
      </c>
      <c r="B50" s="35" t="s">
        <v>75</v>
      </c>
      <c r="C50" s="34" t="s">
        <v>26</v>
      </c>
      <c r="D50" s="33">
        <v>90</v>
      </c>
      <c r="E50" s="47"/>
      <c r="F50" s="48">
        <f t="shared" si="19"/>
        <v>0</v>
      </c>
      <c r="G50" s="26">
        <f t="shared" si="20"/>
        <v>0</v>
      </c>
      <c r="H50" s="26"/>
      <c r="I50" s="26"/>
      <c r="J50" s="26">
        <f t="shared" si="21"/>
        <v>0</v>
      </c>
      <c r="K50" s="26">
        <f t="shared" si="22"/>
        <v>0</v>
      </c>
      <c r="L50" s="26">
        <f t="shared" si="23"/>
        <v>0</v>
      </c>
      <c r="M50" s="26">
        <f t="shared" si="24"/>
        <v>0</v>
      </c>
      <c r="N50" s="26">
        <f t="shared" si="25"/>
        <v>0</v>
      </c>
      <c r="O50" s="26">
        <f t="shared" si="26"/>
        <v>0</v>
      </c>
    </row>
    <row r="51" spans="1:15" s="7" customFormat="1" ht="27.6">
      <c r="A51" s="45">
        <f t="shared" si="18"/>
        <v>47</v>
      </c>
      <c r="B51" s="35" t="s">
        <v>76</v>
      </c>
      <c r="C51" s="34" t="s">
        <v>26</v>
      </c>
      <c r="D51" s="33">
        <v>90</v>
      </c>
      <c r="E51" s="47"/>
      <c r="F51" s="48">
        <f t="shared" si="19"/>
        <v>0</v>
      </c>
      <c r="G51" s="26">
        <f t="shared" si="20"/>
        <v>0</v>
      </c>
      <c r="H51" s="26"/>
      <c r="I51" s="26"/>
      <c r="J51" s="26">
        <f t="shared" si="21"/>
        <v>0</v>
      </c>
      <c r="K51" s="26">
        <f t="shared" si="22"/>
        <v>0</v>
      </c>
      <c r="L51" s="26">
        <f t="shared" si="23"/>
        <v>0</v>
      </c>
      <c r="M51" s="26">
        <f t="shared" si="24"/>
        <v>0</v>
      </c>
      <c r="N51" s="26">
        <f t="shared" si="25"/>
        <v>0</v>
      </c>
      <c r="O51" s="26">
        <f t="shared" si="26"/>
        <v>0</v>
      </c>
    </row>
    <row r="52" spans="1:15">
      <c r="A52" s="162" t="s">
        <v>22</v>
      </c>
      <c r="B52" s="163"/>
      <c r="C52" s="163"/>
      <c r="D52" s="163"/>
      <c r="E52" s="163"/>
      <c r="F52" s="163"/>
      <c r="G52" s="163"/>
      <c r="H52" s="163"/>
      <c r="I52" s="163"/>
      <c r="J52" s="164"/>
      <c r="K52" s="50">
        <f>SUM(K$6:K51)</f>
        <v>0</v>
      </c>
      <c r="L52" s="50">
        <f>SUM(L$6:L51)</f>
        <v>0</v>
      </c>
      <c r="M52" s="50">
        <f>SUM(M$6:M51)</f>
        <v>0</v>
      </c>
      <c r="N52" s="50">
        <f>SUM(N$6:N51)</f>
        <v>0</v>
      </c>
      <c r="O52" s="50">
        <f>SUM(O$6:O51)</f>
        <v>0</v>
      </c>
    </row>
    <row r="54" spans="1:15" s="7" customFormat="1">
      <c r="A54" s="13" t="s">
        <v>44</v>
      </c>
      <c r="B54" s="11"/>
      <c r="C54" s="13"/>
      <c r="D54" s="11"/>
      <c r="E54" s="11"/>
      <c r="F54" s="11"/>
      <c r="G54" s="11"/>
      <c r="H54" s="11"/>
      <c r="I54" s="11"/>
    </row>
    <row r="57" spans="1:15">
      <c r="A57" s="8"/>
      <c r="C57" s="10"/>
      <c r="D57" s="64" t="s">
        <v>65</v>
      </c>
      <c r="E57" s="65" t="s">
        <v>67</v>
      </c>
      <c r="F57" s="7"/>
    </row>
    <row r="58" spans="1:15">
      <c r="B58" s="6"/>
      <c r="C58" s="10"/>
      <c r="D58" s="65"/>
      <c r="E58" s="65" t="s">
        <v>66</v>
      </c>
      <c r="F58" s="7"/>
    </row>
    <row r="59" spans="1:15">
      <c r="B59" s="6"/>
      <c r="C59" s="10"/>
      <c r="D59" s="65"/>
      <c r="E59" s="65" t="s">
        <v>68</v>
      </c>
      <c r="F59" s="7"/>
    </row>
    <row r="60" spans="1:15">
      <c r="C60" s="10"/>
      <c r="D60" s="66"/>
      <c r="E60" s="67" t="s">
        <v>69</v>
      </c>
      <c r="F60" s="7"/>
    </row>
    <row r="61" spans="1:15">
      <c r="C61" s="68"/>
      <c r="D61" s="68"/>
      <c r="E61" s="7"/>
    </row>
    <row r="64" spans="1:15">
      <c r="A64" s="108"/>
    </row>
    <row r="65" spans="1:1">
      <c r="A65" s="108"/>
    </row>
    <row r="66" spans="1:1">
      <c r="A66" s="104"/>
    </row>
    <row r="67" spans="1:1">
      <c r="A67" s="103"/>
    </row>
    <row r="68" spans="1:1">
      <c r="A68" s="108"/>
    </row>
    <row r="69" spans="1:1">
      <c r="A69" s="109"/>
    </row>
    <row r="70" spans="1:1">
      <c r="A70" s="109"/>
    </row>
    <row r="71" spans="1:1">
      <c r="A71" s="109"/>
    </row>
    <row r="72" spans="1:1">
      <c r="A72" s="109"/>
    </row>
    <row r="73" spans="1:1">
      <c r="A73" s="109"/>
    </row>
    <row r="74" spans="1:1">
      <c r="A74" s="109"/>
    </row>
    <row r="75" spans="1:1">
      <c r="A75" s="109"/>
    </row>
    <row r="76" spans="1:1">
      <c r="A76" s="109"/>
    </row>
    <row r="77" spans="1:1">
      <c r="A77" s="109"/>
    </row>
    <row r="78" spans="1:1">
      <c r="A78" s="109"/>
    </row>
    <row r="79" spans="1:1">
      <c r="A79" s="109"/>
    </row>
    <row r="80" spans="1:1">
      <c r="A80" s="109"/>
    </row>
    <row r="81" spans="1:1">
      <c r="A81" s="109"/>
    </row>
    <row r="82" spans="1:1">
      <c r="A82" s="109"/>
    </row>
    <row r="83" spans="1:1">
      <c r="A83" s="109"/>
    </row>
    <row r="84" spans="1:1">
      <c r="A84" s="109"/>
    </row>
    <row r="85" spans="1:1">
      <c r="A85" s="109"/>
    </row>
    <row r="86" spans="1:1">
      <c r="A86" s="109"/>
    </row>
    <row r="87" spans="1:1">
      <c r="A87" s="109"/>
    </row>
    <row r="88" spans="1:1">
      <c r="A88" s="109"/>
    </row>
    <row r="89" spans="1:1">
      <c r="A89" s="109"/>
    </row>
    <row r="90" spans="1:1">
      <c r="A90" s="109"/>
    </row>
    <row r="91" spans="1:1">
      <c r="A91" s="109"/>
    </row>
    <row r="92" spans="1:1">
      <c r="A92" s="109"/>
    </row>
    <row r="93" spans="1:1">
      <c r="A93" s="109"/>
    </row>
    <row r="94" spans="1:1">
      <c r="A94" s="109"/>
    </row>
    <row r="95" spans="1:1">
      <c r="A95" s="109"/>
    </row>
    <row r="96" spans="1:1">
      <c r="A96" s="109"/>
    </row>
    <row r="97" spans="1:1">
      <c r="A97" s="109"/>
    </row>
    <row r="98" spans="1:1">
      <c r="A98" s="109"/>
    </row>
    <row r="99" spans="1:1">
      <c r="A99" s="109"/>
    </row>
    <row r="100" spans="1:1">
      <c r="A100" s="109"/>
    </row>
  </sheetData>
  <autoFilter ref="A4:WUY52" xr:uid="{00000000-0001-0000-0500-000000000000}"/>
  <mergeCells count="7">
    <mergeCell ref="K3:O3"/>
    <mergeCell ref="A52:J52"/>
    <mergeCell ref="A3:A4"/>
    <mergeCell ref="B3:B4"/>
    <mergeCell ref="C3:C4"/>
    <mergeCell ref="D3:D4"/>
    <mergeCell ref="E3:J3"/>
  </mergeCells>
  <phoneticPr fontId="42" type="noConversion"/>
  <pageMargins left="0" right="0" top="0" bottom="0" header="0.31496062992125984" footer="0.31496062992125984"/>
  <pageSetup paperSize="9"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zoomScale="130" zoomScaleNormal="130" workbookViewId="0">
      <selection activeCell="H11" sqref="H11"/>
    </sheetView>
  </sheetViews>
  <sheetFormatPr defaultColWidth="9.21875" defaultRowHeight="13.8"/>
  <cols>
    <col min="1" max="1" width="5.44140625" style="8" customWidth="1"/>
    <col min="2" max="2" width="45" style="9" customWidth="1"/>
    <col min="3" max="3" width="6.5546875" style="10" customWidth="1"/>
    <col min="4" max="4" width="9.77734375" style="10" customWidth="1"/>
    <col min="5" max="6" width="7.77734375" style="10" customWidth="1"/>
    <col min="7" max="8" width="9.5546875" style="10" customWidth="1"/>
    <col min="9" max="9" width="8.77734375" style="10" customWidth="1"/>
    <col min="10" max="10" width="9.5546875" style="10" customWidth="1"/>
    <col min="11" max="11" width="11.21875" style="10" customWidth="1"/>
    <col min="12" max="12" width="10.5546875" style="10" customWidth="1"/>
    <col min="13" max="13" width="11.77734375" style="10" customWidth="1"/>
    <col min="14" max="14" width="10.77734375" style="10" customWidth="1"/>
    <col min="15" max="15" width="11.44140625" style="10" customWidth="1"/>
    <col min="16" max="238" width="9.21875" style="6"/>
    <col min="239" max="239" width="5.44140625" style="6" customWidth="1"/>
    <col min="240" max="240" width="35.21875" style="6" customWidth="1"/>
    <col min="241" max="241" width="6.5546875" style="6" customWidth="1"/>
    <col min="242" max="242" width="8" style="6" customWidth="1"/>
    <col min="243" max="243" width="7.77734375" style="6" customWidth="1"/>
    <col min="244" max="244" width="4.77734375" style="6" customWidth="1"/>
    <col min="245" max="245" width="7.21875" style="6" customWidth="1"/>
    <col min="246" max="246" width="8" style="6" customWidth="1"/>
    <col min="247" max="247" width="6.21875" style="6" customWidth="1"/>
    <col min="248" max="248" width="9" style="6" customWidth="1"/>
    <col min="249" max="249" width="11.21875" style="6" customWidth="1"/>
    <col min="250" max="250" width="10.21875" style="6" customWidth="1"/>
    <col min="251" max="251" width="11.5546875" style="6" customWidth="1"/>
    <col min="252" max="252" width="9.44140625" style="6" customWidth="1"/>
    <col min="253" max="253" width="11.44140625" style="6" customWidth="1"/>
    <col min="254" max="494" width="9.21875" style="6"/>
    <col min="495" max="495" width="5.44140625" style="6" customWidth="1"/>
    <col min="496" max="496" width="35.21875" style="6" customWidth="1"/>
    <col min="497" max="497" width="6.5546875" style="6" customWidth="1"/>
    <col min="498" max="498" width="8" style="6" customWidth="1"/>
    <col min="499" max="499" width="7.77734375" style="6" customWidth="1"/>
    <col min="500" max="500" width="4.77734375" style="6" customWidth="1"/>
    <col min="501" max="501" width="7.21875" style="6" customWidth="1"/>
    <col min="502" max="502" width="8" style="6" customWidth="1"/>
    <col min="503" max="503" width="6.21875" style="6" customWidth="1"/>
    <col min="504" max="504" width="9" style="6" customWidth="1"/>
    <col min="505" max="505" width="11.21875" style="6" customWidth="1"/>
    <col min="506" max="506" width="10.21875" style="6" customWidth="1"/>
    <col min="507" max="507" width="11.5546875" style="6" customWidth="1"/>
    <col min="508" max="508" width="9.44140625" style="6" customWidth="1"/>
    <col min="509" max="509" width="11.44140625" style="6" customWidth="1"/>
    <col min="510" max="750" width="9.21875" style="6"/>
    <col min="751" max="751" width="5.44140625" style="6" customWidth="1"/>
    <col min="752" max="752" width="35.21875" style="6" customWidth="1"/>
    <col min="753" max="753" width="6.5546875" style="6" customWidth="1"/>
    <col min="754" max="754" width="8" style="6" customWidth="1"/>
    <col min="755" max="755" width="7.77734375" style="6" customWidth="1"/>
    <col min="756" max="756" width="4.77734375" style="6" customWidth="1"/>
    <col min="757" max="757" width="7.21875" style="6" customWidth="1"/>
    <col min="758" max="758" width="8" style="6" customWidth="1"/>
    <col min="759" max="759" width="6.21875" style="6" customWidth="1"/>
    <col min="760" max="760" width="9" style="6" customWidth="1"/>
    <col min="761" max="761" width="11.21875" style="6" customWidth="1"/>
    <col min="762" max="762" width="10.21875" style="6" customWidth="1"/>
    <col min="763" max="763" width="11.5546875" style="6" customWidth="1"/>
    <col min="764" max="764" width="9.44140625" style="6" customWidth="1"/>
    <col min="765" max="765" width="11.44140625" style="6" customWidth="1"/>
    <col min="766" max="1006" width="9.21875" style="6"/>
    <col min="1007" max="1007" width="5.44140625" style="6" customWidth="1"/>
    <col min="1008" max="1008" width="35.21875" style="6" customWidth="1"/>
    <col min="1009" max="1009" width="6.5546875" style="6" customWidth="1"/>
    <col min="1010" max="1010" width="8" style="6" customWidth="1"/>
    <col min="1011" max="1011" width="7.77734375" style="6" customWidth="1"/>
    <col min="1012" max="1012" width="4.77734375" style="6" customWidth="1"/>
    <col min="1013" max="1013" width="7.21875" style="6" customWidth="1"/>
    <col min="1014" max="1014" width="8" style="6" customWidth="1"/>
    <col min="1015" max="1015" width="6.21875" style="6" customWidth="1"/>
    <col min="1016" max="1016" width="9" style="6" customWidth="1"/>
    <col min="1017" max="1017" width="11.21875" style="6" customWidth="1"/>
    <col min="1018" max="1018" width="10.21875" style="6" customWidth="1"/>
    <col min="1019" max="1019" width="11.5546875" style="6" customWidth="1"/>
    <col min="1020" max="1020" width="9.44140625" style="6" customWidth="1"/>
    <col min="1021" max="1021" width="11.44140625" style="6" customWidth="1"/>
    <col min="1022" max="1262" width="9.21875" style="6"/>
    <col min="1263" max="1263" width="5.44140625" style="6" customWidth="1"/>
    <col min="1264" max="1264" width="35.21875" style="6" customWidth="1"/>
    <col min="1265" max="1265" width="6.5546875" style="6" customWidth="1"/>
    <col min="1266" max="1266" width="8" style="6" customWidth="1"/>
    <col min="1267" max="1267" width="7.77734375" style="6" customWidth="1"/>
    <col min="1268" max="1268" width="4.77734375" style="6" customWidth="1"/>
    <col min="1269" max="1269" width="7.21875" style="6" customWidth="1"/>
    <col min="1270" max="1270" width="8" style="6" customWidth="1"/>
    <col min="1271" max="1271" width="6.21875" style="6" customWidth="1"/>
    <col min="1272" max="1272" width="9" style="6" customWidth="1"/>
    <col min="1273" max="1273" width="11.21875" style="6" customWidth="1"/>
    <col min="1274" max="1274" width="10.21875" style="6" customWidth="1"/>
    <col min="1275" max="1275" width="11.5546875" style="6" customWidth="1"/>
    <col min="1276" max="1276" width="9.44140625" style="6" customWidth="1"/>
    <col min="1277" max="1277" width="11.44140625" style="6" customWidth="1"/>
    <col min="1278" max="1518" width="9.21875" style="6"/>
    <col min="1519" max="1519" width="5.44140625" style="6" customWidth="1"/>
    <col min="1520" max="1520" width="35.21875" style="6" customWidth="1"/>
    <col min="1521" max="1521" width="6.5546875" style="6" customWidth="1"/>
    <col min="1522" max="1522" width="8" style="6" customWidth="1"/>
    <col min="1523" max="1523" width="7.77734375" style="6" customWidth="1"/>
    <col min="1524" max="1524" width="4.77734375" style="6" customWidth="1"/>
    <col min="1525" max="1525" width="7.21875" style="6" customWidth="1"/>
    <col min="1526" max="1526" width="8" style="6" customWidth="1"/>
    <col min="1527" max="1527" width="6.21875" style="6" customWidth="1"/>
    <col min="1528" max="1528" width="9" style="6" customWidth="1"/>
    <col min="1529" max="1529" width="11.21875" style="6" customWidth="1"/>
    <col min="1530" max="1530" width="10.21875" style="6" customWidth="1"/>
    <col min="1531" max="1531" width="11.5546875" style="6" customWidth="1"/>
    <col min="1532" max="1532" width="9.44140625" style="6" customWidth="1"/>
    <col min="1533" max="1533" width="11.44140625" style="6" customWidth="1"/>
    <col min="1534" max="1774" width="9.21875" style="6"/>
    <col min="1775" max="1775" width="5.44140625" style="6" customWidth="1"/>
    <col min="1776" max="1776" width="35.21875" style="6" customWidth="1"/>
    <col min="1777" max="1777" width="6.5546875" style="6" customWidth="1"/>
    <col min="1778" max="1778" width="8" style="6" customWidth="1"/>
    <col min="1779" max="1779" width="7.77734375" style="6" customWidth="1"/>
    <col min="1780" max="1780" width="4.77734375" style="6" customWidth="1"/>
    <col min="1781" max="1781" width="7.21875" style="6" customWidth="1"/>
    <col min="1782" max="1782" width="8" style="6" customWidth="1"/>
    <col min="1783" max="1783" width="6.21875" style="6" customWidth="1"/>
    <col min="1784" max="1784" width="9" style="6" customWidth="1"/>
    <col min="1785" max="1785" width="11.21875" style="6" customWidth="1"/>
    <col min="1786" max="1786" width="10.21875" style="6" customWidth="1"/>
    <col min="1787" max="1787" width="11.5546875" style="6" customWidth="1"/>
    <col min="1788" max="1788" width="9.44140625" style="6" customWidth="1"/>
    <col min="1789" max="1789" width="11.44140625" style="6" customWidth="1"/>
    <col min="1790" max="2030" width="9.21875" style="6"/>
    <col min="2031" max="2031" width="5.44140625" style="6" customWidth="1"/>
    <col min="2032" max="2032" width="35.21875" style="6" customWidth="1"/>
    <col min="2033" max="2033" width="6.5546875" style="6" customWidth="1"/>
    <col min="2034" max="2034" width="8" style="6" customWidth="1"/>
    <col min="2035" max="2035" width="7.77734375" style="6" customWidth="1"/>
    <col min="2036" max="2036" width="4.77734375" style="6" customWidth="1"/>
    <col min="2037" max="2037" width="7.21875" style="6" customWidth="1"/>
    <col min="2038" max="2038" width="8" style="6" customWidth="1"/>
    <col min="2039" max="2039" width="6.21875" style="6" customWidth="1"/>
    <col min="2040" max="2040" width="9" style="6" customWidth="1"/>
    <col min="2041" max="2041" width="11.21875" style="6" customWidth="1"/>
    <col min="2042" max="2042" width="10.21875" style="6" customWidth="1"/>
    <col min="2043" max="2043" width="11.5546875" style="6" customWidth="1"/>
    <col min="2044" max="2044" width="9.44140625" style="6" customWidth="1"/>
    <col min="2045" max="2045" width="11.44140625" style="6" customWidth="1"/>
    <col min="2046" max="2286" width="9.21875" style="6"/>
    <col min="2287" max="2287" width="5.44140625" style="6" customWidth="1"/>
    <col min="2288" max="2288" width="35.21875" style="6" customWidth="1"/>
    <col min="2289" max="2289" width="6.5546875" style="6" customWidth="1"/>
    <col min="2290" max="2290" width="8" style="6" customWidth="1"/>
    <col min="2291" max="2291" width="7.77734375" style="6" customWidth="1"/>
    <col min="2292" max="2292" width="4.77734375" style="6" customWidth="1"/>
    <col min="2293" max="2293" width="7.21875" style="6" customWidth="1"/>
    <col min="2294" max="2294" width="8" style="6" customWidth="1"/>
    <col min="2295" max="2295" width="6.21875" style="6" customWidth="1"/>
    <col min="2296" max="2296" width="9" style="6" customWidth="1"/>
    <col min="2297" max="2297" width="11.21875" style="6" customWidth="1"/>
    <col min="2298" max="2298" width="10.21875" style="6" customWidth="1"/>
    <col min="2299" max="2299" width="11.5546875" style="6" customWidth="1"/>
    <col min="2300" max="2300" width="9.44140625" style="6" customWidth="1"/>
    <col min="2301" max="2301" width="11.44140625" style="6" customWidth="1"/>
    <col min="2302" max="2542" width="9.21875" style="6"/>
    <col min="2543" max="2543" width="5.44140625" style="6" customWidth="1"/>
    <col min="2544" max="2544" width="35.21875" style="6" customWidth="1"/>
    <col min="2545" max="2545" width="6.5546875" style="6" customWidth="1"/>
    <col min="2546" max="2546" width="8" style="6" customWidth="1"/>
    <col min="2547" max="2547" width="7.77734375" style="6" customWidth="1"/>
    <col min="2548" max="2548" width="4.77734375" style="6" customWidth="1"/>
    <col min="2549" max="2549" width="7.21875" style="6" customWidth="1"/>
    <col min="2550" max="2550" width="8" style="6" customWidth="1"/>
    <col min="2551" max="2551" width="6.21875" style="6" customWidth="1"/>
    <col min="2552" max="2552" width="9" style="6" customWidth="1"/>
    <col min="2553" max="2553" width="11.21875" style="6" customWidth="1"/>
    <col min="2554" max="2554" width="10.21875" style="6" customWidth="1"/>
    <col min="2555" max="2555" width="11.5546875" style="6" customWidth="1"/>
    <col min="2556" max="2556" width="9.44140625" style="6" customWidth="1"/>
    <col min="2557" max="2557" width="11.44140625" style="6" customWidth="1"/>
    <col min="2558" max="2798" width="9.21875" style="6"/>
    <col min="2799" max="2799" width="5.44140625" style="6" customWidth="1"/>
    <col min="2800" max="2800" width="35.21875" style="6" customWidth="1"/>
    <col min="2801" max="2801" width="6.5546875" style="6" customWidth="1"/>
    <col min="2802" max="2802" width="8" style="6" customWidth="1"/>
    <col min="2803" max="2803" width="7.77734375" style="6" customWidth="1"/>
    <col min="2804" max="2804" width="4.77734375" style="6" customWidth="1"/>
    <col min="2805" max="2805" width="7.21875" style="6" customWidth="1"/>
    <col min="2806" max="2806" width="8" style="6" customWidth="1"/>
    <col min="2807" max="2807" width="6.21875" style="6" customWidth="1"/>
    <col min="2808" max="2808" width="9" style="6" customWidth="1"/>
    <col min="2809" max="2809" width="11.21875" style="6" customWidth="1"/>
    <col min="2810" max="2810" width="10.21875" style="6" customWidth="1"/>
    <col min="2811" max="2811" width="11.5546875" style="6" customWidth="1"/>
    <col min="2812" max="2812" width="9.44140625" style="6" customWidth="1"/>
    <col min="2813" max="2813" width="11.44140625" style="6" customWidth="1"/>
    <col min="2814" max="3054" width="9.21875" style="6"/>
    <col min="3055" max="3055" width="5.44140625" style="6" customWidth="1"/>
    <col min="3056" max="3056" width="35.21875" style="6" customWidth="1"/>
    <col min="3057" max="3057" width="6.5546875" style="6" customWidth="1"/>
    <col min="3058" max="3058" width="8" style="6" customWidth="1"/>
    <col min="3059" max="3059" width="7.77734375" style="6" customWidth="1"/>
    <col min="3060" max="3060" width="4.77734375" style="6" customWidth="1"/>
    <col min="3061" max="3061" width="7.21875" style="6" customWidth="1"/>
    <col min="3062" max="3062" width="8" style="6" customWidth="1"/>
    <col min="3063" max="3063" width="6.21875" style="6" customWidth="1"/>
    <col min="3064" max="3064" width="9" style="6" customWidth="1"/>
    <col min="3065" max="3065" width="11.21875" style="6" customWidth="1"/>
    <col min="3066" max="3066" width="10.21875" style="6" customWidth="1"/>
    <col min="3067" max="3067" width="11.5546875" style="6" customWidth="1"/>
    <col min="3068" max="3068" width="9.44140625" style="6" customWidth="1"/>
    <col min="3069" max="3069" width="11.44140625" style="6" customWidth="1"/>
    <col min="3070" max="3310" width="9.21875" style="6"/>
    <col min="3311" max="3311" width="5.44140625" style="6" customWidth="1"/>
    <col min="3312" max="3312" width="35.21875" style="6" customWidth="1"/>
    <col min="3313" max="3313" width="6.5546875" style="6" customWidth="1"/>
    <col min="3314" max="3314" width="8" style="6" customWidth="1"/>
    <col min="3315" max="3315" width="7.77734375" style="6" customWidth="1"/>
    <col min="3316" max="3316" width="4.77734375" style="6" customWidth="1"/>
    <col min="3317" max="3317" width="7.21875" style="6" customWidth="1"/>
    <col min="3318" max="3318" width="8" style="6" customWidth="1"/>
    <col min="3319" max="3319" width="6.21875" style="6" customWidth="1"/>
    <col min="3320" max="3320" width="9" style="6" customWidth="1"/>
    <col min="3321" max="3321" width="11.21875" style="6" customWidth="1"/>
    <col min="3322" max="3322" width="10.21875" style="6" customWidth="1"/>
    <col min="3323" max="3323" width="11.5546875" style="6" customWidth="1"/>
    <col min="3324" max="3324" width="9.44140625" style="6" customWidth="1"/>
    <col min="3325" max="3325" width="11.44140625" style="6" customWidth="1"/>
    <col min="3326" max="3566" width="9.21875" style="6"/>
    <col min="3567" max="3567" width="5.44140625" style="6" customWidth="1"/>
    <col min="3568" max="3568" width="35.21875" style="6" customWidth="1"/>
    <col min="3569" max="3569" width="6.5546875" style="6" customWidth="1"/>
    <col min="3570" max="3570" width="8" style="6" customWidth="1"/>
    <col min="3571" max="3571" width="7.77734375" style="6" customWidth="1"/>
    <col min="3572" max="3572" width="4.77734375" style="6" customWidth="1"/>
    <col min="3573" max="3573" width="7.21875" style="6" customWidth="1"/>
    <col min="3574" max="3574" width="8" style="6" customWidth="1"/>
    <col min="3575" max="3575" width="6.21875" style="6" customWidth="1"/>
    <col min="3576" max="3576" width="9" style="6" customWidth="1"/>
    <col min="3577" max="3577" width="11.21875" style="6" customWidth="1"/>
    <col min="3578" max="3578" width="10.21875" style="6" customWidth="1"/>
    <col min="3579" max="3579" width="11.5546875" style="6" customWidth="1"/>
    <col min="3580" max="3580" width="9.44140625" style="6" customWidth="1"/>
    <col min="3581" max="3581" width="11.44140625" style="6" customWidth="1"/>
    <col min="3582" max="3822" width="9.21875" style="6"/>
    <col min="3823" max="3823" width="5.44140625" style="6" customWidth="1"/>
    <col min="3824" max="3824" width="35.21875" style="6" customWidth="1"/>
    <col min="3825" max="3825" width="6.5546875" style="6" customWidth="1"/>
    <col min="3826" max="3826" width="8" style="6" customWidth="1"/>
    <col min="3827" max="3827" width="7.77734375" style="6" customWidth="1"/>
    <col min="3828" max="3828" width="4.77734375" style="6" customWidth="1"/>
    <col min="3829" max="3829" width="7.21875" style="6" customWidth="1"/>
    <col min="3830" max="3830" width="8" style="6" customWidth="1"/>
    <col min="3831" max="3831" width="6.21875" style="6" customWidth="1"/>
    <col min="3832" max="3832" width="9" style="6" customWidth="1"/>
    <col min="3833" max="3833" width="11.21875" style="6" customWidth="1"/>
    <col min="3834" max="3834" width="10.21875" style="6" customWidth="1"/>
    <col min="3835" max="3835" width="11.5546875" style="6" customWidth="1"/>
    <col min="3836" max="3836" width="9.44140625" style="6" customWidth="1"/>
    <col min="3837" max="3837" width="11.44140625" style="6" customWidth="1"/>
    <col min="3838" max="4078" width="9.21875" style="6"/>
    <col min="4079" max="4079" width="5.44140625" style="6" customWidth="1"/>
    <col min="4080" max="4080" width="35.21875" style="6" customWidth="1"/>
    <col min="4081" max="4081" width="6.5546875" style="6" customWidth="1"/>
    <col min="4082" max="4082" width="8" style="6" customWidth="1"/>
    <col min="4083" max="4083" width="7.77734375" style="6" customWidth="1"/>
    <col min="4084" max="4084" width="4.77734375" style="6" customWidth="1"/>
    <col min="4085" max="4085" width="7.21875" style="6" customWidth="1"/>
    <col min="4086" max="4086" width="8" style="6" customWidth="1"/>
    <col min="4087" max="4087" width="6.21875" style="6" customWidth="1"/>
    <col min="4088" max="4088" width="9" style="6" customWidth="1"/>
    <col min="4089" max="4089" width="11.21875" style="6" customWidth="1"/>
    <col min="4090" max="4090" width="10.21875" style="6" customWidth="1"/>
    <col min="4091" max="4091" width="11.5546875" style="6" customWidth="1"/>
    <col min="4092" max="4092" width="9.44140625" style="6" customWidth="1"/>
    <col min="4093" max="4093" width="11.44140625" style="6" customWidth="1"/>
    <col min="4094" max="4334" width="9.21875" style="6"/>
    <col min="4335" max="4335" width="5.44140625" style="6" customWidth="1"/>
    <col min="4336" max="4336" width="35.21875" style="6" customWidth="1"/>
    <col min="4337" max="4337" width="6.5546875" style="6" customWidth="1"/>
    <col min="4338" max="4338" width="8" style="6" customWidth="1"/>
    <col min="4339" max="4339" width="7.77734375" style="6" customWidth="1"/>
    <col min="4340" max="4340" width="4.77734375" style="6" customWidth="1"/>
    <col min="4341" max="4341" width="7.21875" style="6" customWidth="1"/>
    <col min="4342" max="4342" width="8" style="6" customWidth="1"/>
    <col min="4343" max="4343" width="6.21875" style="6" customWidth="1"/>
    <col min="4344" max="4344" width="9" style="6" customWidth="1"/>
    <col min="4345" max="4345" width="11.21875" style="6" customWidth="1"/>
    <col min="4346" max="4346" width="10.21875" style="6" customWidth="1"/>
    <col min="4347" max="4347" width="11.5546875" style="6" customWidth="1"/>
    <col min="4348" max="4348" width="9.44140625" style="6" customWidth="1"/>
    <col min="4349" max="4349" width="11.44140625" style="6" customWidth="1"/>
    <col min="4350" max="4590" width="9.21875" style="6"/>
    <col min="4591" max="4591" width="5.44140625" style="6" customWidth="1"/>
    <col min="4592" max="4592" width="35.21875" style="6" customWidth="1"/>
    <col min="4593" max="4593" width="6.5546875" style="6" customWidth="1"/>
    <col min="4594" max="4594" width="8" style="6" customWidth="1"/>
    <col min="4595" max="4595" width="7.77734375" style="6" customWidth="1"/>
    <col min="4596" max="4596" width="4.77734375" style="6" customWidth="1"/>
    <col min="4597" max="4597" width="7.21875" style="6" customWidth="1"/>
    <col min="4598" max="4598" width="8" style="6" customWidth="1"/>
    <col min="4599" max="4599" width="6.21875" style="6" customWidth="1"/>
    <col min="4600" max="4600" width="9" style="6" customWidth="1"/>
    <col min="4601" max="4601" width="11.21875" style="6" customWidth="1"/>
    <col min="4602" max="4602" width="10.21875" style="6" customWidth="1"/>
    <col min="4603" max="4603" width="11.5546875" style="6" customWidth="1"/>
    <col min="4604" max="4604" width="9.44140625" style="6" customWidth="1"/>
    <col min="4605" max="4605" width="11.44140625" style="6" customWidth="1"/>
    <col min="4606" max="4846" width="9.21875" style="6"/>
    <col min="4847" max="4847" width="5.44140625" style="6" customWidth="1"/>
    <col min="4848" max="4848" width="35.21875" style="6" customWidth="1"/>
    <col min="4849" max="4849" width="6.5546875" style="6" customWidth="1"/>
    <col min="4850" max="4850" width="8" style="6" customWidth="1"/>
    <col min="4851" max="4851" width="7.77734375" style="6" customWidth="1"/>
    <col min="4852" max="4852" width="4.77734375" style="6" customWidth="1"/>
    <col min="4853" max="4853" width="7.21875" style="6" customWidth="1"/>
    <col min="4854" max="4854" width="8" style="6" customWidth="1"/>
    <col min="4855" max="4855" width="6.21875" style="6" customWidth="1"/>
    <col min="4856" max="4856" width="9" style="6" customWidth="1"/>
    <col min="4857" max="4857" width="11.21875" style="6" customWidth="1"/>
    <col min="4858" max="4858" width="10.21875" style="6" customWidth="1"/>
    <col min="4859" max="4859" width="11.5546875" style="6" customWidth="1"/>
    <col min="4860" max="4860" width="9.44140625" style="6" customWidth="1"/>
    <col min="4861" max="4861" width="11.44140625" style="6" customWidth="1"/>
    <col min="4862" max="5102" width="9.21875" style="6"/>
    <col min="5103" max="5103" width="5.44140625" style="6" customWidth="1"/>
    <col min="5104" max="5104" width="35.21875" style="6" customWidth="1"/>
    <col min="5105" max="5105" width="6.5546875" style="6" customWidth="1"/>
    <col min="5106" max="5106" width="8" style="6" customWidth="1"/>
    <col min="5107" max="5107" width="7.77734375" style="6" customWidth="1"/>
    <col min="5108" max="5108" width="4.77734375" style="6" customWidth="1"/>
    <col min="5109" max="5109" width="7.21875" style="6" customWidth="1"/>
    <col min="5110" max="5110" width="8" style="6" customWidth="1"/>
    <col min="5111" max="5111" width="6.21875" style="6" customWidth="1"/>
    <col min="5112" max="5112" width="9" style="6" customWidth="1"/>
    <col min="5113" max="5113" width="11.21875" style="6" customWidth="1"/>
    <col min="5114" max="5114" width="10.21875" style="6" customWidth="1"/>
    <col min="5115" max="5115" width="11.5546875" style="6" customWidth="1"/>
    <col min="5116" max="5116" width="9.44140625" style="6" customWidth="1"/>
    <col min="5117" max="5117" width="11.44140625" style="6" customWidth="1"/>
    <col min="5118" max="5358" width="9.21875" style="6"/>
    <col min="5359" max="5359" width="5.44140625" style="6" customWidth="1"/>
    <col min="5360" max="5360" width="35.21875" style="6" customWidth="1"/>
    <col min="5361" max="5361" width="6.5546875" style="6" customWidth="1"/>
    <col min="5362" max="5362" width="8" style="6" customWidth="1"/>
    <col min="5363" max="5363" width="7.77734375" style="6" customWidth="1"/>
    <col min="5364" max="5364" width="4.77734375" style="6" customWidth="1"/>
    <col min="5365" max="5365" width="7.21875" style="6" customWidth="1"/>
    <col min="5366" max="5366" width="8" style="6" customWidth="1"/>
    <col min="5367" max="5367" width="6.21875" style="6" customWidth="1"/>
    <col min="5368" max="5368" width="9" style="6" customWidth="1"/>
    <col min="5369" max="5369" width="11.21875" style="6" customWidth="1"/>
    <col min="5370" max="5370" width="10.21875" style="6" customWidth="1"/>
    <col min="5371" max="5371" width="11.5546875" style="6" customWidth="1"/>
    <col min="5372" max="5372" width="9.44140625" style="6" customWidth="1"/>
    <col min="5373" max="5373" width="11.44140625" style="6" customWidth="1"/>
    <col min="5374" max="5614" width="9.21875" style="6"/>
    <col min="5615" max="5615" width="5.44140625" style="6" customWidth="1"/>
    <col min="5616" max="5616" width="35.21875" style="6" customWidth="1"/>
    <col min="5617" max="5617" width="6.5546875" style="6" customWidth="1"/>
    <col min="5618" max="5618" width="8" style="6" customWidth="1"/>
    <col min="5619" max="5619" width="7.77734375" style="6" customWidth="1"/>
    <col min="5620" max="5620" width="4.77734375" style="6" customWidth="1"/>
    <col min="5621" max="5621" width="7.21875" style="6" customWidth="1"/>
    <col min="5622" max="5622" width="8" style="6" customWidth="1"/>
    <col min="5623" max="5623" width="6.21875" style="6" customWidth="1"/>
    <col min="5624" max="5624" width="9" style="6" customWidth="1"/>
    <col min="5625" max="5625" width="11.21875" style="6" customWidth="1"/>
    <col min="5626" max="5626" width="10.21875" style="6" customWidth="1"/>
    <col min="5627" max="5627" width="11.5546875" style="6" customWidth="1"/>
    <col min="5628" max="5628" width="9.44140625" style="6" customWidth="1"/>
    <col min="5629" max="5629" width="11.44140625" style="6" customWidth="1"/>
    <col min="5630" max="5870" width="9.21875" style="6"/>
    <col min="5871" max="5871" width="5.44140625" style="6" customWidth="1"/>
    <col min="5872" max="5872" width="35.21875" style="6" customWidth="1"/>
    <col min="5873" max="5873" width="6.5546875" style="6" customWidth="1"/>
    <col min="5874" max="5874" width="8" style="6" customWidth="1"/>
    <col min="5875" max="5875" width="7.77734375" style="6" customWidth="1"/>
    <col min="5876" max="5876" width="4.77734375" style="6" customWidth="1"/>
    <col min="5877" max="5877" width="7.21875" style="6" customWidth="1"/>
    <col min="5878" max="5878" width="8" style="6" customWidth="1"/>
    <col min="5879" max="5879" width="6.21875" style="6" customWidth="1"/>
    <col min="5880" max="5880" width="9" style="6" customWidth="1"/>
    <col min="5881" max="5881" width="11.21875" style="6" customWidth="1"/>
    <col min="5882" max="5882" width="10.21875" style="6" customWidth="1"/>
    <col min="5883" max="5883" width="11.5546875" style="6" customWidth="1"/>
    <col min="5884" max="5884" width="9.44140625" style="6" customWidth="1"/>
    <col min="5885" max="5885" width="11.44140625" style="6" customWidth="1"/>
    <col min="5886" max="6126" width="9.21875" style="6"/>
    <col min="6127" max="6127" width="5.44140625" style="6" customWidth="1"/>
    <col min="6128" max="6128" width="35.21875" style="6" customWidth="1"/>
    <col min="6129" max="6129" width="6.5546875" style="6" customWidth="1"/>
    <col min="6130" max="6130" width="8" style="6" customWidth="1"/>
    <col min="6131" max="6131" width="7.77734375" style="6" customWidth="1"/>
    <col min="6132" max="6132" width="4.77734375" style="6" customWidth="1"/>
    <col min="6133" max="6133" width="7.21875" style="6" customWidth="1"/>
    <col min="6134" max="6134" width="8" style="6" customWidth="1"/>
    <col min="6135" max="6135" width="6.21875" style="6" customWidth="1"/>
    <col min="6136" max="6136" width="9" style="6" customWidth="1"/>
    <col min="6137" max="6137" width="11.21875" style="6" customWidth="1"/>
    <col min="6138" max="6138" width="10.21875" style="6" customWidth="1"/>
    <col min="6139" max="6139" width="11.5546875" style="6" customWidth="1"/>
    <col min="6140" max="6140" width="9.44140625" style="6" customWidth="1"/>
    <col min="6141" max="6141" width="11.44140625" style="6" customWidth="1"/>
    <col min="6142" max="6382" width="9.21875" style="6"/>
    <col min="6383" max="6383" width="5.44140625" style="6" customWidth="1"/>
    <col min="6384" max="6384" width="35.21875" style="6" customWidth="1"/>
    <col min="6385" max="6385" width="6.5546875" style="6" customWidth="1"/>
    <col min="6386" max="6386" width="8" style="6" customWidth="1"/>
    <col min="6387" max="6387" width="7.77734375" style="6" customWidth="1"/>
    <col min="6388" max="6388" width="4.77734375" style="6" customWidth="1"/>
    <col min="6389" max="6389" width="7.21875" style="6" customWidth="1"/>
    <col min="6390" max="6390" width="8" style="6" customWidth="1"/>
    <col min="6391" max="6391" width="6.21875" style="6" customWidth="1"/>
    <col min="6392" max="6392" width="9" style="6" customWidth="1"/>
    <col min="6393" max="6393" width="11.21875" style="6" customWidth="1"/>
    <col min="6394" max="6394" width="10.21875" style="6" customWidth="1"/>
    <col min="6395" max="6395" width="11.5546875" style="6" customWidth="1"/>
    <col min="6396" max="6396" width="9.44140625" style="6" customWidth="1"/>
    <col min="6397" max="6397" width="11.44140625" style="6" customWidth="1"/>
    <col min="6398" max="6638" width="9.21875" style="6"/>
    <col min="6639" max="6639" width="5.44140625" style="6" customWidth="1"/>
    <col min="6640" max="6640" width="35.21875" style="6" customWidth="1"/>
    <col min="6641" max="6641" width="6.5546875" style="6" customWidth="1"/>
    <col min="6642" max="6642" width="8" style="6" customWidth="1"/>
    <col min="6643" max="6643" width="7.77734375" style="6" customWidth="1"/>
    <col min="6644" max="6644" width="4.77734375" style="6" customWidth="1"/>
    <col min="6645" max="6645" width="7.21875" style="6" customWidth="1"/>
    <col min="6646" max="6646" width="8" style="6" customWidth="1"/>
    <col min="6647" max="6647" width="6.21875" style="6" customWidth="1"/>
    <col min="6648" max="6648" width="9" style="6" customWidth="1"/>
    <col min="6649" max="6649" width="11.21875" style="6" customWidth="1"/>
    <col min="6650" max="6650" width="10.21875" style="6" customWidth="1"/>
    <col min="6651" max="6651" width="11.5546875" style="6" customWidth="1"/>
    <col min="6652" max="6652" width="9.44140625" style="6" customWidth="1"/>
    <col min="6653" max="6653" width="11.44140625" style="6" customWidth="1"/>
    <col min="6654" max="6894" width="9.21875" style="6"/>
    <col min="6895" max="6895" width="5.44140625" style="6" customWidth="1"/>
    <col min="6896" max="6896" width="35.21875" style="6" customWidth="1"/>
    <col min="6897" max="6897" width="6.5546875" style="6" customWidth="1"/>
    <col min="6898" max="6898" width="8" style="6" customWidth="1"/>
    <col min="6899" max="6899" width="7.77734375" style="6" customWidth="1"/>
    <col min="6900" max="6900" width="4.77734375" style="6" customWidth="1"/>
    <col min="6901" max="6901" width="7.21875" style="6" customWidth="1"/>
    <col min="6902" max="6902" width="8" style="6" customWidth="1"/>
    <col min="6903" max="6903" width="6.21875" style="6" customWidth="1"/>
    <col min="6904" max="6904" width="9" style="6" customWidth="1"/>
    <col min="6905" max="6905" width="11.21875" style="6" customWidth="1"/>
    <col min="6906" max="6906" width="10.21875" style="6" customWidth="1"/>
    <col min="6907" max="6907" width="11.5546875" style="6" customWidth="1"/>
    <col min="6908" max="6908" width="9.44140625" style="6" customWidth="1"/>
    <col min="6909" max="6909" width="11.44140625" style="6" customWidth="1"/>
    <col min="6910" max="7150" width="9.21875" style="6"/>
    <col min="7151" max="7151" width="5.44140625" style="6" customWidth="1"/>
    <col min="7152" max="7152" width="35.21875" style="6" customWidth="1"/>
    <col min="7153" max="7153" width="6.5546875" style="6" customWidth="1"/>
    <col min="7154" max="7154" width="8" style="6" customWidth="1"/>
    <col min="7155" max="7155" width="7.77734375" style="6" customWidth="1"/>
    <col min="7156" max="7156" width="4.77734375" style="6" customWidth="1"/>
    <col min="7157" max="7157" width="7.21875" style="6" customWidth="1"/>
    <col min="7158" max="7158" width="8" style="6" customWidth="1"/>
    <col min="7159" max="7159" width="6.21875" style="6" customWidth="1"/>
    <col min="7160" max="7160" width="9" style="6" customWidth="1"/>
    <col min="7161" max="7161" width="11.21875" style="6" customWidth="1"/>
    <col min="7162" max="7162" width="10.21875" style="6" customWidth="1"/>
    <col min="7163" max="7163" width="11.5546875" style="6" customWidth="1"/>
    <col min="7164" max="7164" width="9.44140625" style="6" customWidth="1"/>
    <col min="7165" max="7165" width="11.44140625" style="6" customWidth="1"/>
    <col min="7166" max="7406" width="9.21875" style="6"/>
    <col min="7407" max="7407" width="5.44140625" style="6" customWidth="1"/>
    <col min="7408" max="7408" width="35.21875" style="6" customWidth="1"/>
    <col min="7409" max="7409" width="6.5546875" style="6" customWidth="1"/>
    <col min="7410" max="7410" width="8" style="6" customWidth="1"/>
    <col min="7411" max="7411" width="7.77734375" style="6" customWidth="1"/>
    <col min="7412" max="7412" width="4.77734375" style="6" customWidth="1"/>
    <col min="7413" max="7413" width="7.21875" style="6" customWidth="1"/>
    <col min="7414" max="7414" width="8" style="6" customWidth="1"/>
    <col min="7415" max="7415" width="6.21875" style="6" customWidth="1"/>
    <col min="7416" max="7416" width="9" style="6" customWidth="1"/>
    <col min="7417" max="7417" width="11.21875" style="6" customWidth="1"/>
    <col min="7418" max="7418" width="10.21875" style="6" customWidth="1"/>
    <col min="7419" max="7419" width="11.5546875" style="6" customWidth="1"/>
    <col min="7420" max="7420" width="9.44140625" style="6" customWidth="1"/>
    <col min="7421" max="7421" width="11.44140625" style="6" customWidth="1"/>
    <col min="7422" max="7662" width="9.21875" style="6"/>
    <col min="7663" max="7663" width="5.44140625" style="6" customWidth="1"/>
    <col min="7664" max="7664" width="35.21875" style="6" customWidth="1"/>
    <col min="7665" max="7665" width="6.5546875" style="6" customWidth="1"/>
    <col min="7666" max="7666" width="8" style="6" customWidth="1"/>
    <col min="7667" max="7667" width="7.77734375" style="6" customWidth="1"/>
    <col min="7668" max="7668" width="4.77734375" style="6" customWidth="1"/>
    <col min="7669" max="7669" width="7.21875" style="6" customWidth="1"/>
    <col min="7670" max="7670" width="8" style="6" customWidth="1"/>
    <col min="7671" max="7671" width="6.21875" style="6" customWidth="1"/>
    <col min="7672" max="7672" width="9" style="6" customWidth="1"/>
    <col min="7673" max="7673" width="11.21875" style="6" customWidth="1"/>
    <col min="7674" max="7674" width="10.21875" style="6" customWidth="1"/>
    <col min="7675" max="7675" width="11.5546875" style="6" customWidth="1"/>
    <col min="7676" max="7676" width="9.44140625" style="6" customWidth="1"/>
    <col min="7677" max="7677" width="11.44140625" style="6" customWidth="1"/>
    <col min="7678" max="7918" width="9.21875" style="6"/>
    <col min="7919" max="7919" width="5.44140625" style="6" customWidth="1"/>
    <col min="7920" max="7920" width="35.21875" style="6" customWidth="1"/>
    <col min="7921" max="7921" width="6.5546875" style="6" customWidth="1"/>
    <col min="7922" max="7922" width="8" style="6" customWidth="1"/>
    <col min="7923" max="7923" width="7.77734375" style="6" customWidth="1"/>
    <col min="7924" max="7924" width="4.77734375" style="6" customWidth="1"/>
    <col min="7925" max="7925" width="7.21875" style="6" customWidth="1"/>
    <col min="7926" max="7926" width="8" style="6" customWidth="1"/>
    <col min="7927" max="7927" width="6.21875" style="6" customWidth="1"/>
    <col min="7928" max="7928" width="9" style="6" customWidth="1"/>
    <col min="7929" max="7929" width="11.21875" style="6" customWidth="1"/>
    <col min="7930" max="7930" width="10.21875" style="6" customWidth="1"/>
    <col min="7931" max="7931" width="11.5546875" style="6" customWidth="1"/>
    <col min="7932" max="7932" width="9.44140625" style="6" customWidth="1"/>
    <col min="7933" max="7933" width="11.44140625" style="6" customWidth="1"/>
    <col min="7934" max="8174" width="9.21875" style="6"/>
    <col min="8175" max="8175" width="5.44140625" style="6" customWidth="1"/>
    <col min="8176" max="8176" width="35.21875" style="6" customWidth="1"/>
    <col min="8177" max="8177" width="6.5546875" style="6" customWidth="1"/>
    <col min="8178" max="8178" width="8" style="6" customWidth="1"/>
    <col min="8179" max="8179" width="7.77734375" style="6" customWidth="1"/>
    <col min="8180" max="8180" width="4.77734375" style="6" customWidth="1"/>
    <col min="8181" max="8181" width="7.21875" style="6" customWidth="1"/>
    <col min="8182" max="8182" width="8" style="6" customWidth="1"/>
    <col min="8183" max="8183" width="6.21875" style="6" customWidth="1"/>
    <col min="8184" max="8184" width="9" style="6" customWidth="1"/>
    <col min="8185" max="8185" width="11.21875" style="6" customWidth="1"/>
    <col min="8186" max="8186" width="10.21875" style="6" customWidth="1"/>
    <col min="8187" max="8187" width="11.5546875" style="6" customWidth="1"/>
    <col min="8188" max="8188" width="9.44140625" style="6" customWidth="1"/>
    <col min="8189" max="8189" width="11.44140625" style="6" customWidth="1"/>
    <col min="8190" max="8430" width="9.21875" style="6"/>
    <col min="8431" max="8431" width="5.44140625" style="6" customWidth="1"/>
    <col min="8432" max="8432" width="35.21875" style="6" customWidth="1"/>
    <col min="8433" max="8433" width="6.5546875" style="6" customWidth="1"/>
    <col min="8434" max="8434" width="8" style="6" customWidth="1"/>
    <col min="8435" max="8435" width="7.77734375" style="6" customWidth="1"/>
    <col min="8436" max="8436" width="4.77734375" style="6" customWidth="1"/>
    <col min="8437" max="8437" width="7.21875" style="6" customWidth="1"/>
    <col min="8438" max="8438" width="8" style="6" customWidth="1"/>
    <col min="8439" max="8439" width="6.21875" style="6" customWidth="1"/>
    <col min="8440" max="8440" width="9" style="6" customWidth="1"/>
    <col min="8441" max="8441" width="11.21875" style="6" customWidth="1"/>
    <col min="8442" max="8442" width="10.21875" style="6" customWidth="1"/>
    <col min="8443" max="8443" width="11.5546875" style="6" customWidth="1"/>
    <col min="8444" max="8444" width="9.44140625" style="6" customWidth="1"/>
    <col min="8445" max="8445" width="11.44140625" style="6" customWidth="1"/>
    <col min="8446" max="8686" width="9.21875" style="6"/>
    <col min="8687" max="8687" width="5.44140625" style="6" customWidth="1"/>
    <col min="8688" max="8688" width="35.21875" style="6" customWidth="1"/>
    <col min="8689" max="8689" width="6.5546875" style="6" customWidth="1"/>
    <col min="8690" max="8690" width="8" style="6" customWidth="1"/>
    <col min="8691" max="8691" width="7.77734375" style="6" customWidth="1"/>
    <col min="8692" max="8692" width="4.77734375" style="6" customWidth="1"/>
    <col min="8693" max="8693" width="7.21875" style="6" customWidth="1"/>
    <col min="8694" max="8694" width="8" style="6" customWidth="1"/>
    <col min="8695" max="8695" width="6.21875" style="6" customWidth="1"/>
    <col min="8696" max="8696" width="9" style="6" customWidth="1"/>
    <col min="8697" max="8697" width="11.21875" style="6" customWidth="1"/>
    <col min="8698" max="8698" width="10.21875" style="6" customWidth="1"/>
    <col min="8699" max="8699" width="11.5546875" style="6" customWidth="1"/>
    <col min="8700" max="8700" width="9.44140625" style="6" customWidth="1"/>
    <col min="8701" max="8701" width="11.44140625" style="6" customWidth="1"/>
    <col min="8702" max="8942" width="9.21875" style="6"/>
    <col min="8943" max="8943" width="5.44140625" style="6" customWidth="1"/>
    <col min="8944" max="8944" width="35.21875" style="6" customWidth="1"/>
    <col min="8945" max="8945" width="6.5546875" style="6" customWidth="1"/>
    <col min="8946" max="8946" width="8" style="6" customWidth="1"/>
    <col min="8947" max="8947" width="7.77734375" style="6" customWidth="1"/>
    <col min="8948" max="8948" width="4.77734375" style="6" customWidth="1"/>
    <col min="8949" max="8949" width="7.21875" style="6" customWidth="1"/>
    <col min="8950" max="8950" width="8" style="6" customWidth="1"/>
    <col min="8951" max="8951" width="6.21875" style="6" customWidth="1"/>
    <col min="8952" max="8952" width="9" style="6" customWidth="1"/>
    <col min="8953" max="8953" width="11.21875" style="6" customWidth="1"/>
    <col min="8954" max="8954" width="10.21875" style="6" customWidth="1"/>
    <col min="8955" max="8955" width="11.5546875" style="6" customWidth="1"/>
    <col min="8956" max="8956" width="9.44140625" style="6" customWidth="1"/>
    <col min="8957" max="8957" width="11.44140625" style="6" customWidth="1"/>
    <col min="8958" max="9198" width="9.21875" style="6"/>
    <col min="9199" max="9199" width="5.44140625" style="6" customWidth="1"/>
    <col min="9200" max="9200" width="35.21875" style="6" customWidth="1"/>
    <col min="9201" max="9201" width="6.5546875" style="6" customWidth="1"/>
    <col min="9202" max="9202" width="8" style="6" customWidth="1"/>
    <col min="9203" max="9203" width="7.77734375" style="6" customWidth="1"/>
    <col min="9204" max="9204" width="4.77734375" style="6" customWidth="1"/>
    <col min="9205" max="9205" width="7.21875" style="6" customWidth="1"/>
    <col min="9206" max="9206" width="8" style="6" customWidth="1"/>
    <col min="9207" max="9207" width="6.21875" style="6" customWidth="1"/>
    <col min="9208" max="9208" width="9" style="6" customWidth="1"/>
    <col min="9209" max="9209" width="11.21875" style="6" customWidth="1"/>
    <col min="9210" max="9210" width="10.21875" style="6" customWidth="1"/>
    <col min="9211" max="9211" width="11.5546875" style="6" customWidth="1"/>
    <col min="9212" max="9212" width="9.44140625" style="6" customWidth="1"/>
    <col min="9213" max="9213" width="11.44140625" style="6" customWidth="1"/>
    <col min="9214" max="9454" width="9.21875" style="6"/>
    <col min="9455" max="9455" width="5.44140625" style="6" customWidth="1"/>
    <col min="9456" max="9456" width="35.21875" style="6" customWidth="1"/>
    <col min="9457" max="9457" width="6.5546875" style="6" customWidth="1"/>
    <col min="9458" max="9458" width="8" style="6" customWidth="1"/>
    <col min="9459" max="9459" width="7.77734375" style="6" customWidth="1"/>
    <col min="9460" max="9460" width="4.77734375" style="6" customWidth="1"/>
    <col min="9461" max="9461" width="7.21875" style="6" customWidth="1"/>
    <col min="9462" max="9462" width="8" style="6" customWidth="1"/>
    <col min="9463" max="9463" width="6.21875" style="6" customWidth="1"/>
    <col min="9464" max="9464" width="9" style="6" customWidth="1"/>
    <col min="9465" max="9465" width="11.21875" style="6" customWidth="1"/>
    <col min="9466" max="9466" width="10.21875" style="6" customWidth="1"/>
    <col min="9467" max="9467" width="11.5546875" style="6" customWidth="1"/>
    <col min="9468" max="9468" width="9.44140625" style="6" customWidth="1"/>
    <col min="9469" max="9469" width="11.44140625" style="6" customWidth="1"/>
    <col min="9470" max="9710" width="9.21875" style="6"/>
    <col min="9711" max="9711" width="5.44140625" style="6" customWidth="1"/>
    <col min="9712" max="9712" width="35.21875" style="6" customWidth="1"/>
    <col min="9713" max="9713" width="6.5546875" style="6" customWidth="1"/>
    <col min="9714" max="9714" width="8" style="6" customWidth="1"/>
    <col min="9715" max="9715" width="7.77734375" style="6" customWidth="1"/>
    <col min="9716" max="9716" width="4.77734375" style="6" customWidth="1"/>
    <col min="9717" max="9717" width="7.21875" style="6" customWidth="1"/>
    <col min="9718" max="9718" width="8" style="6" customWidth="1"/>
    <col min="9719" max="9719" width="6.21875" style="6" customWidth="1"/>
    <col min="9720" max="9720" width="9" style="6" customWidth="1"/>
    <col min="9721" max="9721" width="11.21875" style="6" customWidth="1"/>
    <col min="9722" max="9722" width="10.21875" style="6" customWidth="1"/>
    <col min="9723" max="9723" width="11.5546875" style="6" customWidth="1"/>
    <col min="9724" max="9724" width="9.44140625" style="6" customWidth="1"/>
    <col min="9725" max="9725" width="11.44140625" style="6" customWidth="1"/>
    <col min="9726" max="9966" width="9.21875" style="6"/>
    <col min="9967" max="9967" width="5.44140625" style="6" customWidth="1"/>
    <col min="9968" max="9968" width="35.21875" style="6" customWidth="1"/>
    <col min="9969" max="9969" width="6.5546875" style="6" customWidth="1"/>
    <col min="9970" max="9970" width="8" style="6" customWidth="1"/>
    <col min="9971" max="9971" width="7.77734375" style="6" customWidth="1"/>
    <col min="9972" max="9972" width="4.77734375" style="6" customWidth="1"/>
    <col min="9973" max="9973" width="7.21875" style="6" customWidth="1"/>
    <col min="9974" max="9974" width="8" style="6" customWidth="1"/>
    <col min="9975" max="9975" width="6.21875" style="6" customWidth="1"/>
    <col min="9976" max="9976" width="9" style="6" customWidth="1"/>
    <col min="9977" max="9977" width="11.21875" style="6" customWidth="1"/>
    <col min="9978" max="9978" width="10.21875" style="6" customWidth="1"/>
    <col min="9979" max="9979" width="11.5546875" style="6" customWidth="1"/>
    <col min="9980" max="9980" width="9.44140625" style="6" customWidth="1"/>
    <col min="9981" max="9981" width="11.44140625" style="6" customWidth="1"/>
    <col min="9982" max="10222" width="9.21875" style="6"/>
    <col min="10223" max="10223" width="5.44140625" style="6" customWidth="1"/>
    <col min="10224" max="10224" width="35.21875" style="6" customWidth="1"/>
    <col min="10225" max="10225" width="6.5546875" style="6" customWidth="1"/>
    <col min="10226" max="10226" width="8" style="6" customWidth="1"/>
    <col min="10227" max="10227" width="7.77734375" style="6" customWidth="1"/>
    <col min="10228" max="10228" width="4.77734375" style="6" customWidth="1"/>
    <col min="10229" max="10229" width="7.21875" style="6" customWidth="1"/>
    <col min="10230" max="10230" width="8" style="6" customWidth="1"/>
    <col min="10231" max="10231" width="6.21875" style="6" customWidth="1"/>
    <col min="10232" max="10232" width="9" style="6" customWidth="1"/>
    <col min="10233" max="10233" width="11.21875" style="6" customWidth="1"/>
    <col min="10234" max="10234" width="10.21875" style="6" customWidth="1"/>
    <col min="10235" max="10235" width="11.5546875" style="6" customWidth="1"/>
    <col min="10236" max="10236" width="9.44140625" style="6" customWidth="1"/>
    <col min="10237" max="10237" width="11.44140625" style="6" customWidth="1"/>
    <col min="10238" max="10478" width="9.21875" style="6"/>
    <col min="10479" max="10479" width="5.44140625" style="6" customWidth="1"/>
    <col min="10480" max="10480" width="35.21875" style="6" customWidth="1"/>
    <col min="10481" max="10481" width="6.5546875" style="6" customWidth="1"/>
    <col min="10482" max="10482" width="8" style="6" customWidth="1"/>
    <col min="10483" max="10483" width="7.77734375" style="6" customWidth="1"/>
    <col min="10484" max="10484" width="4.77734375" style="6" customWidth="1"/>
    <col min="10485" max="10485" width="7.21875" style="6" customWidth="1"/>
    <col min="10486" max="10486" width="8" style="6" customWidth="1"/>
    <col min="10487" max="10487" width="6.21875" style="6" customWidth="1"/>
    <col min="10488" max="10488" width="9" style="6" customWidth="1"/>
    <col min="10489" max="10489" width="11.21875" style="6" customWidth="1"/>
    <col min="10490" max="10490" width="10.21875" style="6" customWidth="1"/>
    <col min="10491" max="10491" width="11.5546875" style="6" customWidth="1"/>
    <col min="10492" max="10492" width="9.44140625" style="6" customWidth="1"/>
    <col min="10493" max="10493" width="11.44140625" style="6" customWidth="1"/>
    <col min="10494" max="10734" width="9.21875" style="6"/>
    <col min="10735" max="10735" width="5.44140625" style="6" customWidth="1"/>
    <col min="10736" max="10736" width="35.21875" style="6" customWidth="1"/>
    <col min="10737" max="10737" width="6.5546875" style="6" customWidth="1"/>
    <col min="10738" max="10738" width="8" style="6" customWidth="1"/>
    <col min="10739" max="10739" width="7.77734375" style="6" customWidth="1"/>
    <col min="10740" max="10740" width="4.77734375" style="6" customWidth="1"/>
    <col min="10741" max="10741" width="7.21875" style="6" customWidth="1"/>
    <col min="10742" max="10742" width="8" style="6" customWidth="1"/>
    <col min="10743" max="10743" width="6.21875" style="6" customWidth="1"/>
    <col min="10744" max="10744" width="9" style="6" customWidth="1"/>
    <col min="10745" max="10745" width="11.21875" style="6" customWidth="1"/>
    <col min="10746" max="10746" width="10.21875" style="6" customWidth="1"/>
    <col min="10747" max="10747" width="11.5546875" style="6" customWidth="1"/>
    <col min="10748" max="10748" width="9.44140625" style="6" customWidth="1"/>
    <col min="10749" max="10749" width="11.44140625" style="6" customWidth="1"/>
    <col min="10750" max="10990" width="9.21875" style="6"/>
    <col min="10991" max="10991" width="5.44140625" style="6" customWidth="1"/>
    <col min="10992" max="10992" width="35.21875" style="6" customWidth="1"/>
    <col min="10993" max="10993" width="6.5546875" style="6" customWidth="1"/>
    <col min="10994" max="10994" width="8" style="6" customWidth="1"/>
    <col min="10995" max="10995" width="7.77734375" style="6" customWidth="1"/>
    <col min="10996" max="10996" width="4.77734375" style="6" customWidth="1"/>
    <col min="10997" max="10997" width="7.21875" style="6" customWidth="1"/>
    <col min="10998" max="10998" width="8" style="6" customWidth="1"/>
    <col min="10999" max="10999" width="6.21875" style="6" customWidth="1"/>
    <col min="11000" max="11000" width="9" style="6" customWidth="1"/>
    <col min="11001" max="11001" width="11.21875" style="6" customWidth="1"/>
    <col min="11002" max="11002" width="10.21875" style="6" customWidth="1"/>
    <col min="11003" max="11003" width="11.5546875" style="6" customWidth="1"/>
    <col min="11004" max="11004" width="9.44140625" style="6" customWidth="1"/>
    <col min="11005" max="11005" width="11.44140625" style="6" customWidth="1"/>
    <col min="11006" max="11246" width="9.21875" style="6"/>
    <col min="11247" max="11247" width="5.44140625" style="6" customWidth="1"/>
    <col min="11248" max="11248" width="35.21875" style="6" customWidth="1"/>
    <col min="11249" max="11249" width="6.5546875" style="6" customWidth="1"/>
    <col min="11250" max="11250" width="8" style="6" customWidth="1"/>
    <col min="11251" max="11251" width="7.77734375" style="6" customWidth="1"/>
    <col min="11252" max="11252" width="4.77734375" style="6" customWidth="1"/>
    <col min="11253" max="11253" width="7.21875" style="6" customWidth="1"/>
    <col min="11254" max="11254" width="8" style="6" customWidth="1"/>
    <col min="11255" max="11255" width="6.21875" style="6" customWidth="1"/>
    <col min="11256" max="11256" width="9" style="6" customWidth="1"/>
    <col min="11257" max="11257" width="11.21875" style="6" customWidth="1"/>
    <col min="11258" max="11258" width="10.21875" style="6" customWidth="1"/>
    <col min="11259" max="11259" width="11.5546875" style="6" customWidth="1"/>
    <col min="11260" max="11260" width="9.44140625" style="6" customWidth="1"/>
    <col min="11261" max="11261" width="11.44140625" style="6" customWidth="1"/>
    <col min="11262" max="11502" width="9.21875" style="6"/>
    <col min="11503" max="11503" width="5.44140625" style="6" customWidth="1"/>
    <col min="11504" max="11504" width="35.21875" style="6" customWidth="1"/>
    <col min="11505" max="11505" width="6.5546875" style="6" customWidth="1"/>
    <col min="11506" max="11506" width="8" style="6" customWidth="1"/>
    <col min="11507" max="11507" width="7.77734375" style="6" customWidth="1"/>
    <col min="11508" max="11508" width="4.77734375" style="6" customWidth="1"/>
    <col min="11509" max="11509" width="7.21875" style="6" customWidth="1"/>
    <col min="11510" max="11510" width="8" style="6" customWidth="1"/>
    <col min="11511" max="11511" width="6.21875" style="6" customWidth="1"/>
    <col min="11512" max="11512" width="9" style="6" customWidth="1"/>
    <col min="11513" max="11513" width="11.21875" style="6" customWidth="1"/>
    <col min="11514" max="11514" width="10.21875" style="6" customWidth="1"/>
    <col min="11515" max="11515" width="11.5546875" style="6" customWidth="1"/>
    <col min="11516" max="11516" width="9.44140625" style="6" customWidth="1"/>
    <col min="11517" max="11517" width="11.44140625" style="6" customWidth="1"/>
    <col min="11518" max="11758" width="9.21875" style="6"/>
    <col min="11759" max="11759" width="5.44140625" style="6" customWidth="1"/>
    <col min="11760" max="11760" width="35.21875" style="6" customWidth="1"/>
    <col min="11761" max="11761" width="6.5546875" style="6" customWidth="1"/>
    <col min="11762" max="11762" width="8" style="6" customWidth="1"/>
    <col min="11763" max="11763" width="7.77734375" style="6" customWidth="1"/>
    <col min="11764" max="11764" width="4.77734375" style="6" customWidth="1"/>
    <col min="11765" max="11765" width="7.21875" style="6" customWidth="1"/>
    <col min="11766" max="11766" width="8" style="6" customWidth="1"/>
    <col min="11767" max="11767" width="6.21875" style="6" customWidth="1"/>
    <col min="11768" max="11768" width="9" style="6" customWidth="1"/>
    <col min="11769" max="11769" width="11.21875" style="6" customWidth="1"/>
    <col min="11770" max="11770" width="10.21875" style="6" customWidth="1"/>
    <col min="11771" max="11771" width="11.5546875" style="6" customWidth="1"/>
    <col min="11772" max="11772" width="9.44140625" style="6" customWidth="1"/>
    <col min="11773" max="11773" width="11.44140625" style="6" customWidth="1"/>
    <col min="11774" max="12014" width="9.21875" style="6"/>
    <col min="12015" max="12015" width="5.44140625" style="6" customWidth="1"/>
    <col min="12016" max="12016" width="35.21875" style="6" customWidth="1"/>
    <col min="12017" max="12017" width="6.5546875" style="6" customWidth="1"/>
    <col min="12018" max="12018" width="8" style="6" customWidth="1"/>
    <col min="12019" max="12019" width="7.77734375" style="6" customWidth="1"/>
    <col min="12020" max="12020" width="4.77734375" style="6" customWidth="1"/>
    <col min="12021" max="12021" width="7.21875" style="6" customWidth="1"/>
    <col min="12022" max="12022" width="8" style="6" customWidth="1"/>
    <col min="12023" max="12023" width="6.21875" style="6" customWidth="1"/>
    <col min="12024" max="12024" width="9" style="6" customWidth="1"/>
    <col min="12025" max="12025" width="11.21875" style="6" customWidth="1"/>
    <col min="12026" max="12026" width="10.21875" style="6" customWidth="1"/>
    <col min="12027" max="12027" width="11.5546875" style="6" customWidth="1"/>
    <col min="12028" max="12028" width="9.44140625" style="6" customWidth="1"/>
    <col min="12029" max="12029" width="11.44140625" style="6" customWidth="1"/>
    <col min="12030" max="12270" width="9.21875" style="6"/>
    <col min="12271" max="12271" width="5.44140625" style="6" customWidth="1"/>
    <col min="12272" max="12272" width="35.21875" style="6" customWidth="1"/>
    <col min="12273" max="12273" width="6.5546875" style="6" customWidth="1"/>
    <col min="12274" max="12274" width="8" style="6" customWidth="1"/>
    <col min="12275" max="12275" width="7.77734375" style="6" customWidth="1"/>
    <col min="12276" max="12276" width="4.77734375" style="6" customWidth="1"/>
    <col min="12277" max="12277" width="7.21875" style="6" customWidth="1"/>
    <col min="12278" max="12278" width="8" style="6" customWidth="1"/>
    <col min="12279" max="12279" width="6.21875" style="6" customWidth="1"/>
    <col min="12280" max="12280" width="9" style="6" customWidth="1"/>
    <col min="12281" max="12281" width="11.21875" style="6" customWidth="1"/>
    <col min="12282" max="12282" width="10.21875" style="6" customWidth="1"/>
    <col min="12283" max="12283" width="11.5546875" style="6" customWidth="1"/>
    <col min="12284" max="12284" width="9.44140625" style="6" customWidth="1"/>
    <col min="12285" max="12285" width="11.44140625" style="6" customWidth="1"/>
    <col min="12286" max="12526" width="9.21875" style="6"/>
    <col min="12527" max="12527" width="5.44140625" style="6" customWidth="1"/>
    <col min="12528" max="12528" width="35.21875" style="6" customWidth="1"/>
    <col min="12529" max="12529" width="6.5546875" style="6" customWidth="1"/>
    <col min="12530" max="12530" width="8" style="6" customWidth="1"/>
    <col min="12531" max="12531" width="7.77734375" style="6" customWidth="1"/>
    <col min="12532" max="12532" width="4.77734375" style="6" customWidth="1"/>
    <col min="12533" max="12533" width="7.21875" style="6" customWidth="1"/>
    <col min="12534" max="12534" width="8" style="6" customWidth="1"/>
    <col min="12535" max="12535" width="6.21875" style="6" customWidth="1"/>
    <col min="12536" max="12536" width="9" style="6" customWidth="1"/>
    <col min="12537" max="12537" width="11.21875" style="6" customWidth="1"/>
    <col min="12538" max="12538" width="10.21875" style="6" customWidth="1"/>
    <col min="12539" max="12539" width="11.5546875" style="6" customWidth="1"/>
    <col min="12540" max="12540" width="9.44140625" style="6" customWidth="1"/>
    <col min="12541" max="12541" width="11.44140625" style="6" customWidth="1"/>
    <col min="12542" max="12782" width="9.21875" style="6"/>
    <col min="12783" max="12783" width="5.44140625" style="6" customWidth="1"/>
    <col min="12784" max="12784" width="35.21875" style="6" customWidth="1"/>
    <col min="12785" max="12785" width="6.5546875" style="6" customWidth="1"/>
    <col min="12786" max="12786" width="8" style="6" customWidth="1"/>
    <col min="12787" max="12787" width="7.77734375" style="6" customWidth="1"/>
    <col min="12788" max="12788" width="4.77734375" style="6" customWidth="1"/>
    <col min="12789" max="12789" width="7.21875" style="6" customWidth="1"/>
    <col min="12790" max="12790" width="8" style="6" customWidth="1"/>
    <col min="12791" max="12791" width="6.21875" style="6" customWidth="1"/>
    <col min="12792" max="12792" width="9" style="6" customWidth="1"/>
    <col min="12793" max="12793" width="11.21875" style="6" customWidth="1"/>
    <col min="12794" max="12794" width="10.21875" style="6" customWidth="1"/>
    <col min="12795" max="12795" width="11.5546875" style="6" customWidth="1"/>
    <col min="12796" max="12796" width="9.44140625" style="6" customWidth="1"/>
    <col min="12797" max="12797" width="11.44140625" style="6" customWidth="1"/>
    <col min="12798" max="13038" width="9.21875" style="6"/>
    <col min="13039" max="13039" width="5.44140625" style="6" customWidth="1"/>
    <col min="13040" max="13040" width="35.21875" style="6" customWidth="1"/>
    <col min="13041" max="13041" width="6.5546875" style="6" customWidth="1"/>
    <col min="13042" max="13042" width="8" style="6" customWidth="1"/>
    <col min="13043" max="13043" width="7.77734375" style="6" customWidth="1"/>
    <col min="13044" max="13044" width="4.77734375" style="6" customWidth="1"/>
    <col min="13045" max="13045" width="7.21875" style="6" customWidth="1"/>
    <col min="13046" max="13046" width="8" style="6" customWidth="1"/>
    <col min="13047" max="13047" width="6.21875" style="6" customWidth="1"/>
    <col min="13048" max="13048" width="9" style="6" customWidth="1"/>
    <col min="13049" max="13049" width="11.21875" style="6" customWidth="1"/>
    <col min="13050" max="13050" width="10.21875" style="6" customWidth="1"/>
    <col min="13051" max="13051" width="11.5546875" style="6" customWidth="1"/>
    <col min="13052" max="13052" width="9.44140625" style="6" customWidth="1"/>
    <col min="13053" max="13053" width="11.44140625" style="6" customWidth="1"/>
    <col min="13054" max="13294" width="9.21875" style="6"/>
    <col min="13295" max="13295" width="5.44140625" style="6" customWidth="1"/>
    <col min="13296" max="13296" width="35.21875" style="6" customWidth="1"/>
    <col min="13297" max="13297" width="6.5546875" style="6" customWidth="1"/>
    <col min="13298" max="13298" width="8" style="6" customWidth="1"/>
    <col min="13299" max="13299" width="7.77734375" style="6" customWidth="1"/>
    <col min="13300" max="13300" width="4.77734375" style="6" customWidth="1"/>
    <col min="13301" max="13301" width="7.21875" style="6" customWidth="1"/>
    <col min="13302" max="13302" width="8" style="6" customWidth="1"/>
    <col min="13303" max="13303" width="6.21875" style="6" customWidth="1"/>
    <col min="13304" max="13304" width="9" style="6" customWidth="1"/>
    <col min="13305" max="13305" width="11.21875" style="6" customWidth="1"/>
    <col min="13306" max="13306" width="10.21875" style="6" customWidth="1"/>
    <col min="13307" max="13307" width="11.5546875" style="6" customWidth="1"/>
    <col min="13308" max="13308" width="9.44140625" style="6" customWidth="1"/>
    <col min="13309" max="13309" width="11.44140625" style="6" customWidth="1"/>
    <col min="13310" max="13550" width="9.21875" style="6"/>
    <col min="13551" max="13551" width="5.44140625" style="6" customWidth="1"/>
    <col min="13552" max="13552" width="35.21875" style="6" customWidth="1"/>
    <col min="13553" max="13553" width="6.5546875" style="6" customWidth="1"/>
    <col min="13554" max="13554" width="8" style="6" customWidth="1"/>
    <col min="13555" max="13555" width="7.77734375" style="6" customWidth="1"/>
    <col min="13556" max="13556" width="4.77734375" style="6" customWidth="1"/>
    <col min="13557" max="13557" width="7.21875" style="6" customWidth="1"/>
    <col min="13558" max="13558" width="8" style="6" customWidth="1"/>
    <col min="13559" max="13559" width="6.21875" style="6" customWidth="1"/>
    <col min="13560" max="13560" width="9" style="6" customWidth="1"/>
    <col min="13561" max="13561" width="11.21875" style="6" customWidth="1"/>
    <col min="13562" max="13562" width="10.21875" style="6" customWidth="1"/>
    <col min="13563" max="13563" width="11.5546875" style="6" customWidth="1"/>
    <col min="13564" max="13564" width="9.44140625" style="6" customWidth="1"/>
    <col min="13565" max="13565" width="11.44140625" style="6" customWidth="1"/>
    <col min="13566" max="13806" width="9.21875" style="6"/>
    <col min="13807" max="13807" width="5.44140625" style="6" customWidth="1"/>
    <col min="13808" max="13808" width="35.21875" style="6" customWidth="1"/>
    <col min="13809" max="13809" width="6.5546875" style="6" customWidth="1"/>
    <col min="13810" max="13810" width="8" style="6" customWidth="1"/>
    <col min="13811" max="13811" width="7.77734375" style="6" customWidth="1"/>
    <col min="13812" max="13812" width="4.77734375" style="6" customWidth="1"/>
    <col min="13813" max="13813" width="7.21875" style="6" customWidth="1"/>
    <col min="13814" max="13814" width="8" style="6" customWidth="1"/>
    <col min="13815" max="13815" width="6.21875" style="6" customWidth="1"/>
    <col min="13816" max="13816" width="9" style="6" customWidth="1"/>
    <col min="13817" max="13817" width="11.21875" style="6" customWidth="1"/>
    <col min="13818" max="13818" width="10.21875" style="6" customWidth="1"/>
    <col min="13819" max="13819" width="11.5546875" style="6" customWidth="1"/>
    <col min="13820" max="13820" width="9.44140625" style="6" customWidth="1"/>
    <col min="13821" max="13821" width="11.44140625" style="6" customWidth="1"/>
    <col min="13822" max="14062" width="9.21875" style="6"/>
    <col min="14063" max="14063" width="5.44140625" style="6" customWidth="1"/>
    <col min="14064" max="14064" width="35.21875" style="6" customWidth="1"/>
    <col min="14065" max="14065" width="6.5546875" style="6" customWidth="1"/>
    <col min="14066" max="14066" width="8" style="6" customWidth="1"/>
    <col min="14067" max="14067" width="7.77734375" style="6" customWidth="1"/>
    <col min="14068" max="14068" width="4.77734375" style="6" customWidth="1"/>
    <col min="14069" max="14069" width="7.21875" style="6" customWidth="1"/>
    <col min="14070" max="14070" width="8" style="6" customWidth="1"/>
    <col min="14071" max="14071" width="6.21875" style="6" customWidth="1"/>
    <col min="14072" max="14072" width="9" style="6" customWidth="1"/>
    <col min="14073" max="14073" width="11.21875" style="6" customWidth="1"/>
    <col min="14074" max="14074" width="10.21875" style="6" customWidth="1"/>
    <col min="14075" max="14075" width="11.5546875" style="6" customWidth="1"/>
    <col min="14076" max="14076" width="9.44140625" style="6" customWidth="1"/>
    <col min="14077" max="14077" width="11.44140625" style="6" customWidth="1"/>
    <col min="14078" max="14318" width="9.21875" style="6"/>
    <col min="14319" max="14319" width="5.44140625" style="6" customWidth="1"/>
    <col min="14320" max="14320" width="35.21875" style="6" customWidth="1"/>
    <col min="14321" max="14321" width="6.5546875" style="6" customWidth="1"/>
    <col min="14322" max="14322" width="8" style="6" customWidth="1"/>
    <col min="14323" max="14323" width="7.77734375" style="6" customWidth="1"/>
    <col min="14324" max="14324" width="4.77734375" style="6" customWidth="1"/>
    <col min="14325" max="14325" width="7.21875" style="6" customWidth="1"/>
    <col min="14326" max="14326" width="8" style="6" customWidth="1"/>
    <col min="14327" max="14327" width="6.21875" style="6" customWidth="1"/>
    <col min="14328" max="14328" width="9" style="6" customWidth="1"/>
    <col min="14329" max="14329" width="11.21875" style="6" customWidth="1"/>
    <col min="14330" max="14330" width="10.21875" style="6" customWidth="1"/>
    <col min="14331" max="14331" width="11.5546875" style="6" customWidth="1"/>
    <col min="14332" max="14332" width="9.44140625" style="6" customWidth="1"/>
    <col min="14333" max="14333" width="11.44140625" style="6" customWidth="1"/>
    <col min="14334" max="14574" width="9.21875" style="6"/>
    <col min="14575" max="14575" width="5.44140625" style="6" customWidth="1"/>
    <col min="14576" max="14576" width="35.21875" style="6" customWidth="1"/>
    <col min="14577" max="14577" width="6.5546875" style="6" customWidth="1"/>
    <col min="14578" max="14578" width="8" style="6" customWidth="1"/>
    <col min="14579" max="14579" width="7.77734375" style="6" customWidth="1"/>
    <col min="14580" max="14580" width="4.77734375" style="6" customWidth="1"/>
    <col min="14581" max="14581" width="7.21875" style="6" customWidth="1"/>
    <col min="14582" max="14582" width="8" style="6" customWidth="1"/>
    <col min="14583" max="14583" width="6.21875" style="6" customWidth="1"/>
    <col min="14584" max="14584" width="9" style="6" customWidth="1"/>
    <col min="14585" max="14585" width="11.21875" style="6" customWidth="1"/>
    <col min="14586" max="14586" width="10.21875" style="6" customWidth="1"/>
    <col min="14587" max="14587" width="11.5546875" style="6" customWidth="1"/>
    <col min="14588" max="14588" width="9.44140625" style="6" customWidth="1"/>
    <col min="14589" max="14589" width="11.44140625" style="6" customWidth="1"/>
    <col min="14590" max="14830" width="9.21875" style="6"/>
    <col min="14831" max="14831" width="5.44140625" style="6" customWidth="1"/>
    <col min="14832" max="14832" width="35.21875" style="6" customWidth="1"/>
    <col min="14833" max="14833" width="6.5546875" style="6" customWidth="1"/>
    <col min="14834" max="14834" width="8" style="6" customWidth="1"/>
    <col min="14835" max="14835" width="7.77734375" style="6" customWidth="1"/>
    <col min="14836" max="14836" width="4.77734375" style="6" customWidth="1"/>
    <col min="14837" max="14837" width="7.21875" style="6" customWidth="1"/>
    <col min="14838" max="14838" width="8" style="6" customWidth="1"/>
    <col min="14839" max="14839" width="6.21875" style="6" customWidth="1"/>
    <col min="14840" max="14840" width="9" style="6" customWidth="1"/>
    <col min="14841" max="14841" width="11.21875" style="6" customWidth="1"/>
    <col min="14842" max="14842" width="10.21875" style="6" customWidth="1"/>
    <col min="14843" max="14843" width="11.5546875" style="6" customWidth="1"/>
    <col min="14844" max="14844" width="9.44140625" style="6" customWidth="1"/>
    <col min="14845" max="14845" width="11.44140625" style="6" customWidth="1"/>
    <col min="14846" max="15086" width="9.21875" style="6"/>
    <col min="15087" max="15087" width="5.44140625" style="6" customWidth="1"/>
    <col min="15088" max="15088" width="35.21875" style="6" customWidth="1"/>
    <col min="15089" max="15089" width="6.5546875" style="6" customWidth="1"/>
    <col min="15090" max="15090" width="8" style="6" customWidth="1"/>
    <col min="15091" max="15091" width="7.77734375" style="6" customWidth="1"/>
    <col min="15092" max="15092" width="4.77734375" style="6" customWidth="1"/>
    <col min="15093" max="15093" width="7.21875" style="6" customWidth="1"/>
    <col min="15094" max="15094" width="8" style="6" customWidth="1"/>
    <col min="15095" max="15095" width="6.21875" style="6" customWidth="1"/>
    <col min="15096" max="15096" width="9" style="6" customWidth="1"/>
    <col min="15097" max="15097" width="11.21875" style="6" customWidth="1"/>
    <col min="15098" max="15098" width="10.21875" style="6" customWidth="1"/>
    <col min="15099" max="15099" width="11.5546875" style="6" customWidth="1"/>
    <col min="15100" max="15100" width="9.44140625" style="6" customWidth="1"/>
    <col min="15101" max="15101" width="11.44140625" style="6" customWidth="1"/>
    <col min="15102" max="15342" width="9.21875" style="6"/>
    <col min="15343" max="15343" width="5.44140625" style="6" customWidth="1"/>
    <col min="15344" max="15344" width="35.21875" style="6" customWidth="1"/>
    <col min="15345" max="15345" width="6.5546875" style="6" customWidth="1"/>
    <col min="15346" max="15346" width="8" style="6" customWidth="1"/>
    <col min="15347" max="15347" width="7.77734375" style="6" customWidth="1"/>
    <col min="15348" max="15348" width="4.77734375" style="6" customWidth="1"/>
    <col min="15349" max="15349" width="7.21875" style="6" customWidth="1"/>
    <col min="15350" max="15350" width="8" style="6" customWidth="1"/>
    <col min="15351" max="15351" width="6.21875" style="6" customWidth="1"/>
    <col min="15352" max="15352" width="9" style="6" customWidth="1"/>
    <col min="15353" max="15353" width="11.21875" style="6" customWidth="1"/>
    <col min="15354" max="15354" width="10.21875" style="6" customWidth="1"/>
    <col min="15355" max="15355" width="11.5546875" style="6" customWidth="1"/>
    <col min="15356" max="15356" width="9.44140625" style="6" customWidth="1"/>
    <col min="15357" max="15357" width="11.44140625" style="6" customWidth="1"/>
    <col min="15358" max="15598" width="9.21875" style="6"/>
    <col min="15599" max="15599" width="5.44140625" style="6" customWidth="1"/>
    <col min="15600" max="15600" width="35.21875" style="6" customWidth="1"/>
    <col min="15601" max="15601" width="6.5546875" style="6" customWidth="1"/>
    <col min="15602" max="15602" width="8" style="6" customWidth="1"/>
    <col min="15603" max="15603" width="7.77734375" style="6" customWidth="1"/>
    <col min="15604" max="15604" width="4.77734375" style="6" customWidth="1"/>
    <col min="15605" max="15605" width="7.21875" style="6" customWidth="1"/>
    <col min="15606" max="15606" width="8" style="6" customWidth="1"/>
    <col min="15607" max="15607" width="6.21875" style="6" customWidth="1"/>
    <col min="15608" max="15608" width="9" style="6" customWidth="1"/>
    <col min="15609" max="15609" width="11.21875" style="6" customWidth="1"/>
    <col min="15610" max="15610" width="10.21875" style="6" customWidth="1"/>
    <col min="15611" max="15611" width="11.5546875" style="6" customWidth="1"/>
    <col min="15612" max="15612" width="9.44140625" style="6" customWidth="1"/>
    <col min="15613" max="15613" width="11.44140625" style="6" customWidth="1"/>
    <col min="15614" max="15854" width="9.21875" style="6"/>
    <col min="15855" max="15855" width="5.44140625" style="6" customWidth="1"/>
    <col min="15856" max="15856" width="35.21875" style="6" customWidth="1"/>
    <col min="15857" max="15857" width="6.5546875" style="6" customWidth="1"/>
    <col min="15858" max="15858" width="8" style="6" customWidth="1"/>
    <col min="15859" max="15859" width="7.77734375" style="6" customWidth="1"/>
    <col min="15860" max="15860" width="4.77734375" style="6" customWidth="1"/>
    <col min="15861" max="15861" width="7.21875" style="6" customWidth="1"/>
    <col min="15862" max="15862" width="8" style="6" customWidth="1"/>
    <col min="15863" max="15863" width="6.21875" style="6" customWidth="1"/>
    <col min="15864" max="15864" width="9" style="6" customWidth="1"/>
    <col min="15865" max="15865" width="11.21875" style="6" customWidth="1"/>
    <col min="15866" max="15866" width="10.21875" style="6" customWidth="1"/>
    <col min="15867" max="15867" width="11.5546875" style="6" customWidth="1"/>
    <col min="15868" max="15868" width="9.44140625" style="6" customWidth="1"/>
    <col min="15869" max="15869" width="11.44140625" style="6" customWidth="1"/>
    <col min="15870" max="16110" width="9.21875" style="6"/>
    <col min="16111" max="16111" width="5.44140625" style="6" customWidth="1"/>
    <col min="16112" max="16112" width="35.21875" style="6" customWidth="1"/>
    <col min="16113" max="16113" width="6.5546875" style="6" customWidth="1"/>
    <col min="16114" max="16114" width="8" style="6" customWidth="1"/>
    <col min="16115" max="16115" width="7.77734375" style="6" customWidth="1"/>
    <col min="16116" max="16116" width="4.77734375" style="6" customWidth="1"/>
    <col min="16117" max="16117" width="7.21875" style="6" customWidth="1"/>
    <col min="16118" max="16118" width="8" style="6" customWidth="1"/>
    <col min="16119" max="16119" width="6.21875" style="6" customWidth="1"/>
    <col min="16120" max="16120" width="9" style="6" customWidth="1"/>
    <col min="16121" max="16121" width="11.21875" style="6" customWidth="1"/>
    <col min="16122" max="16122" width="10.21875" style="6" customWidth="1"/>
    <col min="16123" max="16123" width="11.5546875" style="6" customWidth="1"/>
    <col min="16124" max="16124" width="9.44140625" style="6" customWidth="1"/>
    <col min="16125" max="16125" width="11.44140625" style="6" customWidth="1"/>
    <col min="16126" max="16384" width="9.21875" style="6"/>
  </cols>
  <sheetData>
    <row r="1" spans="1:15" s="4" customFormat="1">
      <c r="B1" s="16"/>
      <c r="C1" s="16"/>
      <c r="D1" s="16"/>
      <c r="E1" s="16"/>
      <c r="F1" s="16"/>
      <c r="G1" s="16"/>
      <c r="H1" s="17" t="s">
        <v>116</v>
      </c>
      <c r="I1" s="16"/>
      <c r="J1" s="16"/>
      <c r="K1" s="16"/>
      <c r="L1" s="16"/>
      <c r="M1" s="16"/>
      <c r="N1" s="16"/>
      <c r="O1" s="16"/>
    </row>
    <row r="2" spans="1:15" s="4" customFormat="1">
      <c r="B2" s="19"/>
      <c r="C2" s="19"/>
      <c r="D2" s="19"/>
      <c r="E2" s="19"/>
      <c r="F2" s="19"/>
      <c r="G2" s="19"/>
      <c r="H2" s="18" t="s">
        <v>39</v>
      </c>
      <c r="I2" s="19"/>
      <c r="J2" s="19"/>
      <c r="K2" s="19"/>
      <c r="L2" s="19"/>
      <c r="M2" s="19"/>
      <c r="N2" s="19"/>
      <c r="O2" s="19"/>
    </row>
    <row r="3" spans="1:15">
      <c r="A3" s="170" t="s">
        <v>18</v>
      </c>
      <c r="B3" s="169" t="s">
        <v>19</v>
      </c>
      <c r="C3" s="171" t="s">
        <v>13</v>
      </c>
      <c r="D3" s="171" t="s">
        <v>14</v>
      </c>
      <c r="E3" s="172" t="s">
        <v>15</v>
      </c>
      <c r="F3" s="172"/>
      <c r="G3" s="172"/>
      <c r="H3" s="172"/>
      <c r="I3" s="172"/>
      <c r="J3" s="172"/>
      <c r="K3" s="169" t="s">
        <v>16</v>
      </c>
      <c r="L3" s="169"/>
      <c r="M3" s="169"/>
      <c r="N3" s="169"/>
      <c r="O3" s="169"/>
    </row>
    <row r="4" spans="1:15" s="7" customFormat="1" ht="75.599999999999994">
      <c r="A4" s="170"/>
      <c r="B4" s="169"/>
      <c r="C4" s="171"/>
      <c r="D4" s="171"/>
      <c r="E4" s="29" t="s">
        <v>20</v>
      </c>
      <c r="F4" s="29" t="s">
        <v>23</v>
      </c>
      <c r="G4" s="29" t="s">
        <v>6</v>
      </c>
      <c r="H4" s="29" t="s">
        <v>7</v>
      </c>
      <c r="I4" s="29" t="s">
        <v>8</v>
      </c>
      <c r="J4" s="29" t="s">
        <v>25</v>
      </c>
      <c r="K4" s="29" t="s">
        <v>21</v>
      </c>
      <c r="L4" s="29" t="s">
        <v>6</v>
      </c>
      <c r="M4" s="29" t="s">
        <v>7</v>
      </c>
      <c r="N4" s="29" t="s">
        <v>8</v>
      </c>
      <c r="O4" s="29" t="s">
        <v>24</v>
      </c>
    </row>
    <row r="5" spans="1:15" s="7" customFormat="1">
      <c r="A5" s="92">
        <v>1</v>
      </c>
      <c r="B5" s="93" t="s">
        <v>113</v>
      </c>
      <c r="C5" s="94"/>
      <c r="D5" s="95"/>
      <c r="E5" s="96"/>
      <c r="F5" s="97"/>
      <c r="G5" s="96"/>
      <c r="H5" s="96"/>
      <c r="I5" s="96"/>
      <c r="J5" s="96"/>
      <c r="K5" s="96"/>
      <c r="L5" s="96"/>
      <c r="M5" s="96"/>
      <c r="N5" s="96"/>
      <c r="O5" s="96"/>
    </row>
    <row r="6" spans="1:15" s="7" customFormat="1" ht="69">
      <c r="A6" s="45">
        <f>A5+1</f>
        <v>2</v>
      </c>
      <c r="B6" s="35" t="s">
        <v>112</v>
      </c>
      <c r="C6" s="34" t="s">
        <v>33</v>
      </c>
      <c r="D6" s="33">
        <v>9</v>
      </c>
      <c r="E6" s="47"/>
      <c r="F6" s="48">
        <f>AR!F6</f>
        <v>0</v>
      </c>
      <c r="G6" s="47">
        <f t="shared" ref="G6:G11" si="0">ROUND(E6*F6,2)</f>
        <v>0</v>
      </c>
      <c r="H6" s="47"/>
      <c r="I6" s="47"/>
      <c r="J6" s="26">
        <f t="shared" ref="J6:J7" si="1">SUM(G6:I6)</f>
        <v>0</v>
      </c>
      <c r="K6" s="26">
        <f t="shared" ref="K6:K7" si="2">ROUND(D6*E6,2)</f>
        <v>0</v>
      </c>
      <c r="L6" s="26">
        <f t="shared" ref="L6:L7" si="3">ROUND($D6*G6,2)</f>
        <v>0</v>
      </c>
      <c r="M6" s="26">
        <f t="shared" ref="M6:M7" si="4">ROUND($D6*H6,2)</f>
        <v>0</v>
      </c>
      <c r="N6" s="26">
        <f t="shared" ref="N6:N7" si="5">ROUND($D6*I6,2)</f>
        <v>0</v>
      </c>
      <c r="O6" s="26">
        <f t="shared" ref="O6:O7" si="6">SUM(L6:N6)</f>
        <v>0</v>
      </c>
    </row>
    <row r="7" spans="1:15" s="7" customFormat="1" ht="27.6">
      <c r="A7" s="45">
        <f t="shared" ref="A7:A11" si="7">A6+1</f>
        <v>3</v>
      </c>
      <c r="B7" s="35" t="s">
        <v>97</v>
      </c>
      <c r="C7" s="34" t="s">
        <v>33</v>
      </c>
      <c r="D7" s="33">
        <v>1</v>
      </c>
      <c r="E7" s="47"/>
      <c r="F7" s="48">
        <f>F6</f>
        <v>0</v>
      </c>
      <c r="G7" s="47">
        <f t="shared" si="0"/>
        <v>0</v>
      </c>
      <c r="H7" s="47"/>
      <c r="I7" s="47"/>
      <c r="J7" s="26">
        <f t="shared" si="1"/>
        <v>0</v>
      </c>
      <c r="K7" s="26">
        <f t="shared" si="2"/>
        <v>0</v>
      </c>
      <c r="L7" s="26">
        <f t="shared" si="3"/>
        <v>0</v>
      </c>
      <c r="M7" s="26">
        <f t="shared" si="4"/>
        <v>0</v>
      </c>
      <c r="N7" s="26">
        <f t="shared" si="5"/>
        <v>0</v>
      </c>
      <c r="O7" s="26">
        <f t="shared" si="6"/>
        <v>0</v>
      </c>
    </row>
    <row r="8" spans="1:15">
      <c r="A8" s="92">
        <f t="shared" si="7"/>
        <v>4</v>
      </c>
      <c r="B8" s="93" t="s">
        <v>134</v>
      </c>
      <c r="C8" s="94"/>
      <c r="D8" s="140"/>
      <c r="E8" s="141"/>
      <c r="F8" s="142"/>
      <c r="G8" s="141"/>
      <c r="H8" s="141"/>
      <c r="I8" s="141"/>
      <c r="J8" s="141"/>
      <c r="K8" s="141"/>
      <c r="L8" s="141"/>
      <c r="M8" s="141"/>
      <c r="N8" s="141"/>
      <c r="O8" s="141"/>
    </row>
    <row r="9" spans="1:15" ht="153" customHeight="1">
      <c r="A9" s="45">
        <f t="shared" si="7"/>
        <v>5</v>
      </c>
      <c r="B9" s="35" t="s">
        <v>135</v>
      </c>
      <c r="C9" s="34" t="s">
        <v>30</v>
      </c>
      <c r="D9" s="100">
        <v>6</v>
      </c>
      <c r="E9" s="101"/>
      <c r="F9" s="102">
        <f>F6</f>
        <v>0</v>
      </c>
      <c r="G9" s="101">
        <f t="shared" si="0"/>
        <v>0</v>
      </c>
      <c r="H9" s="101"/>
      <c r="I9" s="101"/>
      <c r="J9" s="143">
        <f t="shared" ref="J9" si="8">SUM(G9:I9)</f>
        <v>0</v>
      </c>
      <c r="K9" s="143">
        <f t="shared" ref="K9" si="9">ROUND(D9*E9,2)</f>
        <v>0</v>
      </c>
      <c r="L9" s="143">
        <f t="shared" ref="L9" si="10">ROUND($D9*G9,2)</f>
        <v>0</v>
      </c>
      <c r="M9" s="143">
        <f t="shared" ref="M9" si="11">ROUND($D9*H9,2)</f>
        <v>0</v>
      </c>
      <c r="N9" s="143">
        <f t="shared" ref="N9" si="12">ROUND($D9*I9,2)</f>
        <v>0</v>
      </c>
      <c r="O9" s="143">
        <f t="shared" ref="O9" si="13">SUM(L9:N9)</f>
        <v>0</v>
      </c>
    </row>
    <row r="10" spans="1:15" s="7" customFormat="1">
      <c r="A10" s="92">
        <f t="shared" si="7"/>
        <v>6</v>
      </c>
      <c r="B10" s="93" t="s">
        <v>132</v>
      </c>
      <c r="C10" s="94"/>
      <c r="D10" s="95"/>
      <c r="E10" s="96"/>
      <c r="F10" s="97"/>
      <c r="G10" s="96"/>
      <c r="H10" s="96"/>
      <c r="I10" s="96"/>
      <c r="J10" s="96"/>
      <c r="K10" s="96"/>
      <c r="L10" s="96"/>
      <c r="M10" s="96"/>
      <c r="N10" s="96"/>
      <c r="O10" s="96"/>
    </row>
    <row r="11" spans="1:15" s="7" customFormat="1" ht="27.6">
      <c r="A11" s="45">
        <f t="shared" si="7"/>
        <v>7</v>
      </c>
      <c r="B11" s="35" t="s">
        <v>133</v>
      </c>
      <c r="C11" s="34" t="s">
        <v>30</v>
      </c>
      <c r="D11" s="33">
        <v>1</v>
      </c>
      <c r="E11" s="47"/>
      <c r="F11" s="48">
        <f>F6</f>
        <v>0</v>
      </c>
      <c r="G11" s="47">
        <f t="shared" si="0"/>
        <v>0</v>
      </c>
      <c r="H11" s="47"/>
      <c r="I11" s="47"/>
      <c r="J11" s="26">
        <f t="shared" ref="J11" si="14">SUM(G11:I11)</f>
        <v>0</v>
      </c>
      <c r="K11" s="26">
        <f t="shared" ref="K11" si="15">ROUND(D11*E11,2)</f>
        <v>0</v>
      </c>
      <c r="L11" s="26">
        <f t="shared" ref="L11" si="16">ROUND($D11*G11,2)</f>
        <v>0</v>
      </c>
      <c r="M11" s="26">
        <f t="shared" ref="M11" si="17">ROUND($D11*H11,2)</f>
        <v>0</v>
      </c>
      <c r="N11" s="26">
        <f t="shared" ref="N11" si="18">ROUND($D11*I11,2)</f>
        <v>0</v>
      </c>
      <c r="O11" s="26">
        <f t="shared" ref="O11" si="19">SUM(L11:N11)</f>
        <v>0</v>
      </c>
    </row>
    <row r="12" spans="1:15">
      <c r="A12" s="162" t="s">
        <v>22</v>
      </c>
      <c r="B12" s="163"/>
      <c r="C12" s="163"/>
      <c r="D12" s="163"/>
      <c r="E12" s="163"/>
      <c r="F12" s="163"/>
      <c r="G12" s="163"/>
      <c r="H12" s="163"/>
      <c r="I12" s="163"/>
      <c r="J12" s="164"/>
      <c r="K12" s="50">
        <f>SUM(K$6:K11)</f>
        <v>0</v>
      </c>
      <c r="L12" s="50">
        <f>SUM(L$6:L11)</f>
        <v>0</v>
      </c>
      <c r="M12" s="50">
        <f>SUM(M$6:M11)</f>
        <v>0</v>
      </c>
      <c r="N12" s="50">
        <f>SUM(N$6:N11)</f>
        <v>0</v>
      </c>
      <c r="O12" s="50">
        <f>SUM(O$6:O11)</f>
        <v>0</v>
      </c>
    </row>
    <row r="13" spans="1:15" s="7" customFormat="1">
      <c r="A13" s="8"/>
      <c r="B13" s="9"/>
      <c r="C13" s="10"/>
      <c r="D13" s="10"/>
      <c r="E13" s="10"/>
      <c r="F13" s="10"/>
      <c r="G13" s="10"/>
      <c r="H13" s="10"/>
      <c r="I13" s="10"/>
    </row>
    <row r="14" spans="1:15">
      <c r="A14" s="13" t="s">
        <v>44</v>
      </c>
      <c r="B14" s="13"/>
      <c r="C14" s="13"/>
      <c r="D14" s="13"/>
      <c r="E14" s="13"/>
      <c r="F14" s="13"/>
      <c r="G14" s="13"/>
      <c r="H14" s="13"/>
      <c r="I14" s="13"/>
    </row>
    <row r="16" spans="1:15">
      <c r="D16" s="64" t="s">
        <v>65</v>
      </c>
      <c r="E16" s="65" t="s">
        <v>67</v>
      </c>
      <c r="F16" s="7"/>
    </row>
    <row r="17" spans="1:15">
      <c r="D17" s="65"/>
      <c r="E17" s="65" t="s">
        <v>66</v>
      </c>
      <c r="F17" s="7"/>
    </row>
    <row r="18" spans="1:15">
      <c r="D18" s="65"/>
      <c r="E18" s="65" t="s">
        <v>68</v>
      </c>
      <c r="F18" s="7"/>
    </row>
    <row r="19" spans="1:15">
      <c r="D19" s="66"/>
      <c r="E19" s="67" t="s">
        <v>69</v>
      </c>
      <c r="F19" s="7"/>
    </row>
    <row r="20" spans="1:15">
      <c r="E20" s="68"/>
      <c r="F20" s="68"/>
      <c r="G20" s="7"/>
    </row>
    <row r="21" spans="1:15" s="1" customFormat="1" ht="13.2">
      <c r="A21" s="111"/>
      <c r="B21" s="28"/>
      <c r="C21" s="3"/>
      <c r="D21" s="3"/>
      <c r="E21" s="3"/>
      <c r="F21" s="3"/>
      <c r="G21" s="3"/>
      <c r="H21" s="3"/>
      <c r="I21" s="3"/>
      <c r="J21" s="3"/>
      <c r="K21" s="3"/>
      <c r="L21" s="3"/>
      <c r="M21" s="3"/>
      <c r="N21" s="3"/>
      <c r="O21" s="3"/>
    </row>
    <row r="22" spans="1:15">
      <c r="A22" s="112"/>
    </row>
  </sheetData>
  <autoFilter ref="A4:WVE4" xr:uid="{00000000-0001-0000-0600-000000000000}"/>
  <mergeCells count="7">
    <mergeCell ref="K3:O3"/>
    <mergeCell ref="A12:J12"/>
    <mergeCell ref="A3:A4"/>
    <mergeCell ref="B3:B4"/>
    <mergeCell ref="C3:C4"/>
    <mergeCell ref="D3:D4"/>
    <mergeCell ref="E3:J3"/>
  </mergeCells>
  <pageMargins left="0" right="0" top="0.74803149606299213" bottom="0.74803149606299213" header="0.31496062992125984" footer="0.31496062992125984"/>
  <pageSetup paperSize="9" scale="80" orientation="landscape"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CFB9-3041-49A7-9434-CDF7ED0CCEF0}">
  <dimension ref="A1:O24"/>
  <sheetViews>
    <sheetView zoomScaleNormal="100" workbookViewId="0">
      <pane ySplit="4" topLeftCell="A5" activePane="bottomLeft" state="frozen"/>
      <selection activeCell="M18" sqref="M18"/>
      <selection pane="bottomLeft" activeCell="H6" sqref="H6:I9"/>
    </sheetView>
  </sheetViews>
  <sheetFormatPr defaultColWidth="9.21875" defaultRowHeight="13.8"/>
  <cols>
    <col min="1" max="1" width="5.21875" style="6" customWidth="1"/>
    <col min="2" max="2" width="47.44140625" style="14" customWidth="1"/>
    <col min="3" max="3" width="5.77734375" style="14" customWidth="1"/>
    <col min="4" max="4" width="7.21875" style="14" customWidth="1"/>
    <col min="5" max="5" width="6.44140625" style="14" customWidth="1"/>
    <col min="6" max="7" width="7.77734375" style="14" customWidth="1"/>
    <col min="8" max="8" width="8.21875" style="14" customWidth="1"/>
    <col min="9" max="10" width="7.77734375" style="14" customWidth="1"/>
    <col min="11" max="11" width="10.77734375" style="14" customWidth="1"/>
    <col min="12" max="12" width="11.77734375" style="14" customWidth="1"/>
    <col min="13" max="13" width="12.44140625" style="14" customWidth="1"/>
    <col min="14" max="14" width="10.77734375" style="14" customWidth="1"/>
    <col min="15" max="15" width="11.21875" style="14" customWidth="1"/>
    <col min="16" max="16384" width="9.21875" style="14"/>
  </cols>
  <sheetData>
    <row r="1" spans="1:15">
      <c r="H1" s="17" t="s">
        <v>61</v>
      </c>
    </row>
    <row r="2" spans="1:15" s="15" customFormat="1">
      <c r="A2" s="56"/>
      <c r="B2" s="56"/>
      <c r="C2" s="56"/>
      <c r="E2" s="14"/>
      <c r="H2" s="18" t="s">
        <v>59</v>
      </c>
      <c r="K2" s="57"/>
    </row>
    <row r="3" spans="1:15">
      <c r="A3" s="173" t="s">
        <v>18</v>
      </c>
      <c r="B3" s="173" t="s">
        <v>45</v>
      </c>
      <c r="C3" s="175" t="s">
        <v>13</v>
      </c>
      <c r="D3" s="175" t="s">
        <v>14</v>
      </c>
      <c r="E3" s="173" t="s">
        <v>46</v>
      </c>
      <c r="F3" s="173"/>
      <c r="G3" s="173"/>
      <c r="H3" s="173"/>
      <c r="I3" s="173"/>
      <c r="J3" s="173"/>
      <c r="K3" s="173" t="s">
        <v>16</v>
      </c>
      <c r="L3" s="173"/>
      <c r="M3" s="173"/>
      <c r="N3" s="173"/>
      <c r="O3" s="173"/>
    </row>
    <row r="4" spans="1:15" ht="76.8">
      <c r="A4" s="173"/>
      <c r="B4" s="173"/>
      <c r="C4" s="175"/>
      <c r="D4" s="175"/>
      <c r="E4" s="58" t="s">
        <v>47</v>
      </c>
      <c r="F4" s="58" t="s">
        <v>48</v>
      </c>
      <c r="G4" s="58" t="s">
        <v>49</v>
      </c>
      <c r="H4" s="58" t="s">
        <v>50</v>
      </c>
      <c r="I4" s="58" t="s">
        <v>51</v>
      </c>
      <c r="J4" s="58" t="s">
        <v>52</v>
      </c>
      <c r="K4" s="58" t="s">
        <v>53</v>
      </c>
      <c r="L4" s="58" t="s">
        <v>54</v>
      </c>
      <c r="M4" s="58" t="s">
        <v>50</v>
      </c>
      <c r="N4" s="58" t="s">
        <v>55</v>
      </c>
      <c r="O4" s="58" t="s">
        <v>56</v>
      </c>
    </row>
    <row r="5" spans="1:15" s="7" customFormat="1">
      <c r="A5" s="92">
        <f t="shared" ref="A5" si="0">A4+1</f>
        <v>1</v>
      </c>
      <c r="B5" s="93" t="s">
        <v>115</v>
      </c>
      <c r="C5" s="94"/>
      <c r="D5" s="95"/>
      <c r="E5" s="96"/>
      <c r="F5" s="97"/>
      <c r="G5" s="96"/>
      <c r="H5" s="96"/>
      <c r="I5" s="96"/>
      <c r="J5" s="96"/>
      <c r="K5" s="96"/>
      <c r="L5" s="96"/>
      <c r="M5" s="96"/>
      <c r="N5" s="96"/>
      <c r="O5" s="96"/>
    </row>
    <row r="6" spans="1:15" ht="41.4">
      <c r="A6" s="34">
        <f>A5+1</f>
        <v>2</v>
      </c>
      <c r="B6" s="105" t="s">
        <v>137</v>
      </c>
      <c r="C6" s="59" t="s">
        <v>57</v>
      </c>
      <c r="D6" s="60">
        <v>1043</v>
      </c>
      <c r="E6" s="124"/>
      <c r="F6" s="124">
        <f>BK!F6</f>
        <v>0</v>
      </c>
      <c r="G6" s="125">
        <f t="shared" ref="G6:G9" si="1">ROUND(E6*F6,2)</f>
        <v>0</v>
      </c>
      <c r="H6" s="124"/>
      <c r="I6" s="124"/>
      <c r="J6" s="125">
        <f t="shared" ref="J6:J7" si="2">SUM(G6:I6)</f>
        <v>0</v>
      </c>
      <c r="K6" s="125">
        <f t="shared" ref="K6:K7" si="3">ROUND(D6*E6,2)</f>
        <v>0</v>
      </c>
      <c r="L6" s="125">
        <f t="shared" ref="L6:L7" si="4">ROUND($D6*G6,2)</f>
        <v>0</v>
      </c>
      <c r="M6" s="125">
        <f t="shared" ref="M6:M7" si="5">ROUND($D6*H6,2)</f>
        <v>0</v>
      </c>
      <c r="N6" s="125">
        <f t="shared" ref="N6:N7" si="6">ROUND($D6*I6,2)</f>
        <v>0</v>
      </c>
      <c r="O6" s="125">
        <f t="shared" ref="O6:O7" si="7">SUM(L6:N6)</f>
        <v>0</v>
      </c>
    </row>
    <row r="7" spans="1:15" s="7" customFormat="1" ht="27.6">
      <c r="A7" s="45">
        <f>A6+1</f>
        <v>3</v>
      </c>
      <c r="B7" s="35" t="s">
        <v>111</v>
      </c>
      <c r="C7" s="34" t="s">
        <v>17</v>
      </c>
      <c r="D7" s="33">
        <v>20</v>
      </c>
      <c r="E7" s="126"/>
      <c r="F7" s="127">
        <f>F6</f>
        <v>0</v>
      </c>
      <c r="G7" s="125">
        <f t="shared" si="1"/>
        <v>0</v>
      </c>
      <c r="H7" s="126"/>
      <c r="I7" s="126"/>
      <c r="J7" s="125">
        <f t="shared" si="2"/>
        <v>0</v>
      </c>
      <c r="K7" s="125">
        <f t="shared" si="3"/>
        <v>0</v>
      </c>
      <c r="L7" s="125">
        <f t="shared" si="4"/>
        <v>0</v>
      </c>
      <c r="M7" s="125">
        <f t="shared" si="5"/>
        <v>0</v>
      </c>
      <c r="N7" s="125">
        <f t="shared" si="6"/>
        <v>0</v>
      </c>
      <c r="O7" s="125">
        <f t="shared" si="7"/>
        <v>0</v>
      </c>
    </row>
    <row r="8" spans="1:15" ht="27.6">
      <c r="A8" s="45">
        <f t="shared" ref="A8:A9" si="8">A7+1</f>
        <v>4</v>
      </c>
      <c r="B8" s="61" t="s">
        <v>71</v>
      </c>
      <c r="C8" s="59" t="s">
        <v>27</v>
      </c>
      <c r="D8" s="60">
        <v>1</v>
      </c>
      <c r="E8" s="125"/>
      <c r="F8" s="128">
        <f>F6</f>
        <v>0</v>
      </c>
      <c r="G8" s="125">
        <f t="shared" si="1"/>
        <v>0</v>
      </c>
      <c r="H8" s="125"/>
      <c r="I8" s="125"/>
      <c r="J8" s="125">
        <f t="shared" ref="J8:J9" si="9">SUM(G8:I8)</f>
        <v>0</v>
      </c>
      <c r="K8" s="125">
        <f t="shared" ref="K8:K9" si="10">ROUND(D8*E8,2)</f>
        <v>0</v>
      </c>
      <c r="L8" s="125">
        <f t="shared" ref="L8:L9" si="11">ROUND($D8*G8,2)</f>
        <v>0</v>
      </c>
      <c r="M8" s="125">
        <f t="shared" ref="M8:M9" si="12">ROUND($D8*H8,2)</f>
        <v>0</v>
      </c>
      <c r="N8" s="125">
        <f t="shared" ref="N8:N9" si="13">ROUND($D8*I8,2)</f>
        <v>0</v>
      </c>
      <c r="O8" s="125">
        <f t="shared" ref="O8:O9" si="14">SUM(L8:N8)</f>
        <v>0</v>
      </c>
    </row>
    <row r="9" spans="1:15" ht="82.8">
      <c r="A9" s="45">
        <f t="shared" si="8"/>
        <v>5</v>
      </c>
      <c r="B9" s="61" t="s">
        <v>136</v>
      </c>
      <c r="C9" s="59" t="s">
        <v>57</v>
      </c>
      <c r="D9" s="60">
        <v>1043</v>
      </c>
      <c r="E9" s="125"/>
      <c r="F9" s="128">
        <f>F6</f>
        <v>0</v>
      </c>
      <c r="G9" s="125">
        <f t="shared" si="1"/>
        <v>0</v>
      </c>
      <c r="H9" s="125"/>
      <c r="I9" s="125"/>
      <c r="J9" s="125">
        <f t="shared" si="9"/>
        <v>0</v>
      </c>
      <c r="K9" s="125">
        <f t="shared" si="10"/>
        <v>0</v>
      </c>
      <c r="L9" s="125">
        <f t="shared" si="11"/>
        <v>0</v>
      </c>
      <c r="M9" s="125">
        <f t="shared" si="12"/>
        <v>0</v>
      </c>
      <c r="N9" s="125">
        <f t="shared" si="13"/>
        <v>0</v>
      </c>
      <c r="O9" s="125">
        <f t="shared" si="14"/>
        <v>0</v>
      </c>
    </row>
    <row r="10" spans="1:15" ht="15" customHeight="1">
      <c r="A10" s="174" t="s">
        <v>58</v>
      </c>
      <c r="B10" s="174"/>
      <c r="C10" s="174"/>
      <c r="D10" s="174"/>
      <c r="E10" s="174"/>
      <c r="F10" s="174"/>
      <c r="G10" s="174"/>
      <c r="H10" s="174"/>
      <c r="I10" s="174"/>
      <c r="J10" s="174"/>
      <c r="K10" s="50">
        <f>SUM(K$6:K9)</f>
        <v>0</v>
      </c>
      <c r="L10" s="50">
        <f>SUM(L$6:L9)</f>
        <v>0</v>
      </c>
      <c r="M10" s="50">
        <f>SUM(M$6:M9)</f>
        <v>0</v>
      </c>
      <c r="N10" s="50">
        <f>SUM(N$6:N9)</f>
        <v>0</v>
      </c>
      <c r="O10" s="50">
        <f>SUM(O$6:O9)</f>
        <v>0</v>
      </c>
    </row>
    <row r="14" spans="1:15" s="6" customFormat="1">
      <c r="A14" s="8"/>
      <c r="B14" s="9"/>
      <c r="C14" s="10"/>
      <c r="D14" s="64" t="s">
        <v>65</v>
      </c>
      <c r="E14" s="65" t="s">
        <v>67</v>
      </c>
      <c r="F14" s="7"/>
      <c r="G14" s="10"/>
      <c r="H14" s="10"/>
      <c r="I14" s="10"/>
      <c r="J14" s="10"/>
      <c r="K14" s="10"/>
      <c r="L14" s="10"/>
      <c r="M14" s="10"/>
      <c r="N14" s="10"/>
      <c r="O14" s="10"/>
    </row>
    <row r="15" spans="1:15" s="6" customFormat="1">
      <c r="A15" s="8"/>
      <c r="B15" s="9"/>
      <c r="C15" s="10"/>
      <c r="D15" s="65"/>
      <c r="E15" s="65" t="s">
        <v>66</v>
      </c>
      <c r="F15" s="7"/>
      <c r="G15" s="10"/>
      <c r="H15" s="10"/>
      <c r="I15" s="10"/>
      <c r="J15" s="10"/>
      <c r="K15" s="10"/>
      <c r="L15" s="10"/>
      <c r="M15" s="10"/>
      <c r="N15" s="10"/>
      <c r="O15" s="10"/>
    </row>
    <row r="16" spans="1:15" s="6" customFormat="1">
      <c r="A16" s="8"/>
      <c r="B16" s="9"/>
      <c r="C16" s="10"/>
      <c r="D16" s="65"/>
      <c r="E16" s="65" t="s">
        <v>68</v>
      </c>
      <c r="F16" s="7"/>
      <c r="G16" s="10"/>
      <c r="H16" s="10"/>
      <c r="I16" s="10"/>
      <c r="J16" s="10"/>
      <c r="K16" s="10"/>
      <c r="L16" s="10"/>
      <c r="M16" s="10"/>
      <c r="N16" s="10"/>
      <c r="O16" s="10"/>
    </row>
    <row r="17" spans="1:15" s="6" customFormat="1">
      <c r="A17" s="8"/>
      <c r="B17" s="9"/>
      <c r="C17" s="10"/>
      <c r="D17" s="66"/>
      <c r="E17" s="67" t="s">
        <v>69</v>
      </c>
      <c r="F17" s="7"/>
      <c r="G17" s="10"/>
      <c r="H17" s="10"/>
      <c r="I17" s="10"/>
      <c r="J17" s="10"/>
      <c r="K17" s="10"/>
      <c r="L17" s="10"/>
      <c r="M17" s="10"/>
      <c r="N17" s="10"/>
      <c r="O17" s="10"/>
    </row>
    <row r="18" spans="1:15">
      <c r="D18" s="68"/>
      <c r="E18" s="68"/>
      <c r="F18" s="7"/>
    </row>
    <row r="20" spans="1:15">
      <c r="A20" s="110"/>
    </row>
    <row r="21" spans="1:15" s="81" customFormat="1">
      <c r="A21" s="79"/>
      <c r="B21" s="78"/>
      <c r="C21" s="80"/>
      <c r="D21" s="80"/>
      <c r="E21" s="80"/>
      <c r="F21" s="80"/>
      <c r="G21" s="80"/>
      <c r="H21" s="80"/>
      <c r="I21" s="80"/>
      <c r="J21" s="80"/>
      <c r="K21" s="80"/>
      <c r="L21" s="80"/>
      <c r="M21" s="80"/>
      <c r="N21" s="80"/>
      <c r="O21" s="80"/>
    </row>
    <row r="22" spans="1:15" s="81" customFormat="1">
      <c r="A22" s="79"/>
      <c r="B22" s="78"/>
      <c r="C22" s="80"/>
      <c r="D22" s="80"/>
      <c r="E22" s="80"/>
      <c r="F22" s="80"/>
      <c r="G22" s="80"/>
      <c r="H22" s="80"/>
      <c r="I22" s="80"/>
      <c r="J22" s="80"/>
      <c r="K22" s="80"/>
      <c r="L22" s="80"/>
      <c r="M22" s="80"/>
      <c r="N22" s="80"/>
      <c r="O22" s="80"/>
    </row>
    <row r="23" spans="1:15" s="1" customFormat="1" ht="13.2">
      <c r="A23" s="2"/>
      <c r="B23" s="82"/>
      <c r="C23" s="3"/>
      <c r="D23" s="3"/>
      <c r="E23" s="3"/>
      <c r="F23" s="3"/>
      <c r="G23" s="3"/>
      <c r="H23" s="3"/>
      <c r="I23" s="3"/>
      <c r="J23" s="3"/>
      <c r="K23" s="3"/>
      <c r="L23" s="3"/>
      <c r="M23" s="3"/>
      <c r="N23" s="3"/>
      <c r="O23" s="3"/>
    </row>
    <row r="24" spans="1:15" s="1" customFormat="1" ht="13.2">
      <c r="A24" s="2"/>
      <c r="B24" s="28"/>
      <c r="C24" s="3"/>
      <c r="D24" s="3"/>
      <c r="E24" s="3"/>
      <c r="F24" s="3"/>
      <c r="G24" s="3"/>
      <c r="H24" s="3"/>
      <c r="I24" s="3"/>
      <c r="J24" s="3"/>
      <c r="K24" s="3"/>
      <c r="L24" s="3"/>
      <c r="M24" s="3"/>
      <c r="N24" s="3"/>
      <c r="O24" s="3"/>
    </row>
  </sheetData>
  <mergeCells count="7">
    <mergeCell ref="K3:O3"/>
    <mergeCell ref="A10:J10"/>
    <mergeCell ref="A3:A4"/>
    <mergeCell ref="B3:B4"/>
    <mergeCell ref="C3:C4"/>
    <mergeCell ref="D3:D4"/>
    <mergeCell ref="E3:J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O24"/>
  <sheetViews>
    <sheetView tabSelected="1" zoomScale="175" zoomScaleNormal="175" workbookViewId="0">
      <pane ySplit="4" topLeftCell="A5" activePane="bottomLeft" state="frozen"/>
      <selection activeCell="M18" sqref="M18"/>
      <selection pane="bottomLeft" activeCell="B7" sqref="B7"/>
    </sheetView>
  </sheetViews>
  <sheetFormatPr defaultColWidth="9.21875" defaultRowHeight="13.8"/>
  <cols>
    <col min="1" max="1" width="5.44140625" style="8" customWidth="1"/>
    <col min="2" max="2" width="64.21875" style="9" customWidth="1"/>
    <col min="3" max="3" width="5.77734375" style="10" customWidth="1"/>
    <col min="4" max="4" width="10.77734375" style="10" customWidth="1"/>
    <col min="5" max="5" width="8.77734375" style="10" customWidth="1"/>
    <col min="6" max="6" width="7" style="10" customWidth="1"/>
    <col min="7" max="7" width="10" style="10" customWidth="1"/>
    <col min="8" max="8" width="11.21875" style="10" customWidth="1"/>
    <col min="9" max="9" width="11.5546875" style="10" customWidth="1"/>
    <col min="10" max="10" width="10.44140625" style="10" customWidth="1"/>
    <col min="11" max="11" width="11.21875" style="10" customWidth="1"/>
    <col min="12" max="13" width="12.77734375" style="10" bestFit="1" customWidth="1"/>
    <col min="14" max="14" width="11.5546875" style="10" bestFit="1" customWidth="1"/>
    <col min="15" max="15" width="12.77734375" style="10" customWidth="1"/>
    <col min="16" max="229" width="9.21875" style="6"/>
    <col min="230" max="230" width="5.44140625" style="6" customWidth="1"/>
    <col min="231" max="231" width="35.21875" style="6" customWidth="1"/>
    <col min="232" max="232" width="6.5546875" style="6" customWidth="1"/>
    <col min="233" max="233" width="8" style="6" customWidth="1"/>
    <col min="234" max="234" width="7.77734375" style="6" customWidth="1"/>
    <col min="235" max="235" width="4.77734375" style="6" customWidth="1"/>
    <col min="236" max="236" width="7.21875" style="6" customWidth="1"/>
    <col min="237" max="237" width="8" style="6" customWidth="1"/>
    <col min="238" max="238" width="6.21875" style="6" customWidth="1"/>
    <col min="239" max="239" width="9" style="6" customWidth="1"/>
    <col min="240" max="240" width="11.21875" style="6" customWidth="1"/>
    <col min="241" max="241" width="10.21875" style="6" customWidth="1"/>
    <col min="242" max="242" width="11.5546875" style="6" customWidth="1"/>
    <col min="243" max="243" width="9.44140625" style="6" customWidth="1"/>
    <col min="244" max="244" width="11.44140625" style="6" customWidth="1"/>
    <col min="245" max="485" width="9.21875" style="6"/>
    <col min="486" max="486" width="5.44140625" style="6" customWidth="1"/>
    <col min="487" max="487" width="35.21875" style="6" customWidth="1"/>
    <col min="488" max="488" width="6.5546875" style="6" customWidth="1"/>
    <col min="489" max="489" width="8" style="6" customWidth="1"/>
    <col min="490" max="490" width="7.77734375" style="6" customWidth="1"/>
    <col min="491" max="491" width="4.77734375" style="6" customWidth="1"/>
    <col min="492" max="492" width="7.21875" style="6" customWidth="1"/>
    <col min="493" max="493" width="8" style="6" customWidth="1"/>
    <col min="494" max="494" width="6.21875" style="6" customWidth="1"/>
    <col min="495" max="495" width="9" style="6" customWidth="1"/>
    <col min="496" max="496" width="11.21875" style="6" customWidth="1"/>
    <col min="497" max="497" width="10.21875" style="6" customWidth="1"/>
    <col min="498" max="498" width="11.5546875" style="6" customWidth="1"/>
    <col min="499" max="499" width="9.44140625" style="6" customWidth="1"/>
    <col min="500" max="500" width="11.44140625" style="6" customWidth="1"/>
    <col min="501" max="741" width="9.21875" style="6"/>
    <col min="742" max="742" width="5.44140625" style="6" customWidth="1"/>
    <col min="743" max="743" width="35.21875" style="6" customWidth="1"/>
    <col min="744" max="744" width="6.5546875" style="6" customWidth="1"/>
    <col min="745" max="745" width="8" style="6" customWidth="1"/>
    <col min="746" max="746" width="7.77734375" style="6" customWidth="1"/>
    <col min="747" max="747" width="4.77734375" style="6" customWidth="1"/>
    <col min="748" max="748" width="7.21875" style="6" customWidth="1"/>
    <col min="749" max="749" width="8" style="6" customWidth="1"/>
    <col min="750" max="750" width="6.21875" style="6" customWidth="1"/>
    <col min="751" max="751" width="9" style="6" customWidth="1"/>
    <col min="752" max="752" width="11.21875" style="6" customWidth="1"/>
    <col min="753" max="753" width="10.21875" style="6" customWidth="1"/>
    <col min="754" max="754" width="11.5546875" style="6" customWidth="1"/>
    <col min="755" max="755" width="9.44140625" style="6" customWidth="1"/>
    <col min="756" max="756" width="11.44140625" style="6" customWidth="1"/>
    <col min="757" max="997" width="9.21875" style="6"/>
    <col min="998" max="998" width="5.44140625" style="6" customWidth="1"/>
    <col min="999" max="999" width="35.21875" style="6" customWidth="1"/>
    <col min="1000" max="1000" width="6.5546875" style="6" customWidth="1"/>
    <col min="1001" max="1001" width="8" style="6" customWidth="1"/>
    <col min="1002" max="1002" width="7.77734375" style="6" customWidth="1"/>
    <col min="1003" max="1003" width="4.77734375" style="6" customWidth="1"/>
    <col min="1004" max="1004" width="7.21875" style="6" customWidth="1"/>
    <col min="1005" max="1005" width="8" style="6" customWidth="1"/>
    <col min="1006" max="1006" width="6.21875" style="6" customWidth="1"/>
    <col min="1007" max="1007" width="9" style="6" customWidth="1"/>
    <col min="1008" max="1008" width="11.21875" style="6" customWidth="1"/>
    <col min="1009" max="1009" width="10.21875" style="6" customWidth="1"/>
    <col min="1010" max="1010" width="11.5546875" style="6" customWidth="1"/>
    <col min="1011" max="1011" width="9.44140625" style="6" customWidth="1"/>
    <col min="1012" max="1012" width="11.44140625" style="6" customWidth="1"/>
    <col min="1013" max="1253" width="9.21875" style="6"/>
    <col min="1254" max="1254" width="5.44140625" style="6" customWidth="1"/>
    <col min="1255" max="1255" width="35.21875" style="6" customWidth="1"/>
    <col min="1256" max="1256" width="6.5546875" style="6" customWidth="1"/>
    <col min="1257" max="1257" width="8" style="6" customWidth="1"/>
    <col min="1258" max="1258" width="7.77734375" style="6" customWidth="1"/>
    <col min="1259" max="1259" width="4.77734375" style="6" customWidth="1"/>
    <col min="1260" max="1260" width="7.21875" style="6" customWidth="1"/>
    <col min="1261" max="1261" width="8" style="6" customWidth="1"/>
    <col min="1262" max="1262" width="6.21875" style="6" customWidth="1"/>
    <col min="1263" max="1263" width="9" style="6" customWidth="1"/>
    <col min="1264" max="1264" width="11.21875" style="6" customWidth="1"/>
    <col min="1265" max="1265" width="10.21875" style="6" customWidth="1"/>
    <col min="1266" max="1266" width="11.5546875" style="6" customWidth="1"/>
    <col min="1267" max="1267" width="9.44140625" style="6" customWidth="1"/>
    <col min="1268" max="1268" width="11.44140625" style="6" customWidth="1"/>
    <col min="1269" max="1509" width="9.21875" style="6"/>
    <col min="1510" max="1510" width="5.44140625" style="6" customWidth="1"/>
    <col min="1511" max="1511" width="35.21875" style="6" customWidth="1"/>
    <col min="1512" max="1512" width="6.5546875" style="6" customWidth="1"/>
    <col min="1513" max="1513" width="8" style="6" customWidth="1"/>
    <col min="1514" max="1514" width="7.77734375" style="6" customWidth="1"/>
    <col min="1515" max="1515" width="4.77734375" style="6" customWidth="1"/>
    <col min="1516" max="1516" width="7.21875" style="6" customWidth="1"/>
    <col min="1517" max="1517" width="8" style="6" customWidth="1"/>
    <col min="1518" max="1518" width="6.21875" style="6" customWidth="1"/>
    <col min="1519" max="1519" width="9" style="6" customWidth="1"/>
    <col min="1520" max="1520" width="11.21875" style="6" customWidth="1"/>
    <col min="1521" max="1521" width="10.21875" style="6" customWidth="1"/>
    <col min="1522" max="1522" width="11.5546875" style="6" customWidth="1"/>
    <col min="1523" max="1523" width="9.44140625" style="6" customWidth="1"/>
    <col min="1524" max="1524" width="11.44140625" style="6" customWidth="1"/>
    <col min="1525" max="1765" width="9.21875" style="6"/>
    <col min="1766" max="1766" width="5.44140625" style="6" customWidth="1"/>
    <col min="1767" max="1767" width="35.21875" style="6" customWidth="1"/>
    <col min="1768" max="1768" width="6.5546875" style="6" customWidth="1"/>
    <col min="1769" max="1769" width="8" style="6" customWidth="1"/>
    <col min="1770" max="1770" width="7.77734375" style="6" customWidth="1"/>
    <col min="1771" max="1771" width="4.77734375" style="6" customWidth="1"/>
    <col min="1772" max="1772" width="7.21875" style="6" customWidth="1"/>
    <col min="1773" max="1773" width="8" style="6" customWidth="1"/>
    <col min="1774" max="1774" width="6.21875" style="6" customWidth="1"/>
    <col min="1775" max="1775" width="9" style="6" customWidth="1"/>
    <col min="1776" max="1776" width="11.21875" style="6" customWidth="1"/>
    <col min="1777" max="1777" width="10.21875" style="6" customWidth="1"/>
    <col min="1778" max="1778" width="11.5546875" style="6" customWidth="1"/>
    <col min="1779" max="1779" width="9.44140625" style="6" customWidth="1"/>
    <col min="1780" max="1780" width="11.44140625" style="6" customWidth="1"/>
    <col min="1781" max="2021" width="9.21875" style="6"/>
    <col min="2022" max="2022" width="5.44140625" style="6" customWidth="1"/>
    <col min="2023" max="2023" width="35.21875" style="6" customWidth="1"/>
    <col min="2024" max="2024" width="6.5546875" style="6" customWidth="1"/>
    <col min="2025" max="2025" width="8" style="6" customWidth="1"/>
    <col min="2026" max="2026" width="7.77734375" style="6" customWidth="1"/>
    <col min="2027" max="2027" width="4.77734375" style="6" customWidth="1"/>
    <col min="2028" max="2028" width="7.21875" style="6" customWidth="1"/>
    <col min="2029" max="2029" width="8" style="6" customWidth="1"/>
    <col min="2030" max="2030" width="6.21875" style="6" customWidth="1"/>
    <col min="2031" max="2031" width="9" style="6" customWidth="1"/>
    <col min="2032" max="2032" width="11.21875" style="6" customWidth="1"/>
    <col min="2033" max="2033" width="10.21875" style="6" customWidth="1"/>
    <col min="2034" max="2034" width="11.5546875" style="6" customWidth="1"/>
    <col min="2035" max="2035" width="9.44140625" style="6" customWidth="1"/>
    <col min="2036" max="2036" width="11.44140625" style="6" customWidth="1"/>
    <col min="2037" max="2277" width="9.21875" style="6"/>
    <col min="2278" max="2278" width="5.44140625" style="6" customWidth="1"/>
    <col min="2279" max="2279" width="35.21875" style="6" customWidth="1"/>
    <col min="2280" max="2280" width="6.5546875" style="6" customWidth="1"/>
    <col min="2281" max="2281" width="8" style="6" customWidth="1"/>
    <col min="2282" max="2282" width="7.77734375" style="6" customWidth="1"/>
    <col min="2283" max="2283" width="4.77734375" style="6" customWidth="1"/>
    <col min="2284" max="2284" width="7.21875" style="6" customWidth="1"/>
    <col min="2285" max="2285" width="8" style="6" customWidth="1"/>
    <col min="2286" max="2286" width="6.21875" style="6" customWidth="1"/>
    <col min="2287" max="2287" width="9" style="6" customWidth="1"/>
    <col min="2288" max="2288" width="11.21875" style="6" customWidth="1"/>
    <col min="2289" max="2289" width="10.21875" style="6" customWidth="1"/>
    <col min="2290" max="2290" width="11.5546875" style="6" customWidth="1"/>
    <col min="2291" max="2291" width="9.44140625" style="6" customWidth="1"/>
    <col min="2292" max="2292" width="11.44140625" style="6" customWidth="1"/>
    <col min="2293" max="2533" width="9.21875" style="6"/>
    <col min="2534" max="2534" width="5.44140625" style="6" customWidth="1"/>
    <col min="2535" max="2535" width="35.21875" style="6" customWidth="1"/>
    <col min="2536" max="2536" width="6.5546875" style="6" customWidth="1"/>
    <col min="2537" max="2537" width="8" style="6" customWidth="1"/>
    <col min="2538" max="2538" width="7.77734375" style="6" customWidth="1"/>
    <col min="2539" max="2539" width="4.77734375" style="6" customWidth="1"/>
    <col min="2540" max="2540" width="7.21875" style="6" customWidth="1"/>
    <col min="2541" max="2541" width="8" style="6" customWidth="1"/>
    <col min="2542" max="2542" width="6.21875" style="6" customWidth="1"/>
    <col min="2543" max="2543" width="9" style="6" customWidth="1"/>
    <col min="2544" max="2544" width="11.21875" style="6" customWidth="1"/>
    <col min="2545" max="2545" width="10.21875" style="6" customWidth="1"/>
    <col min="2546" max="2546" width="11.5546875" style="6" customWidth="1"/>
    <col min="2547" max="2547" width="9.44140625" style="6" customWidth="1"/>
    <col min="2548" max="2548" width="11.44140625" style="6" customWidth="1"/>
    <col min="2549" max="2789" width="9.21875" style="6"/>
    <col min="2790" max="2790" width="5.44140625" style="6" customWidth="1"/>
    <col min="2791" max="2791" width="35.21875" style="6" customWidth="1"/>
    <col min="2792" max="2792" width="6.5546875" style="6" customWidth="1"/>
    <col min="2793" max="2793" width="8" style="6" customWidth="1"/>
    <col min="2794" max="2794" width="7.77734375" style="6" customWidth="1"/>
    <col min="2795" max="2795" width="4.77734375" style="6" customWidth="1"/>
    <col min="2796" max="2796" width="7.21875" style="6" customWidth="1"/>
    <col min="2797" max="2797" width="8" style="6" customWidth="1"/>
    <col min="2798" max="2798" width="6.21875" style="6" customWidth="1"/>
    <col min="2799" max="2799" width="9" style="6" customWidth="1"/>
    <col min="2800" max="2800" width="11.21875" style="6" customWidth="1"/>
    <col min="2801" max="2801" width="10.21875" style="6" customWidth="1"/>
    <col min="2802" max="2802" width="11.5546875" style="6" customWidth="1"/>
    <col min="2803" max="2803" width="9.44140625" style="6" customWidth="1"/>
    <col min="2804" max="2804" width="11.44140625" style="6" customWidth="1"/>
    <col min="2805" max="3045" width="9.21875" style="6"/>
    <col min="3046" max="3046" width="5.44140625" style="6" customWidth="1"/>
    <col min="3047" max="3047" width="35.21875" style="6" customWidth="1"/>
    <col min="3048" max="3048" width="6.5546875" style="6" customWidth="1"/>
    <col min="3049" max="3049" width="8" style="6" customWidth="1"/>
    <col min="3050" max="3050" width="7.77734375" style="6" customWidth="1"/>
    <col min="3051" max="3051" width="4.77734375" style="6" customWidth="1"/>
    <col min="3052" max="3052" width="7.21875" style="6" customWidth="1"/>
    <col min="3053" max="3053" width="8" style="6" customWidth="1"/>
    <col min="3054" max="3054" width="6.21875" style="6" customWidth="1"/>
    <col min="3055" max="3055" width="9" style="6" customWidth="1"/>
    <col min="3056" max="3056" width="11.21875" style="6" customWidth="1"/>
    <col min="3057" max="3057" width="10.21875" style="6" customWidth="1"/>
    <col min="3058" max="3058" width="11.5546875" style="6" customWidth="1"/>
    <col min="3059" max="3059" width="9.44140625" style="6" customWidth="1"/>
    <col min="3060" max="3060" width="11.44140625" style="6" customWidth="1"/>
    <col min="3061" max="3301" width="9.21875" style="6"/>
    <col min="3302" max="3302" width="5.44140625" style="6" customWidth="1"/>
    <col min="3303" max="3303" width="35.21875" style="6" customWidth="1"/>
    <col min="3304" max="3304" width="6.5546875" style="6" customWidth="1"/>
    <col min="3305" max="3305" width="8" style="6" customWidth="1"/>
    <col min="3306" max="3306" width="7.77734375" style="6" customWidth="1"/>
    <col min="3307" max="3307" width="4.77734375" style="6" customWidth="1"/>
    <col min="3308" max="3308" width="7.21875" style="6" customWidth="1"/>
    <col min="3309" max="3309" width="8" style="6" customWidth="1"/>
    <col min="3310" max="3310" width="6.21875" style="6" customWidth="1"/>
    <col min="3311" max="3311" width="9" style="6" customWidth="1"/>
    <col min="3312" max="3312" width="11.21875" style="6" customWidth="1"/>
    <col min="3313" max="3313" width="10.21875" style="6" customWidth="1"/>
    <col min="3314" max="3314" width="11.5546875" style="6" customWidth="1"/>
    <col min="3315" max="3315" width="9.44140625" style="6" customWidth="1"/>
    <col min="3316" max="3316" width="11.44140625" style="6" customWidth="1"/>
    <col min="3317" max="3557" width="9.21875" style="6"/>
    <col min="3558" max="3558" width="5.44140625" style="6" customWidth="1"/>
    <col min="3559" max="3559" width="35.21875" style="6" customWidth="1"/>
    <col min="3560" max="3560" width="6.5546875" style="6" customWidth="1"/>
    <col min="3561" max="3561" width="8" style="6" customWidth="1"/>
    <col min="3562" max="3562" width="7.77734375" style="6" customWidth="1"/>
    <col min="3563" max="3563" width="4.77734375" style="6" customWidth="1"/>
    <col min="3564" max="3564" width="7.21875" style="6" customWidth="1"/>
    <col min="3565" max="3565" width="8" style="6" customWidth="1"/>
    <col min="3566" max="3566" width="6.21875" style="6" customWidth="1"/>
    <col min="3567" max="3567" width="9" style="6" customWidth="1"/>
    <col min="3568" max="3568" width="11.21875" style="6" customWidth="1"/>
    <col min="3569" max="3569" width="10.21875" style="6" customWidth="1"/>
    <col min="3570" max="3570" width="11.5546875" style="6" customWidth="1"/>
    <col min="3571" max="3571" width="9.44140625" style="6" customWidth="1"/>
    <col min="3572" max="3572" width="11.44140625" style="6" customWidth="1"/>
    <col min="3573" max="3813" width="9.21875" style="6"/>
    <col min="3814" max="3814" width="5.44140625" style="6" customWidth="1"/>
    <col min="3815" max="3815" width="35.21875" style="6" customWidth="1"/>
    <col min="3816" max="3816" width="6.5546875" style="6" customWidth="1"/>
    <col min="3817" max="3817" width="8" style="6" customWidth="1"/>
    <col min="3818" max="3818" width="7.77734375" style="6" customWidth="1"/>
    <col min="3819" max="3819" width="4.77734375" style="6" customWidth="1"/>
    <col min="3820" max="3820" width="7.21875" style="6" customWidth="1"/>
    <col min="3821" max="3821" width="8" style="6" customWidth="1"/>
    <col min="3822" max="3822" width="6.21875" style="6" customWidth="1"/>
    <col min="3823" max="3823" width="9" style="6" customWidth="1"/>
    <col min="3824" max="3824" width="11.21875" style="6" customWidth="1"/>
    <col min="3825" max="3825" width="10.21875" style="6" customWidth="1"/>
    <col min="3826" max="3826" width="11.5546875" style="6" customWidth="1"/>
    <col min="3827" max="3827" width="9.44140625" style="6" customWidth="1"/>
    <col min="3828" max="3828" width="11.44140625" style="6" customWidth="1"/>
    <col min="3829" max="4069" width="9.21875" style="6"/>
    <col min="4070" max="4070" width="5.44140625" style="6" customWidth="1"/>
    <col min="4071" max="4071" width="35.21875" style="6" customWidth="1"/>
    <col min="4072" max="4072" width="6.5546875" style="6" customWidth="1"/>
    <col min="4073" max="4073" width="8" style="6" customWidth="1"/>
    <col min="4074" max="4074" width="7.77734375" style="6" customWidth="1"/>
    <col min="4075" max="4075" width="4.77734375" style="6" customWidth="1"/>
    <col min="4076" max="4076" width="7.21875" style="6" customWidth="1"/>
    <col min="4077" max="4077" width="8" style="6" customWidth="1"/>
    <col min="4078" max="4078" width="6.21875" style="6" customWidth="1"/>
    <col min="4079" max="4079" width="9" style="6" customWidth="1"/>
    <col min="4080" max="4080" width="11.21875" style="6" customWidth="1"/>
    <col min="4081" max="4081" width="10.21875" style="6" customWidth="1"/>
    <col min="4082" max="4082" width="11.5546875" style="6" customWidth="1"/>
    <col min="4083" max="4083" width="9.44140625" style="6" customWidth="1"/>
    <col min="4084" max="4084" width="11.44140625" style="6" customWidth="1"/>
    <col min="4085" max="4325" width="9.21875" style="6"/>
    <col min="4326" max="4326" width="5.44140625" style="6" customWidth="1"/>
    <col min="4327" max="4327" width="35.21875" style="6" customWidth="1"/>
    <col min="4328" max="4328" width="6.5546875" style="6" customWidth="1"/>
    <col min="4329" max="4329" width="8" style="6" customWidth="1"/>
    <col min="4330" max="4330" width="7.77734375" style="6" customWidth="1"/>
    <col min="4331" max="4331" width="4.77734375" style="6" customWidth="1"/>
    <col min="4332" max="4332" width="7.21875" style="6" customWidth="1"/>
    <col min="4333" max="4333" width="8" style="6" customWidth="1"/>
    <col min="4334" max="4334" width="6.21875" style="6" customWidth="1"/>
    <col min="4335" max="4335" width="9" style="6" customWidth="1"/>
    <col min="4336" max="4336" width="11.21875" style="6" customWidth="1"/>
    <col min="4337" max="4337" width="10.21875" style="6" customWidth="1"/>
    <col min="4338" max="4338" width="11.5546875" style="6" customWidth="1"/>
    <col min="4339" max="4339" width="9.44140625" style="6" customWidth="1"/>
    <col min="4340" max="4340" width="11.44140625" style="6" customWidth="1"/>
    <col min="4341" max="4581" width="9.21875" style="6"/>
    <col min="4582" max="4582" width="5.44140625" style="6" customWidth="1"/>
    <col min="4583" max="4583" width="35.21875" style="6" customWidth="1"/>
    <col min="4584" max="4584" width="6.5546875" style="6" customWidth="1"/>
    <col min="4585" max="4585" width="8" style="6" customWidth="1"/>
    <col min="4586" max="4586" width="7.77734375" style="6" customWidth="1"/>
    <col min="4587" max="4587" width="4.77734375" style="6" customWidth="1"/>
    <col min="4588" max="4588" width="7.21875" style="6" customWidth="1"/>
    <col min="4589" max="4589" width="8" style="6" customWidth="1"/>
    <col min="4590" max="4590" width="6.21875" style="6" customWidth="1"/>
    <col min="4591" max="4591" width="9" style="6" customWidth="1"/>
    <col min="4592" max="4592" width="11.21875" style="6" customWidth="1"/>
    <col min="4593" max="4593" width="10.21875" style="6" customWidth="1"/>
    <col min="4594" max="4594" width="11.5546875" style="6" customWidth="1"/>
    <col min="4595" max="4595" width="9.44140625" style="6" customWidth="1"/>
    <col min="4596" max="4596" width="11.44140625" style="6" customWidth="1"/>
    <col min="4597" max="4837" width="9.21875" style="6"/>
    <col min="4838" max="4838" width="5.44140625" style="6" customWidth="1"/>
    <col min="4839" max="4839" width="35.21875" style="6" customWidth="1"/>
    <col min="4840" max="4840" width="6.5546875" style="6" customWidth="1"/>
    <col min="4841" max="4841" width="8" style="6" customWidth="1"/>
    <col min="4842" max="4842" width="7.77734375" style="6" customWidth="1"/>
    <col min="4843" max="4843" width="4.77734375" style="6" customWidth="1"/>
    <col min="4844" max="4844" width="7.21875" style="6" customWidth="1"/>
    <col min="4845" max="4845" width="8" style="6" customWidth="1"/>
    <col min="4846" max="4846" width="6.21875" style="6" customWidth="1"/>
    <col min="4847" max="4847" width="9" style="6" customWidth="1"/>
    <col min="4848" max="4848" width="11.21875" style="6" customWidth="1"/>
    <col min="4849" max="4849" width="10.21875" style="6" customWidth="1"/>
    <col min="4850" max="4850" width="11.5546875" style="6" customWidth="1"/>
    <col min="4851" max="4851" width="9.44140625" style="6" customWidth="1"/>
    <col min="4852" max="4852" width="11.44140625" style="6" customWidth="1"/>
    <col min="4853" max="5093" width="9.21875" style="6"/>
    <col min="5094" max="5094" width="5.44140625" style="6" customWidth="1"/>
    <col min="5095" max="5095" width="35.21875" style="6" customWidth="1"/>
    <col min="5096" max="5096" width="6.5546875" style="6" customWidth="1"/>
    <col min="5097" max="5097" width="8" style="6" customWidth="1"/>
    <col min="5098" max="5098" width="7.77734375" style="6" customWidth="1"/>
    <col min="5099" max="5099" width="4.77734375" style="6" customWidth="1"/>
    <col min="5100" max="5100" width="7.21875" style="6" customWidth="1"/>
    <col min="5101" max="5101" width="8" style="6" customWidth="1"/>
    <col min="5102" max="5102" width="6.21875" style="6" customWidth="1"/>
    <col min="5103" max="5103" width="9" style="6" customWidth="1"/>
    <col min="5104" max="5104" width="11.21875" style="6" customWidth="1"/>
    <col min="5105" max="5105" width="10.21875" style="6" customWidth="1"/>
    <col min="5106" max="5106" width="11.5546875" style="6" customWidth="1"/>
    <col min="5107" max="5107" width="9.44140625" style="6" customWidth="1"/>
    <col min="5108" max="5108" width="11.44140625" style="6" customWidth="1"/>
    <col min="5109" max="5349" width="9.21875" style="6"/>
    <col min="5350" max="5350" width="5.44140625" style="6" customWidth="1"/>
    <col min="5351" max="5351" width="35.21875" style="6" customWidth="1"/>
    <col min="5352" max="5352" width="6.5546875" style="6" customWidth="1"/>
    <col min="5353" max="5353" width="8" style="6" customWidth="1"/>
    <col min="5354" max="5354" width="7.77734375" style="6" customWidth="1"/>
    <col min="5355" max="5355" width="4.77734375" style="6" customWidth="1"/>
    <col min="5356" max="5356" width="7.21875" style="6" customWidth="1"/>
    <col min="5357" max="5357" width="8" style="6" customWidth="1"/>
    <col min="5358" max="5358" width="6.21875" style="6" customWidth="1"/>
    <col min="5359" max="5359" width="9" style="6" customWidth="1"/>
    <col min="5360" max="5360" width="11.21875" style="6" customWidth="1"/>
    <col min="5361" max="5361" width="10.21875" style="6" customWidth="1"/>
    <col min="5362" max="5362" width="11.5546875" style="6" customWidth="1"/>
    <col min="5363" max="5363" width="9.44140625" style="6" customWidth="1"/>
    <col min="5364" max="5364" width="11.44140625" style="6" customWidth="1"/>
    <col min="5365" max="5605" width="9.21875" style="6"/>
    <col min="5606" max="5606" width="5.44140625" style="6" customWidth="1"/>
    <col min="5607" max="5607" width="35.21875" style="6" customWidth="1"/>
    <col min="5608" max="5608" width="6.5546875" style="6" customWidth="1"/>
    <col min="5609" max="5609" width="8" style="6" customWidth="1"/>
    <col min="5610" max="5610" width="7.77734375" style="6" customWidth="1"/>
    <col min="5611" max="5611" width="4.77734375" style="6" customWidth="1"/>
    <col min="5612" max="5612" width="7.21875" style="6" customWidth="1"/>
    <col min="5613" max="5613" width="8" style="6" customWidth="1"/>
    <col min="5614" max="5614" width="6.21875" style="6" customWidth="1"/>
    <col min="5615" max="5615" width="9" style="6" customWidth="1"/>
    <col min="5616" max="5616" width="11.21875" style="6" customWidth="1"/>
    <col min="5617" max="5617" width="10.21875" style="6" customWidth="1"/>
    <col min="5618" max="5618" width="11.5546875" style="6" customWidth="1"/>
    <col min="5619" max="5619" width="9.44140625" style="6" customWidth="1"/>
    <col min="5620" max="5620" width="11.44140625" style="6" customWidth="1"/>
    <col min="5621" max="5861" width="9.21875" style="6"/>
    <col min="5862" max="5862" width="5.44140625" style="6" customWidth="1"/>
    <col min="5863" max="5863" width="35.21875" style="6" customWidth="1"/>
    <col min="5864" max="5864" width="6.5546875" style="6" customWidth="1"/>
    <col min="5865" max="5865" width="8" style="6" customWidth="1"/>
    <col min="5866" max="5866" width="7.77734375" style="6" customWidth="1"/>
    <col min="5867" max="5867" width="4.77734375" style="6" customWidth="1"/>
    <col min="5868" max="5868" width="7.21875" style="6" customWidth="1"/>
    <col min="5869" max="5869" width="8" style="6" customWidth="1"/>
    <col min="5870" max="5870" width="6.21875" style="6" customWidth="1"/>
    <col min="5871" max="5871" width="9" style="6" customWidth="1"/>
    <col min="5872" max="5872" width="11.21875" style="6" customWidth="1"/>
    <col min="5873" max="5873" width="10.21875" style="6" customWidth="1"/>
    <col min="5874" max="5874" width="11.5546875" style="6" customWidth="1"/>
    <col min="5875" max="5875" width="9.44140625" style="6" customWidth="1"/>
    <col min="5876" max="5876" width="11.44140625" style="6" customWidth="1"/>
    <col min="5877" max="6117" width="9.21875" style="6"/>
    <col min="6118" max="6118" width="5.44140625" style="6" customWidth="1"/>
    <col min="6119" max="6119" width="35.21875" style="6" customWidth="1"/>
    <col min="6120" max="6120" width="6.5546875" style="6" customWidth="1"/>
    <col min="6121" max="6121" width="8" style="6" customWidth="1"/>
    <col min="6122" max="6122" width="7.77734375" style="6" customWidth="1"/>
    <col min="6123" max="6123" width="4.77734375" style="6" customWidth="1"/>
    <col min="6124" max="6124" width="7.21875" style="6" customWidth="1"/>
    <col min="6125" max="6125" width="8" style="6" customWidth="1"/>
    <col min="6126" max="6126" width="6.21875" style="6" customWidth="1"/>
    <col min="6127" max="6127" width="9" style="6" customWidth="1"/>
    <col min="6128" max="6128" width="11.21875" style="6" customWidth="1"/>
    <col min="6129" max="6129" width="10.21875" style="6" customWidth="1"/>
    <col min="6130" max="6130" width="11.5546875" style="6" customWidth="1"/>
    <col min="6131" max="6131" width="9.44140625" style="6" customWidth="1"/>
    <col min="6132" max="6132" width="11.44140625" style="6" customWidth="1"/>
    <col min="6133" max="6373" width="9.21875" style="6"/>
    <col min="6374" max="6374" width="5.44140625" style="6" customWidth="1"/>
    <col min="6375" max="6375" width="35.21875" style="6" customWidth="1"/>
    <col min="6376" max="6376" width="6.5546875" style="6" customWidth="1"/>
    <col min="6377" max="6377" width="8" style="6" customWidth="1"/>
    <col min="6378" max="6378" width="7.77734375" style="6" customWidth="1"/>
    <col min="6379" max="6379" width="4.77734375" style="6" customWidth="1"/>
    <col min="6380" max="6380" width="7.21875" style="6" customWidth="1"/>
    <col min="6381" max="6381" width="8" style="6" customWidth="1"/>
    <col min="6382" max="6382" width="6.21875" style="6" customWidth="1"/>
    <col min="6383" max="6383" width="9" style="6" customWidth="1"/>
    <col min="6384" max="6384" width="11.21875" style="6" customWidth="1"/>
    <col min="6385" max="6385" width="10.21875" style="6" customWidth="1"/>
    <col min="6386" max="6386" width="11.5546875" style="6" customWidth="1"/>
    <col min="6387" max="6387" width="9.44140625" style="6" customWidth="1"/>
    <col min="6388" max="6388" width="11.44140625" style="6" customWidth="1"/>
    <col min="6389" max="6629" width="9.21875" style="6"/>
    <col min="6630" max="6630" width="5.44140625" style="6" customWidth="1"/>
    <col min="6631" max="6631" width="35.21875" style="6" customWidth="1"/>
    <col min="6632" max="6632" width="6.5546875" style="6" customWidth="1"/>
    <col min="6633" max="6633" width="8" style="6" customWidth="1"/>
    <col min="6634" max="6634" width="7.77734375" style="6" customWidth="1"/>
    <col min="6635" max="6635" width="4.77734375" style="6" customWidth="1"/>
    <col min="6636" max="6636" width="7.21875" style="6" customWidth="1"/>
    <col min="6637" max="6637" width="8" style="6" customWidth="1"/>
    <col min="6638" max="6638" width="6.21875" style="6" customWidth="1"/>
    <col min="6639" max="6639" width="9" style="6" customWidth="1"/>
    <col min="6640" max="6640" width="11.21875" style="6" customWidth="1"/>
    <col min="6641" max="6641" width="10.21875" style="6" customWidth="1"/>
    <col min="6642" max="6642" width="11.5546875" style="6" customWidth="1"/>
    <col min="6643" max="6643" width="9.44140625" style="6" customWidth="1"/>
    <col min="6644" max="6644" width="11.44140625" style="6" customWidth="1"/>
    <col min="6645" max="6885" width="9.21875" style="6"/>
    <col min="6886" max="6886" width="5.44140625" style="6" customWidth="1"/>
    <col min="6887" max="6887" width="35.21875" style="6" customWidth="1"/>
    <col min="6888" max="6888" width="6.5546875" style="6" customWidth="1"/>
    <col min="6889" max="6889" width="8" style="6" customWidth="1"/>
    <col min="6890" max="6890" width="7.77734375" style="6" customWidth="1"/>
    <col min="6891" max="6891" width="4.77734375" style="6" customWidth="1"/>
    <col min="6892" max="6892" width="7.21875" style="6" customWidth="1"/>
    <col min="6893" max="6893" width="8" style="6" customWidth="1"/>
    <col min="6894" max="6894" width="6.21875" style="6" customWidth="1"/>
    <col min="6895" max="6895" width="9" style="6" customWidth="1"/>
    <col min="6896" max="6896" width="11.21875" style="6" customWidth="1"/>
    <col min="6897" max="6897" width="10.21875" style="6" customWidth="1"/>
    <col min="6898" max="6898" width="11.5546875" style="6" customWidth="1"/>
    <col min="6899" max="6899" width="9.44140625" style="6" customWidth="1"/>
    <col min="6900" max="6900" width="11.44140625" style="6" customWidth="1"/>
    <col min="6901" max="7141" width="9.21875" style="6"/>
    <col min="7142" max="7142" width="5.44140625" style="6" customWidth="1"/>
    <col min="7143" max="7143" width="35.21875" style="6" customWidth="1"/>
    <col min="7144" max="7144" width="6.5546875" style="6" customWidth="1"/>
    <col min="7145" max="7145" width="8" style="6" customWidth="1"/>
    <col min="7146" max="7146" width="7.77734375" style="6" customWidth="1"/>
    <col min="7147" max="7147" width="4.77734375" style="6" customWidth="1"/>
    <col min="7148" max="7148" width="7.21875" style="6" customWidth="1"/>
    <col min="7149" max="7149" width="8" style="6" customWidth="1"/>
    <col min="7150" max="7150" width="6.21875" style="6" customWidth="1"/>
    <col min="7151" max="7151" width="9" style="6" customWidth="1"/>
    <col min="7152" max="7152" width="11.21875" style="6" customWidth="1"/>
    <col min="7153" max="7153" width="10.21875" style="6" customWidth="1"/>
    <col min="7154" max="7154" width="11.5546875" style="6" customWidth="1"/>
    <col min="7155" max="7155" width="9.44140625" style="6" customWidth="1"/>
    <col min="7156" max="7156" width="11.44140625" style="6" customWidth="1"/>
    <col min="7157" max="7397" width="9.21875" style="6"/>
    <col min="7398" max="7398" width="5.44140625" style="6" customWidth="1"/>
    <col min="7399" max="7399" width="35.21875" style="6" customWidth="1"/>
    <col min="7400" max="7400" width="6.5546875" style="6" customWidth="1"/>
    <col min="7401" max="7401" width="8" style="6" customWidth="1"/>
    <col min="7402" max="7402" width="7.77734375" style="6" customWidth="1"/>
    <col min="7403" max="7403" width="4.77734375" style="6" customWidth="1"/>
    <col min="7404" max="7404" width="7.21875" style="6" customWidth="1"/>
    <col min="7405" max="7405" width="8" style="6" customWidth="1"/>
    <col min="7406" max="7406" width="6.21875" style="6" customWidth="1"/>
    <col min="7407" max="7407" width="9" style="6" customWidth="1"/>
    <col min="7408" max="7408" width="11.21875" style="6" customWidth="1"/>
    <col min="7409" max="7409" width="10.21875" style="6" customWidth="1"/>
    <col min="7410" max="7410" width="11.5546875" style="6" customWidth="1"/>
    <col min="7411" max="7411" width="9.44140625" style="6" customWidth="1"/>
    <col min="7412" max="7412" width="11.44140625" style="6" customWidth="1"/>
    <col min="7413" max="7653" width="9.21875" style="6"/>
    <col min="7654" max="7654" width="5.44140625" style="6" customWidth="1"/>
    <col min="7655" max="7655" width="35.21875" style="6" customWidth="1"/>
    <col min="7656" max="7656" width="6.5546875" style="6" customWidth="1"/>
    <col min="7657" max="7657" width="8" style="6" customWidth="1"/>
    <col min="7658" max="7658" width="7.77734375" style="6" customWidth="1"/>
    <col min="7659" max="7659" width="4.77734375" style="6" customWidth="1"/>
    <col min="7660" max="7660" width="7.21875" style="6" customWidth="1"/>
    <col min="7661" max="7661" width="8" style="6" customWidth="1"/>
    <col min="7662" max="7662" width="6.21875" style="6" customWidth="1"/>
    <col min="7663" max="7663" width="9" style="6" customWidth="1"/>
    <col min="7664" max="7664" width="11.21875" style="6" customWidth="1"/>
    <col min="7665" max="7665" width="10.21875" style="6" customWidth="1"/>
    <col min="7666" max="7666" width="11.5546875" style="6" customWidth="1"/>
    <col min="7667" max="7667" width="9.44140625" style="6" customWidth="1"/>
    <col min="7668" max="7668" width="11.44140625" style="6" customWidth="1"/>
    <col min="7669" max="7909" width="9.21875" style="6"/>
    <col min="7910" max="7910" width="5.44140625" style="6" customWidth="1"/>
    <col min="7911" max="7911" width="35.21875" style="6" customWidth="1"/>
    <col min="7912" max="7912" width="6.5546875" style="6" customWidth="1"/>
    <col min="7913" max="7913" width="8" style="6" customWidth="1"/>
    <col min="7914" max="7914" width="7.77734375" style="6" customWidth="1"/>
    <col min="7915" max="7915" width="4.77734375" style="6" customWidth="1"/>
    <col min="7916" max="7916" width="7.21875" style="6" customWidth="1"/>
    <col min="7917" max="7917" width="8" style="6" customWidth="1"/>
    <col min="7918" max="7918" width="6.21875" style="6" customWidth="1"/>
    <col min="7919" max="7919" width="9" style="6" customWidth="1"/>
    <col min="7920" max="7920" width="11.21875" style="6" customWidth="1"/>
    <col min="7921" max="7921" width="10.21875" style="6" customWidth="1"/>
    <col min="7922" max="7922" width="11.5546875" style="6" customWidth="1"/>
    <col min="7923" max="7923" width="9.44140625" style="6" customWidth="1"/>
    <col min="7924" max="7924" width="11.44140625" style="6" customWidth="1"/>
    <col min="7925" max="8165" width="9.21875" style="6"/>
    <col min="8166" max="8166" width="5.44140625" style="6" customWidth="1"/>
    <col min="8167" max="8167" width="35.21875" style="6" customWidth="1"/>
    <col min="8168" max="8168" width="6.5546875" style="6" customWidth="1"/>
    <col min="8169" max="8169" width="8" style="6" customWidth="1"/>
    <col min="8170" max="8170" width="7.77734375" style="6" customWidth="1"/>
    <col min="8171" max="8171" width="4.77734375" style="6" customWidth="1"/>
    <col min="8172" max="8172" width="7.21875" style="6" customWidth="1"/>
    <col min="8173" max="8173" width="8" style="6" customWidth="1"/>
    <col min="8174" max="8174" width="6.21875" style="6" customWidth="1"/>
    <col min="8175" max="8175" width="9" style="6" customWidth="1"/>
    <col min="8176" max="8176" width="11.21875" style="6" customWidth="1"/>
    <col min="8177" max="8177" width="10.21875" style="6" customWidth="1"/>
    <col min="8178" max="8178" width="11.5546875" style="6" customWidth="1"/>
    <col min="8179" max="8179" width="9.44140625" style="6" customWidth="1"/>
    <col min="8180" max="8180" width="11.44140625" style="6" customWidth="1"/>
    <col min="8181" max="8421" width="9.21875" style="6"/>
    <col min="8422" max="8422" width="5.44140625" style="6" customWidth="1"/>
    <col min="8423" max="8423" width="35.21875" style="6" customWidth="1"/>
    <col min="8424" max="8424" width="6.5546875" style="6" customWidth="1"/>
    <col min="8425" max="8425" width="8" style="6" customWidth="1"/>
    <col min="8426" max="8426" width="7.77734375" style="6" customWidth="1"/>
    <col min="8427" max="8427" width="4.77734375" style="6" customWidth="1"/>
    <col min="8428" max="8428" width="7.21875" style="6" customWidth="1"/>
    <col min="8429" max="8429" width="8" style="6" customWidth="1"/>
    <col min="8430" max="8430" width="6.21875" style="6" customWidth="1"/>
    <col min="8431" max="8431" width="9" style="6" customWidth="1"/>
    <col min="8432" max="8432" width="11.21875" style="6" customWidth="1"/>
    <col min="8433" max="8433" width="10.21875" style="6" customWidth="1"/>
    <col min="8434" max="8434" width="11.5546875" style="6" customWidth="1"/>
    <col min="8435" max="8435" width="9.44140625" style="6" customWidth="1"/>
    <col min="8436" max="8436" width="11.44140625" style="6" customWidth="1"/>
    <col min="8437" max="8677" width="9.21875" style="6"/>
    <col min="8678" max="8678" width="5.44140625" style="6" customWidth="1"/>
    <col min="8679" max="8679" width="35.21875" style="6" customWidth="1"/>
    <col min="8680" max="8680" width="6.5546875" style="6" customWidth="1"/>
    <col min="8681" max="8681" width="8" style="6" customWidth="1"/>
    <col min="8682" max="8682" width="7.77734375" style="6" customWidth="1"/>
    <col min="8683" max="8683" width="4.77734375" style="6" customWidth="1"/>
    <col min="8684" max="8684" width="7.21875" style="6" customWidth="1"/>
    <col min="8685" max="8685" width="8" style="6" customWidth="1"/>
    <col min="8686" max="8686" width="6.21875" style="6" customWidth="1"/>
    <col min="8687" max="8687" width="9" style="6" customWidth="1"/>
    <col min="8688" max="8688" width="11.21875" style="6" customWidth="1"/>
    <col min="8689" max="8689" width="10.21875" style="6" customWidth="1"/>
    <col min="8690" max="8690" width="11.5546875" style="6" customWidth="1"/>
    <col min="8691" max="8691" width="9.44140625" style="6" customWidth="1"/>
    <col min="8692" max="8692" width="11.44140625" style="6" customWidth="1"/>
    <col min="8693" max="8933" width="9.21875" style="6"/>
    <col min="8934" max="8934" width="5.44140625" style="6" customWidth="1"/>
    <col min="8935" max="8935" width="35.21875" style="6" customWidth="1"/>
    <col min="8936" max="8936" width="6.5546875" style="6" customWidth="1"/>
    <col min="8937" max="8937" width="8" style="6" customWidth="1"/>
    <col min="8938" max="8938" width="7.77734375" style="6" customWidth="1"/>
    <col min="8939" max="8939" width="4.77734375" style="6" customWidth="1"/>
    <col min="8940" max="8940" width="7.21875" style="6" customWidth="1"/>
    <col min="8941" max="8941" width="8" style="6" customWidth="1"/>
    <col min="8942" max="8942" width="6.21875" style="6" customWidth="1"/>
    <col min="8943" max="8943" width="9" style="6" customWidth="1"/>
    <col min="8944" max="8944" width="11.21875" style="6" customWidth="1"/>
    <col min="8945" max="8945" width="10.21875" style="6" customWidth="1"/>
    <col min="8946" max="8946" width="11.5546875" style="6" customWidth="1"/>
    <col min="8947" max="8947" width="9.44140625" style="6" customWidth="1"/>
    <col min="8948" max="8948" width="11.44140625" style="6" customWidth="1"/>
    <col min="8949" max="9189" width="9.21875" style="6"/>
    <col min="9190" max="9190" width="5.44140625" style="6" customWidth="1"/>
    <col min="9191" max="9191" width="35.21875" style="6" customWidth="1"/>
    <col min="9192" max="9192" width="6.5546875" style="6" customWidth="1"/>
    <col min="9193" max="9193" width="8" style="6" customWidth="1"/>
    <col min="9194" max="9194" width="7.77734375" style="6" customWidth="1"/>
    <col min="9195" max="9195" width="4.77734375" style="6" customWidth="1"/>
    <col min="9196" max="9196" width="7.21875" style="6" customWidth="1"/>
    <col min="9197" max="9197" width="8" style="6" customWidth="1"/>
    <col min="9198" max="9198" width="6.21875" style="6" customWidth="1"/>
    <col min="9199" max="9199" width="9" style="6" customWidth="1"/>
    <col min="9200" max="9200" width="11.21875" style="6" customWidth="1"/>
    <col min="9201" max="9201" width="10.21875" style="6" customWidth="1"/>
    <col min="9202" max="9202" width="11.5546875" style="6" customWidth="1"/>
    <col min="9203" max="9203" width="9.44140625" style="6" customWidth="1"/>
    <col min="9204" max="9204" width="11.44140625" style="6" customWidth="1"/>
    <col min="9205" max="9445" width="9.21875" style="6"/>
    <col min="9446" max="9446" width="5.44140625" style="6" customWidth="1"/>
    <col min="9447" max="9447" width="35.21875" style="6" customWidth="1"/>
    <col min="9448" max="9448" width="6.5546875" style="6" customWidth="1"/>
    <col min="9449" max="9449" width="8" style="6" customWidth="1"/>
    <col min="9450" max="9450" width="7.77734375" style="6" customWidth="1"/>
    <col min="9451" max="9451" width="4.77734375" style="6" customWidth="1"/>
    <col min="9452" max="9452" width="7.21875" style="6" customWidth="1"/>
    <col min="9453" max="9453" width="8" style="6" customWidth="1"/>
    <col min="9454" max="9454" width="6.21875" style="6" customWidth="1"/>
    <col min="9455" max="9455" width="9" style="6" customWidth="1"/>
    <col min="9456" max="9456" width="11.21875" style="6" customWidth="1"/>
    <col min="9457" max="9457" width="10.21875" style="6" customWidth="1"/>
    <col min="9458" max="9458" width="11.5546875" style="6" customWidth="1"/>
    <col min="9459" max="9459" width="9.44140625" style="6" customWidth="1"/>
    <col min="9460" max="9460" width="11.44140625" style="6" customWidth="1"/>
    <col min="9461" max="9701" width="9.21875" style="6"/>
    <col min="9702" max="9702" width="5.44140625" style="6" customWidth="1"/>
    <col min="9703" max="9703" width="35.21875" style="6" customWidth="1"/>
    <col min="9704" max="9704" width="6.5546875" style="6" customWidth="1"/>
    <col min="9705" max="9705" width="8" style="6" customWidth="1"/>
    <col min="9706" max="9706" width="7.77734375" style="6" customWidth="1"/>
    <col min="9707" max="9707" width="4.77734375" style="6" customWidth="1"/>
    <col min="9708" max="9708" width="7.21875" style="6" customWidth="1"/>
    <col min="9709" max="9709" width="8" style="6" customWidth="1"/>
    <col min="9710" max="9710" width="6.21875" style="6" customWidth="1"/>
    <col min="9711" max="9711" width="9" style="6" customWidth="1"/>
    <col min="9712" max="9712" width="11.21875" style="6" customWidth="1"/>
    <col min="9713" max="9713" width="10.21875" style="6" customWidth="1"/>
    <col min="9714" max="9714" width="11.5546875" style="6" customWidth="1"/>
    <col min="9715" max="9715" width="9.44140625" style="6" customWidth="1"/>
    <col min="9716" max="9716" width="11.44140625" style="6" customWidth="1"/>
    <col min="9717" max="9957" width="9.21875" style="6"/>
    <col min="9958" max="9958" width="5.44140625" style="6" customWidth="1"/>
    <col min="9959" max="9959" width="35.21875" style="6" customWidth="1"/>
    <col min="9960" max="9960" width="6.5546875" style="6" customWidth="1"/>
    <col min="9961" max="9961" width="8" style="6" customWidth="1"/>
    <col min="9962" max="9962" width="7.77734375" style="6" customWidth="1"/>
    <col min="9963" max="9963" width="4.77734375" style="6" customWidth="1"/>
    <col min="9964" max="9964" width="7.21875" style="6" customWidth="1"/>
    <col min="9965" max="9965" width="8" style="6" customWidth="1"/>
    <col min="9966" max="9966" width="6.21875" style="6" customWidth="1"/>
    <col min="9967" max="9967" width="9" style="6" customWidth="1"/>
    <col min="9968" max="9968" width="11.21875" style="6" customWidth="1"/>
    <col min="9969" max="9969" width="10.21875" style="6" customWidth="1"/>
    <col min="9970" max="9970" width="11.5546875" style="6" customWidth="1"/>
    <col min="9971" max="9971" width="9.44140625" style="6" customWidth="1"/>
    <col min="9972" max="9972" width="11.44140625" style="6" customWidth="1"/>
    <col min="9973" max="10213" width="9.21875" style="6"/>
    <col min="10214" max="10214" width="5.44140625" style="6" customWidth="1"/>
    <col min="10215" max="10215" width="35.21875" style="6" customWidth="1"/>
    <col min="10216" max="10216" width="6.5546875" style="6" customWidth="1"/>
    <col min="10217" max="10217" width="8" style="6" customWidth="1"/>
    <col min="10218" max="10218" width="7.77734375" style="6" customWidth="1"/>
    <col min="10219" max="10219" width="4.77734375" style="6" customWidth="1"/>
    <col min="10220" max="10220" width="7.21875" style="6" customWidth="1"/>
    <col min="10221" max="10221" width="8" style="6" customWidth="1"/>
    <col min="10222" max="10222" width="6.21875" style="6" customWidth="1"/>
    <col min="10223" max="10223" width="9" style="6" customWidth="1"/>
    <col min="10224" max="10224" width="11.21875" style="6" customWidth="1"/>
    <col min="10225" max="10225" width="10.21875" style="6" customWidth="1"/>
    <col min="10226" max="10226" width="11.5546875" style="6" customWidth="1"/>
    <col min="10227" max="10227" width="9.44140625" style="6" customWidth="1"/>
    <col min="10228" max="10228" width="11.44140625" style="6" customWidth="1"/>
    <col min="10229" max="10469" width="9.21875" style="6"/>
    <col min="10470" max="10470" width="5.44140625" style="6" customWidth="1"/>
    <col min="10471" max="10471" width="35.21875" style="6" customWidth="1"/>
    <col min="10472" max="10472" width="6.5546875" style="6" customWidth="1"/>
    <col min="10473" max="10473" width="8" style="6" customWidth="1"/>
    <col min="10474" max="10474" width="7.77734375" style="6" customWidth="1"/>
    <col min="10475" max="10475" width="4.77734375" style="6" customWidth="1"/>
    <col min="10476" max="10476" width="7.21875" style="6" customWidth="1"/>
    <col min="10477" max="10477" width="8" style="6" customWidth="1"/>
    <col min="10478" max="10478" width="6.21875" style="6" customWidth="1"/>
    <col min="10479" max="10479" width="9" style="6" customWidth="1"/>
    <col min="10480" max="10480" width="11.21875" style="6" customWidth="1"/>
    <col min="10481" max="10481" width="10.21875" style="6" customWidth="1"/>
    <col min="10482" max="10482" width="11.5546875" style="6" customWidth="1"/>
    <col min="10483" max="10483" width="9.44140625" style="6" customWidth="1"/>
    <col min="10484" max="10484" width="11.44140625" style="6" customWidth="1"/>
    <col min="10485" max="10725" width="9.21875" style="6"/>
    <col min="10726" max="10726" width="5.44140625" style="6" customWidth="1"/>
    <col min="10727" max="10727" width="35.21875" style="6" customWidth="1"/>
    <col min="10728" max="10728" width="6.5546875" style="6" customWidth="1"/>
    <col min="10729" max="10729" width="8" style="6" customWidth="1"/>
    <col min="10730" max="10730" width="7.77734375" style="6" customWidth="1"/>
    <col min="10731" max="10731" width="4.77734375" style="6" customWidth="1"/>
    <col min="10732" max="10732" width="7.21875" style="6" customWidth="1"/>
    <col min="10733" max="10733" width="8" style="6" customWidth="1"/>
    <col min="10734" max="10734" width="6.21875" style="6" customWidth="1"/>
    <col min="10735" max="10735" width="9" style="6" customWidth="1"/>
    <col min="10736" max="10736" width="11.21875" style="6" customWidth="1"/>
    <col min="10737" max="10737" width="10.21875" style="6" customWidth="1"/>
    <col min="10738" max="10738" width="11.5546875" style="6" customWidth="1"/>
    <col min="10739" max="10739" width="9.44140625" style="6" customWidth="1"/>
    <col min="10740" max="10740" width="11.44140625" style="6" customWidth="1"/>
    <col min="10741" max="10981" width="9.21875" style="6"/>
    <col min="10982" max="10982" width="5.44140625" style="6" customWidth="1"/>
    <col min="10983" max="10983" width="35.21875" style="6" customWidth="1"/>
    <col min="10984" max="10984" width="6.5546875" style="6" customWidth="1"/>
    <col min="10985" max="10985" width="8" style="6" customWidth="1"/>
    <col min="10986" max="10986" width="7.77734375" style="6" customWidth="1"/>
    <col min="10987" max="10987" width="4.77734375" style="6" customWidth="1"/>
    <col min="10988" max="10988" width="7.21875" style="6" customWidth="1"/>
    <col min="10989" max="10989" width="8" style="6" customWidth="1"/>
    <col min="10990" max="10990" width="6.21875" style="6" customWidth="1"/>
    <col min="10991" max="10991" width="9" style="6" customWidth="1"/>
    <col min="10992" max="10992" width="11.21875" style="6" customWidth="1"/>
    <col min="10993" max="10993" width="10.21875" style="6" customWidth="1"/>
    <col min="10994" max="10994" width="11.5546875" style="6" customWidth="1"/>
    <col min="10995" max="10995" width="9.44140625" style="6" customWidth="1"/>
    <col min="10996" max="10996" width="11.44140625" style="6" customWidth="1"/>
    <col min="10997" max="11237" width="9.21875" style="6"/>
    <col min="11238" max="11238" width="5.44140625" style="6" customWidth="1"/>
    <col min="11239" max="11239" width="35.21875" style="6" customWidth="1"/>
    <col min="11240" max="11240" width="6.5546875" style="6" customWidth="1"/>
    <col min="11241" max="11241" width="8" style="6" customWidth="1"/>
    <col min="11242" max="11242" width="7.77734375" style="6" customWidth="1"/>
    <col min="11243" max="11243" width="4.77734375" style="6" customWidth="1"/>
    <col min="11244" max="11244" width="7.21875" style="6" customWidth="1"/>
    <col min="11245" max="11245" width="8" style="6" customWidth="1"/>
    <col min="11246" max="11246" width="6.21875" style="6" customWidth="1"/>
    <col min="11247" max="11247" width="9" style="6" customWidth="1"/>
    <col min="11248" max="11248" width="11.21875" style="6" customWidth="1"/>
    <col min="11249" max="11249" width="10.21875" style="6" customWidth="1"/>
    <col min="11250" max="11250" width="11.5546875" style="6" customWidth="1"/>
    <col min="11251" max="11251" width="9.44140625" style="6" customWidth="1"/>
    <col min="11252" max="11252" width="11.44140625" style="6" customWidth="1"/>
    <col min="11253" max="11493" width="9.21875" style="6"/>
    <col min="11494" max="11494" width="5.44140625" style="6" customWidth="1"/>
    <col min="11495" max="11495" width="35.21875" style="6" customWidth="1"/>
    <col min="11496" max="11496" width="6.5546875" style="6" customWidth="1"/>
    <col min="11497" max="11497" width="8" style="6" customWidth="1"/>
    <col min="11498" max="11498" width="7.77734375" style="6" customWidth="1"/>
    <col min="11499" max="11499" width="4.77734375" style="6" customWidth="1"/>
    <col min="11500" max="11500" width="7.21875" style="6" customWidth="1"/>
    <col min="11501" max="11501" width="8" style="6" customWidth="1"/>
    <col min="11502" max="11502" width="6.21875" style="6" customWidth="1"/>
    <col min="11503" max="11503" width="9" style="6" customWidth="1"/>
    <col min="11504" max="11504" width="11.21875" style="6" customWidth="1"/>
    <col min="11505" max="11505" width="10.21875" style="6" customWidth="1"/>
    <col min="11506" max="11506" width="11.5546875" style="6" customWidth="1"/>
    <col min="11507" max="11507" width="9.44140625" style="6" customWidth="1"/>
    <col min="11508" max="11508" width="11.44140625" style="6" customWidth="1"/>
    <col min="11509" max="11749" width="9.21875" style="6"/>
    <col min="11750" max="11750" width="5.44140625" style="6" customWidth="1"/>
    <col min="11751" max="11751" width="35.21875" style="6" customWidth="1"/>
    <col min="11752" max="11752" width="6.5546875" style="6" customWidth="1"/>
    <col min="11753" max="11753" width="8" style="6" customWidth="1"/>
    <col min="11754" max="11754" width="7.77734375" style="6" customWidth="1"/>
    <col min="11755" max="11755" width="4.77734375" style="6" customWidth="1"/>
    <col min="11756" max="11756" width="7.21875" style="6" customWidth="1"/>
    <col min="11757" max="11757" width="8" style="6" customWidth="1"/>
    <col min="11758" max="11758" width="6.21875" style="6" customWidth="1"/>
    <col min="11759" max="11759" width="9" style="6" customWidth="1"/>
    <col min="11760" max="11760" width="11.21875" style="6" customWidth="1"/>
    <col min="11761" max="11761" width="10.21875" style="6" customWidth="1"/>
    <col min="11762" max="11762" width="11.5546875" style="6" customWidth="1"/>
    <col min="11763" max="11763" width="9.44140625" style="6" customWidth="1"/>
    <col min="11764" max="11764" width="11.44140625" style="6" customWidth="1"/>
    <col min="11765" max="12005" width="9.21875" style="6"/>
    <col min="12006" max="12006" width="5.44140625" style="6" customWidth="1"/>
    <col min="12007" max="12007" width="35.21875" style="6" customWidth="1"/>
    <col min="12008" max="12008" width="6.5546875" style="6" customWidth="1"/>
    <col min="12009" max="12009" width="8" style="6" customWidth="1"/>
    <col min="12010" max="12010" width="7.77734375" style="6" customWidth="1"/>
    <col min="12011" max="12011" width="4.77734375" style="6" customWidth="1"/>
    <col min="12012" max="12012" width="7.21875" style="6" customWidth="1"/>
    <col min="12013" max="12013" width="8" style="6" customWidth="1"/>
    <col min="12014" max="12014" width="6.21875" style="6" customWidth="1"/>
    <col min="12015" max="12015" width="9" style="6" customWidth="1"/>
    <col min="12016" max="12016" width="11.21875" style="6" customWidth="1"/>
    <col min="12017" max="12017" width="10.21875" style="6" customWidth="1"/>
    <col min="12018" max="12018" width="11.5546875" style="6" customWidth="1"/>
    <col min="12019" max="12019" width="9.44140625" style="6" customWidth="1"/>
    <col min="12020" max="12020" width="11.44140625" style="6" customWidth="1"/>
    <col min="12021" max="12261" width="9.21875" style="6"/>
    <col min="12262" max="12262" width="5.44140625" style="6" customWidth="1"/>
    <col min="12263" max="12263" width="35.21875" style="6" customWidth="1"/>
    <col min="12264" max="12264" width="6.5546875" style="6" customWidth="1"/>
    <col min="12265" max="12265" width="8" style="6" customWidth="1"/>
    <col min="12266" max="12266" width="7.77734375" style="6" customWidth="1"/>
    <col min="12267" max="12267" width="4.77734375" style="6" customWidth="1"/>
    <col min="12268" max="12268" width="7.21875" style="6" customWidth="1"/>
    <col min="12269" max="12269" width="8" style="6" customWidth="1"/>
    <col min="12270" max="12270" width="6.21875" style="6" customWidth="1"/>
    <col min="12271" max="12271" width="9" style="6" customWidth="1"/>
    <col min="12272" max="12272" width="11.21875" style="6" customWidth="1"/>
    <col min="12273" max="12273" width="10.21875" style="6" customWidth="1"/>
    <col min="12274" max="12274" width="11.5546875" style="6" customWidth="1"/>
    <col min="12275" max="12275" width="9.44140625" style="6" customWidth="1"/>
    <col min="12276" max="12276" width="11.44140625" style="6" customWidth="1"/>
    <col min="12277" max="12517" width="9.21875" style="6"/>
    <col min="12518" max="12518" width="5.44140625" style="6" customWidth="1"/>
    <col min="12519" max="12519" width="35.21875" style="6" customWidth="1"/>
    <col min="12520" max="12520" width="6.5546875" style="6" customWidth="1"/>
    <col min="12521" max="12521" width="8" style="6" customWidth="1"/>
    <col min="12522" max="12522" width="7.77734375" style="6" customWidth="1"/>
    <col min="12523" max="12523" width="4.77734375" style="6" customWidth="1"/>
    <col min="12524" max="12524" width="7.21875" style="6" customWidth="1"/>
    <col min="12525" max="12525" width="8" style="6" customWidth="1"/>
    <col min="12526" max="12526" width="6.21875" style="6" customWidth="1"/>
    <col min="12527" max="12527" width="9" style="6" customWidth="1"/>
    <col min="12528" max="12528" width="11.21875" style="6" customWidth="1"/>
    <col min="12529" max="12529" width="10.21875" style="6" customWidth="1"/>
    <col min="12530" max="12530" width="11.5546875" style="6" customWidth="1"/>
    <col min="12531" max="12531" width="9.44140625" style="6" customWidth="1"/>
    <col min="12532" max="12532" width="11.44140625" style="6" customWidth="1"/>
    <col min="12533" max="12773" width="9.21875" style="6"/>
    <col min="12774" max="12774" width="5.44140625" style="6" customWidth="1"/>
    <col min="12775" max="12775" width="35.21875" style="6" customWidth="1"/>
    <col min="12776" max="12776" width="6.5546875" style="6" customWidth="1"/>
    <col min="12777" max="12777" width="8" style="6" customWidth="1"/>
    <col min="12778" max="12778" width="7.77734375" style="6" customWidth="1"/>
    <col min="12779" max="12779" width="4.77734375" style="6" customWidth="1"/>
    <col min="12780" max="12780" width="7.21875" style="6" customWidth="1"/>
    <col min="12781" max="12781" width="8" style="6" customWidth="1"/>
    <col min="12782" max="12782" width="6.21875" style="6" customWidth="1"/>
    <col min="12783" max="12783" width="9" style="6" customWidth="1"/>
    <col min="12784" max="12784" width="11.21875" style="6" customWidth="1"/>
    <col min="12785" max="12785" width="10.21875" style="6" customWidth="1"/>
    <col min="12786" max="12786" width="11.5546875" style="6" customWidth="1"/>
    <col min="12787" max="12787" width="9.44140625" style="6" customWidth="1"/>
    <col min="12788" max="12788" width="11.44140625" style="6" customWidth="1"/>
    <col min="12789" max="13029" width="9.21875" style="6"/>
    <col min="13030" max="13030" width="5.44140625" style="6" customWidth="1"/>
    <col min="13031" max="13031" width="35.21875" style="6" customWidth="1"/>
    <col min="13032" max="13032" width="6.5546875" style="6" customWidth="1"/>
    <col min="13033" max="13033" width="8" style="6" customWidth="1"/>
    <col min="13034" max="13034" width="7.77734375" style="6" customWidth="1"/>
    <col min="13035" max="13035" width="4.77734375" style="6" customWidth="1"/>
    <col min="13036" max="13036" width="7.21875" style="6" customWidth="1"/>
    <col min="13037" max="13037" width="8" style="6" customWidth="1"/>
    <col min="13038" max="13038" width="6.21875" style="6" customWidth="1"/>
    <col min="13039" max="13039" width="9" style="6" customWidth="1"/>
    <col min="13040" max="13040" width="11.21875" style="6" customWidth="1"/>
    <col min="13041" max="13041" width="10.21875" style="6" customWidth="1"/>
    <col min="13042" max="13042" width="11.5546875" style="6" customWidth="1"/>
    <col min="13043" max="13043" width="9.44140625" style="6" customWidth="1"/>
    <col min="13044" max="13044" width="11.44140625" style="6" customWidth="1"/>
    <col min="13045" max="13285" width="9.21875" style="6"/>
    <col min="13286" max="13286" width="5.44140625" style="6" customWidth="1"/>
    <col min="13287" max="13287" width="35.21875" style="6" customWidth="1"/>
    <col min="13288" max="13288" width="6.5546875" style="6" customWidth="1"/>
    <col min="13289" max="13289" width="8" style="6" customWidth="1"/>
    <col min="13290" max="13290" width="7.77734375" style="6" customWidth="1"/>
    <col min="13291" max="13291" width="4.77734375" style="6" customWidth="1"/>
    <col min="13292" max="13292" width="7.21875" style="6" customWidth="1"/>
    <col min="13293" max="13293" width="8" style="6" customWidth="1"/>
    <col min="13294" max="13294" width="6.21875" style="6" customWidth="1"/>
    <col min="13295" max="13295" width="9" style="6" customWidth="1"/>
    <col min="13296" max="13296" width="11.21875" style="6" customWidth="1"/>
    <col min="13297" max="13297" width="10.21875" style="6" customWidth="1"/>
    <col min="13298" max="13298" width="11.5546875" style="6" customWidth="1"/>
    <col min="13299" max="13299" width="9.44140625" style="6" customWidth="1"/>
    <col min="13300" max="13300" width="11.44140625" style="6" customWidth="1"/>
    <col min="13301" max="13541" width="9.21875" style="6"/>
    <col min="13542" max="13542" width="5.44140625" style="6" customWidth="1"/>
    <col min="13543" max="13543" width="35.21875" style="6" customWidth="1"/>
    <col min="13544" max="13544" width="6.5546875" style="6" customWidth="1"/>
    <col min="13545" max="13545" width="8" style="6" customWidth="1"/>
    <col min="13546" max="13546" width="7.77734375" style="6" customWidth="1"/>
    <col min="13547" max="13547" width="4.77734375" style="6" customWidth="1"/>
    <col min="13548" max="13548" width="7.21875" style="6" customWidth="1"/>
    <col min="13549" max="13549" width="8" style="6" customWidth="1"/>
    <col min="13550" max="13550" width="6.21875" style="6" customWidth="1"/>
    <col min="13551" max="13551" width="9" style="6" customWidth="1"/>
    <col min="13552" max="13552" width="11.21875" style="6" customWidth="1"/>
    <col min="13553" max="13553" width="10.21875" style="6" customWidth="1"/>
    <col min="13554" max="13554" width="11.5546875" style="6" customWidth="1"/>
    <col min="13555" max="13555" width="9.44140625" style="6" customWidth="1"/>
    <col min="13556" max="13556" width="11.44140625" style="6" customWidth="1"/>
    <col min="13557" max="13797" width="9.21875" style="6"/>
    <col min="13798" max="13798" width="5.44140625" style="6" customWidth="1"/>
    <col min="13799" max="13799" width="35.21875" style="6" customWidth="1"/>
    <col min="13800" max="13800" width="6.5546875" style="6" customWidth="1"/>
    <col min="13801" max="13801" width="8" style="6" customWidth="1"/>
    <col min="13802" max="13802" width="7.77734375" style="6" customWidth="1"/>
    <col min="13803" max="13803" width="4.77734375" style="6" customWidth="1"/>
    <col min="13804" max="13804" width="7.21875" style="6" customWidth="1"/>
    <col min="13805" max="13805" width="8" style="6" customWidth="1"/>
    <col min="13806" max="13806" width="6.21875" style="6" customWidth="1"/>
    <col min="13807" max="13807" width="9" style="6" customWidth="1"/>
    <col min="13808" max="13808" width="11.21875" style="6" customWidth="1"/>
    <col min="13809" max="13809" width="10.21875" style="6" customWidth="1"/>
    <col min="13810" max="13810" width="11.5546875" style="6" customWidth="1"/>
    <col min="13811" max="13811" width="9.44140625" style="6" customWidth="1"/>
    <col min="13812" max="13812" width="11.44140625" style="6" customWidth="1"/>
    <col min="13813" max="14053" width="9.21875" style="6"/>
    <col min="14054" max="14054" width="5.44140625" style="6" customWidth="1"/>
    <col min="14055" max="14055" width="35.21875" style="6" customWidth="1"/>
    <col min="14056" max="14056" width="6.5546875" style="6" customWidth="1"/>
    <col min="14057" max="14057" width="8" style="6" customWidth="1"/>
    <col min="14058" max="14058" width="7.77734375" style="6" customWidth="1"/>
    <col min="14059" max="14059" width="4.77734375" style="6" customWidth="1"/>
    <col min="14060" max="14060" width="7.21875" style="6" customWidth="1"/>
    <col min="14061" max="14061" width="8" style="6" customWidth="1"/>
    <col min="14062" max="14062" width="6.21875" style="6" customWidth="1"/>
    <col min="14063" max="14063" width="9" style="6" customWidth="1"/>
    <col min="14064" max="14064" width="11.21875" style="6" customWidth="1"/>
    <col min="14065" max="14065" width="10.21875" style="6" customWidth="1"/>
    <col min="14066" max="14066" width="11.5546875" style="6" customWidth="1"/>
    <col min="14067" max="14067" width="9.44140625" style="6" customWidth="1"/>
    <col min="14068" max="14068" width="11.44140625" style="6" customWidth="1"/>
    <col min="14069" max="14309" width="9.21875" style="6"/>
    <col min="14310" max="14310" width="5.44140625" style="6" customWidth="1"/>
    <col min="14311" max="14311" width="35.21875" style="6" customWidth="1"/>
    <col min="14312" max="14312" width="6.5546875" style="6" customWidth="1"/>
    <col min="14313" max="14313" width="8" style="6" customWidth="1"/>
    <col min="14314" max="14314" width="7.77734375" style="6" customWidth="1"/>
    <col min="14315" max="14315" width="4.77734375" style="6" customWidth="1"/>
    <col min="14316" max="14316" width="7.21875" style="6" customWidth="1"/>
    <col min="14317" max="14317" width="8" style="6" customWidth="1"/>
    <col min="14318" max="14318" width="6.21875" style="6" customWidth="1"/>
    <col min="14319" max="14319" width="9" style="6" customWidth="1"/>
    <col min="14320" max="14320" width="11.21875" style="6" customWidth="1"/>
    <col min="14321" max="14321" width="10.21875" style="6" customWidth="1"/>
    <col min="14322" max="14322" width="11.5546875" style="6" customWidth="1"/>
    <col min="14323" max="14323" width="9.44140625" style="6" customWidth="1"/>
    <col min="14324" max="14324" width="11.44140625" style="6" customWidth="1"/>
    <col min="14325" max="14565" width="9.21875" style="6"/>
    <col min="14566" max="14566" width="5.44140625" style="6" customWidth="1"/>
    <col min="14567" max="14567" width="35.21875" style="6" customWidth="1"/>
    <col min="14568" max="14568" width="6.5546875" style="6" customWidth="1"/>
    <col min="14569" max="14569" width="8" style="6" customWidth="1"/>
    <col min="14570" max="14570" width="7.77734375" style="6" customWidth="1"/>
    <col min="14571" max="14571" width="4.77734375" style="6" customWidth="1"/>
    <col min="14572" max="14572" width="7.21875" style="6" customWidth="1"/>
    <col min="14573" max="14573" width="8" style="6" customWidth="1"/>
    <col min="14574" max="14574" width="6.21875" style="6" customWidth="1"/>
    <col min="14575" max="14575" width="9" style="6" customWidth="1"/>
    <col min="14576" max="14576" width="11.21875" style="6" customWidth="1"/>
    <col min="14577" max="14577" width="10.21875" style="6" customWidth="1"/>
    <col min="14578" max="14578" width="11.5546875" style="6" customWidth="1"/>
    <col min="14579" max="14579" width="9.44140625" style="6" customWidth="1"/>
    <col min="14580" max="14580" width="11.44140625" style="6" customWidth="1"/>
    <col min="14581" max="14821" width="9.21875" style="6"/>
    <col min="14822" max="14822" width="5.44140625" style="6" customWidth="1"/>
    <col min="14823" max="14823" width="35.21875" style="6" customWidth="1"/>
    <col min="14824" max="14824" width="6.5546875" style="6" customWidth="1"/>
    <col min="14825" max="14825" width="8" style="6" customWidth="1"/>
    <col min="14826" max="14826" width="7.77734375" style="6" customWidth="1"/>
    <col min="14827" max="14827" width="4.77734375" style="6" customWidth="1"/>
    <col min="14828" max="14828" width="7.21875" style="6" customWidth="1"/>
    <col min="14829" max="14829" width="8" style="6" customWidth="1"/>
    <col min="14830" max="14830" width="6.21875" style="6" customWidth="1"/>
    <col min="14831" max="14831" width="9" style="6" customWidth="1"/>
    <col min="14832" max="14832" width="11.21875" style="6" customWidth="1"/>
    <col min="14833" max="14833" width="10.21875" style="6" customWidth="1"/>
    <col min="14834" max="14834" width="11.5546875" style="6" customWidth="1"/>
    <col min="14835" max="14835" width="9.44140625" style="6" customWidth="1"/>
    <col min="14836" max="14836" width="11.44140625" style="6" customWidth="1"/>
    <col min="14837" max="15077" width="9.21875" style="6"/>
    <col min="15078" max="15078" width="5.44140625" style="6" customWidth="1"/>
    <col min="15079" max="15079" width="35.21875" style="6" customWidth="1"/>
    <col min="15080" max="15080" width="6.5546875" style="6" customWidth="1"/>
    <col min="15081" max="15081" width="8" style="6" customWidth="1"/>
    <col min="15082" max="15082" width="7.77734375" style="6" customWidth="1"/>
    <col min="15083" max="15083" width="4.77734375" style="6" customWidth="1"/>
    <col min="15084" max="15084" width="7.21875" style="6" customWidth="1"/>
    <col min="15085" max="15085" width="8" style="6" customWidth="1"/>
    <col min="15086" max="15086" width="6.21875" style="6" customWidth="1"/>
    <col min="15087" max="15087" width="9" style="6" customWidth="1"/>
    <col min="15088" max="15088" width="11.21875" style="6" customWidth="1"/>
    <col min="15089" max="15089" width="10.21875" style="6" customWidth="1"/>
    <col min="15090" max="15090" width="11.5546875" style="6" customWidth="1"/>
    <col min="15091" max="15091" width="9.44140625" style="6" customWidth="1"/>
    <col min="15092" max="15092" width="11.44140625" style="6" customWidth="1"/>
    <col min="15093" max="15333" width="9.21875" style="6"/>
    <col min="15334" max="15334" width="5.44140625" style="6" customWidth="1"/>
    <col min="15335" max="15335" width="35.21875" style="6" customWidth="1"/>
    <col min="15336" max="15336" width="6.5546875" style="6" customWidth="1"/>
    <col min="15337" max="15337" width="8" style="6" customWidth="1"/>
    <col min="15338" max="15338" width="7.77734375" style="6" customWidth="1"/>
    <col min="15339" max="15339" width="4.77734375" style="6" customWidth="1"/>
    <col min="15340" max="15340" width="7.21875" style="6" customWidth="1"/>
    <col min="15341" max="15341" width="8" style="6" customWidth="1"/>
    <col min="15342" max="15342" width="6.21875" style="6" customWidth="1"/>
    <col min="15343" max="15343" width="9" style="6" customWidth="1"/>
    <col min="15344" max="15344" width="11.21875" style="6" customWidth="1"/>
    <col min="15345" max="15345" width="10.21875" style="6" customWidth="1"/>
    <col min="15346" max="15346" width="11.5546875" style="6" customWidth="1"/>
    <col min="15347" max="15347" width="9.44140625" style="6" customWidth="1"/>
    <col min="15348" max="15348" width="11.44140625" style="6" customWidth="1"/>
    <col min="15349" max="15589" width="9.21875" style="6"/>
    <col min="15590" max="15590" width="5.44140625" style="6" customWidth="1"/>
    <col min="15591" max="15591" width="35.21875" style="6" customWidth="1"/>
    <col min="15592" max="15592" width="6.5546875" style="6" customWidth="1"/>
    <col min="15593" max="15593" width="8" style="6" customWidth="1"/>
    <col min="15594" max="15594" width="7.77734375" style="6" customWidth="1"/>
    <col min="15595" max="15595" width="4.77734375" style="6" customWidth="1"/>
    <col min="15596" max="15596" width="7.21875" style="6" customWidth="1"/>
    <col min="15597" max="15597" width="8" style="6" customWidth="1"/>
    <col min="15598" max="15598" width="6.21875" style="6" customWidth="1"/>
    <col min="15599" max="15599" width="9" style="6" customWidth="1"/>
    <col min="15600" max="15600" width="11.21875" style="6" customWidth="1"/>
    <col min="15601" max="15601" width="10.21875" style="6" customWidth="1"/>
    <col min="15602" max="15602" width="11.5546875" style="6" customWidth="1"/>
    <col min="15603" max="15603" width="9.44140625" style="6" customWidth="1"/>
    <col min="15604" max="15604" width="11.44140625" style="6" customWidth="1"/>
    <col min="15605" max="15845" width="9.21875" style="6"/>
    <col min="15846" max="15846" width="5.44140625" style="6" customWidth="1"/>
    <col min="15847" max="15847" width="35.21875" style="6" customWidth="1"/>
    <col min="15848" max="15848" width="6.5546875" style="6" customWidth="1"/>
    <col min="15849" max="15849" width="8" style="6" customWidth="1"/>
    <col min="15850" max="15850" width="7.77734375" style="6" customWidth="1"/>
    <col min="15851" max="15851" width="4.77734375" style="6" customWidth="1"/>
    <col min="15852" max="15852" width="7.21875" style="6" customWidth="1"/>
    <col min="15853" max="15853" width="8" style="6" customWidth="1"/>
    <col min="15854" max="15854" width="6.21875" style="6" customWidth="1"/>
    <col min="15855" max="15855" width="9" style="6" customWidth="1"/>
    <col min="15856" max="15856" width="11.21875" style="6" customWidth="1"/>
    <col min="15857" max="15857" width="10.21875" style="6" customWidth="1"/>
    <col min="15858" max="15858" width="11.5546875" style="6" customWidth="1"/>
    <col min="15859" max="15859" width="9.44140625" style="6" customWidth="1"/>
    <col min="15860" max="15860" width="11.44140625" style="6" customWidth="1"/>
    <col min="15861" max="16101" width="9.21875" style="6"/>
    <col min="16102" max="16102" width="5.44140625" style="6" customWidth="1"/>
    <col min="16103" max="16103" width="35.21875" style="6" customWidth="1"/>
    <col min="16104" max="16104" width="6.5546875" style="6" customWidth="1"/>
    <col min="16105" max="16105" width="8" style="6" customWidth="1"/>
    <col min="16106" max="16106" width="7.77734375" style="6" customWidth="1"/>
    <col min="16107" max="16107" width="4.77734375" style="6" customWidth="1"/>
    <col min="16108" max="16108" width="7.21875" style="6" customWidth="1"/>
    <col min="16109" max="16109" width="8" style="6" customWidth="1"/>
    <col min="16110" max="16110" width="6.21875" style="6" customWidth="1"/>
    <col min="16111" max="16111" width="9" style="6" customWidth="1"/>
    <col min="16112" max="16112" width="11.21875" style="6" customWidth="1"/>
    <col min="16113" max="16113" width="10.21875" style="6" customWidth="1"/>
    <col min="16114" max="16114" width="11.5546875" style="6" customWidth="1"/>
    <col min="16115" max="16115" width="9.44140625" style="6" customWidth="1"/>
    <col min="16116" max="16116" width="11.44140625" style="6" customWidth="1"/>
    <col min="16117" max="16384" width="9.21875" style="6"/>
  </cols>
  <sheetData>
    <row r="1" spans="1:15" s="4" customFormat="1" ht="12.75" customHeight="1">
      <c r="B1" s="16"/>
      <c r="C1" s="16"/>
      <c r="D1" s="16"/>
      <c r="E1" s="16"/>
      <c r="F1" s="16"/>
      <c r="G1" s="16"/>
      <c r="H1" s="23" t="s">
        <v>117</v>
      </c>
      <c r="I1" s="16"/>
      <c r="J1" s="16"/>
      <c r="K1" s="16"/>
      <c r="L1" s="16"/>
      <c r="M1" s="16"/>
      <c r="N1" s="16"/>
      <c r="O1" s="16"/>
    </row>
    <row r="2" spans="1:15" s="4" customFormat="1" ht="12.75" customHeight="1">
      <c r="B2" s="19"/>
      <c r="C2" s="19"/>
      <c r="D2" s="19"/>
      <c r="E2" s="19"/>
      <c r="F2" s="19"/>
      <c r="G2" s="19"/>
      <c r="H2" s="24" t="s">
        <v>28</v>
      </c>
      <c r="I2" s="19"/>
      <c r="J2" s="19"/>
      <c r="K2" s="19"/>
      <c r="L2" s="19"/>
      <c r="M2" s="19"/>
      <c r="N2" s="19"/>
      <c r="O2" s="19"/>
    </row>
    <row r="3" spans="1:15">
      <c r="A3" s="165" t="s">
        <v>18</v>
      </c>
      <c r="B3" s="177" t="s">
        <v>19</v>
      </c>
      <c r="C3" s="167" t="s">
        <v>13</v>
      </c>
      <c r="D3" s="167" t="s">
        <v>14</v>
      </c>
      <c r="E3" s="168" t="s">
        <v>15</v>
      </c>
      <c r="F3" s="168"/>
      <c r="G3" s="168"/>
      <c r="H3" s="168"/>
      <c r="I3" s="168"/>
      <c r="J3" s="168"/>
      <c r="K3" s="161" t="s">
        <v>16</v>
      </c>
      <c r="L3" s="161"/>
      <c r="M3" s="161"/>
      <c r="N3" s="161"/>
      <c r="O3" s="161"/>
    </row>
    <row r="4" spans="1:15" ht="76.8">
      <c r="A4" s="165"/>
      <c r="B4" s="178"/>
      <c r="C4" s="167"/>
      <c r="D4" s="167"/>
      <c r="E4" s="5" t="s">
        <v>20</v>
      </c>
      <c r="F4" s="5" t="s">
        <v>23</v>
      </c>
      <c r="G4" s="5" t="s">
        <v>6</v>
      </c>
      <c r="H4" s="5" t="s">
        <v>7</v>
      </c>
      <c r="I4" s="5" t="s">
        <v>8</v>
      </c>
      <c r="J4" s="5" t="s">
        <v>25</v>
      </c>
      <c r="K4" s="5" t="s">
        <v>21</v>
      </c>
      <c r="L4" s="5" t="s">
        <v>6</v>
      </c>
      <c r="M4" s="5" t="s">
        <v>7</v>
      </c>
      <c r="N4" s="5" t="s">
        <v>8</v>
      </c>
      <c r="O4" s="5" t="s">
        <v>24</v>
      </c>
    </row>
    <row r="5" spans="1:15" s="7" customFormat="1">
      <c r="A5" s="116">
        <v>1</v>
      </c>
      <c r="B5" s="117" t="s">
        <v>121</v>
      </c>
      <c r="C5" s="118"/>
      <c r="D5" s="119"/>
      <c r="E5" s="120"/>
      <c r="F5" s="121"/>
      <c r="G5" s="120"/>
      <c r="H5" s="120"/>
      <c r="I5" s="120"/>
      <c r="J5" s="120"/>
      <c r="K5" s="120"/>
      <c r="L5" s="120"/>
      <c r="M5" s="120"/>
      <c r="N5" s="120"/>
      <c r="O5" s="120"/>
    </row>
    <row r="6" spans="1:15" s="7" customFormat="1">
      <c r="A6" s="37">
        <f>A5+1</f>
        <v>2</v>
      </c>
      <c r="B6" s="62" t="s">
        <v>120</v>
      </c>
      <c r="C6" s="37" t="s">
        <v>30</v>
      </c>
      <c r="D6" s="31">
        <v>1</v>
      </c>
      <c r="E6" s="126"/>
      <c r="F6" s="127">
        <f>Jumts!F6</f>
        <v>0</v>
      </c>
      <c r="G6" s="125">
        <f t="shared" ref="G6:G7" si="0">ROUND(E6*F6,2)</f>
        <v>0</v>
      </c>
      <c r="H6" s="124"/>
      <c r="I6" s="124"/>
      <c r="J6" s="125">
        <f t="shared" ref="J6:J7" si="1">SUM(G6:I6)</f>
        <v>0</v>
      </c>
      <c r="K6" s="125">
        <f t="shared" ref="K6:K7" si="2">ROUND(D6*E6,2)</f>
        <v>0</v>
      </c>
      <c r="L6" s="125">
        <f t="shared" ref="L6:N7" si="3">ROUND($D6*G6,2)</f>
        <v>0</v>
      </c>
      <c r="M6" s="125">
        <f t="shared" si="3"/>
        <v>0</v>
      </c>
      <c r="N6" s="125">
        <f t="shared" si="3"/>
        <v>0</v>
      </c>
      <c r="O6" s="125">
        <f t="shared" ref="O6:O7" si="4">SUM(L6:N6)</f>
        <v>0</v>
      </c>
    </row>
    <row r="7" spans="1:15" s="7" customFormat="1" ht="138">
      <c r="A7" s="37">
        <f t="shared" ref="A7:A9" si="5">A6+1</f>
        <v>3</v>
      </c>
      <c r="B7" s="115" t="s">
        <v>139</v>
      </c>
      <c r="C7" s="37" t="s">
        <v>30</v>
      </c>
      <c r="D7" s="31">
        <v>1</v>
      </c>
      <c r="E7" s="126"/>
      <c r="F7" s="127">
        <f>F6</f>
        <v>0</v>
      </c>
      <c r="G7" s="125">
        <f t="shared" si="0"/>
        <v>0</v>
      </c>
      <c r="H7" s="126"/>
      <c r="I7" s="126"/>
      <c r="J7" s="125">
        <f t="shared" si="1"/>
        <v>0</v>
      </c>
      <c r="K7" s="125">
        <f t="shared" si="2"/>
        <v>0</v>
      </c>
      <c r="L7" s="125">
        <f t="shared" si="3"/>
        <v>0</v>
      </c>
      <c r="M7" s="125">
        <f t="shared" si="3"/>
        <v>0</v>
      </c>
      <c r="N7" s="125">
        <f t="shared" si="3"/>
        <v>0</v>
      </c>
      <c r="O7" s="125">
        <f t="shared" si="4"/>
        <v>0</v>
      </c>
    </row>
    <row r="8" spans="1:15" s="7" customFormat="1">
      <c r="A8" s="37">
        <f t="shared" si="5"/>
        <v>4</v>
      </c>
      <c r="B8" s="62" t="s">
        <v>72</v>
      </c>
      <c r="C8" s="37" t="s">
        <v>17</v>
      </c>
      <c r="D8" s="31">
        <v>130</v>
      </c>
      <c r="E8" s="126"/>
      <c r="F8" s="127">
        <f>F6</f>
        <v>0</v>
      </c>
      <c r="G8" s="125">
        <f t="shared" ref="G8:G9" si="6">ROUND(E8*F8,2)</f>
        <v>0</v>
      </c>
      <c r="H8" s="126"/>
      <c r="I8" s="126"/>
      <c r="J8" s="125">
        <f t="shared" ref="J8:J9" si="7">SUM(G8:I8)</f>
        <v>0</v>
      </c>
      <c r="K8" s="125">
        <f t="shared" ref="K8:K9" si="8">ROUND(D8*E8,2)</f>
        <v>0</v>
      </c>
      <c r="L8" s="125">
        <f t="shared" ref="L8:L9" si="9">ROUND($D8*G8,2)</f>
        <v>0</v>
      </c>
      <c r="M8" s="125">
        <f t="shared" ref="M8:M9" si="10">ROUND($D8*H8,2)</f>
        <v>0</v>
      </c>
      <c r="N8" s="125">
        <f t="shared" ref="N8:N9" si="11">ROUND($D8*I8,2)</f>
        <v>0</v>
      </c>
      <c r="O8" s="125">
        <f t="shared" ref="O8:O9" si="12">SUM(L8:N8)</f>
        <v>0</v>
      </c>
    </row>
    <row r="9" spans="1:15" s="7" customFormat="1">
      <c r="A9" s="37">
        <f t="shared" si="5"/>
        <v>5</v>
      </c>
      <c r="B9" s="62" t="s">
        <v>73</v>
      </c>
      <c r="C9" s="37" t="s">
        <v>30</v>
      </c>
      <c r="D9" s="31">
        <v>1</v>
      </c>
      <c r="E9" s="126"/>
      <c r="F9" s="127">
        <f>F6</f>
        <v>0</v>
      </c>
      <c r="G9" s="125">
        <f t="shared" si="6"/>
        <v>0</v>
      </c>
      <c r="H9" s="126"/>
      <c r="I9" s="126"/>
      <c r="J9" s="125">
        <f t="shared" si="7"/>
        <v>0</v>
      </c>
      <c r="K9" s="125">
        <f t="shared" si="8"/>
        <v>0</v>
      </c>
      <c r="L9" s="125">
        <f t="shared" si="9"/>
        <v>0</v>
      </c>
      <c r="M9" s="125">
        <f t="shared" si="10"/>
        <v>0</v>
      </c>
      <c r="N9" s="125">
        <f t="shared" si="11"/>
        <v>0</v>
      </c>
      <c r="O9" s="125">
        <f t="shared" si="12"/>
        <v>0</v>
      </c>
    </row>
    <row r="10" spans="1:15">
      <c r="A10" s="156" t="s">
        <v>22</v>
      </c>
      <c r="B10" s="156"/>
      <c r="C10" s="156"/>
      <c r="D10" s="156"/>
      <c r="E10" s="156"/>
      <c r="F10" s="156"/>
      <c r="G10" s="156"/>
      <c r="H10" s="156"/>
      <c r="I10" s="156"/>
      <c r="J10" s="156"/>
      <c r="K10" s="50">
        <f>SUM(K$6:K9)</f>
        <v>0</v>
      </c>
      <c r="L10" s="50">
        <f>SUM(L$6:L9)</f>
        <v>0</v>
      </c>
      <c r="M10" s="50">
        <f>SUM(M$6:M9)</f>
        <v>0</v>
      </c>
      <c r="N10" s="50">
        <f>SUM(N$6:N9)</f>
        <v>0</v>
      </c>
      <c r="O10" s="50">
        <f>SUM(O$6:O9)</f>
        <v>0</v>
      </c>
    </row>
    <row r="12" spans="1:15" s="7" customFormat="1">
      <c r="A12" s="176" t="s">
        <v>44</v>
      </c>
      <c r="B12" s="176"/>
      <c r="C12" s="176"/>
      <c r="D12" s="176"/>
      <c r="E12" s="176"/>
      <c r="F12" s="176"/>
      <c r="G12" s="176"/>
      <c r="H12" s="176"/>
      <c r="I12" s="176"/>
    </row>
    <row r="14" spans="1:15">
      <c r="B14" s="103"/>
      <c r="D14" s="64" t="s">
        <v>65</v>
      </c>
      <c r="E14" s="65" t="s">
        <v>67</v>
      </c>
      <c r="F14" s="7"/>
    </row>
    <row r="15" spans="1:15">
      <c r="D15" s="65"/>
      <c r="E15" s="65" t="s">
        <v>66</v>
      </c>
      <c r="F15" s="7"/>
    </row>
    <row r="16" spans="1:15">
      <c r="D16" s="65"/>
      <c r="E16" s="65" t="s">
        <v>68</v>
      </c>
      <c r="F16" s="7"/>
    </row>
    <row r="17" spans="1:15">
      <c r="D17" s="66"/>
      <c r="E17" s="67" t="s">
        <v>69</v>
      </c>
      <c r="F17" s="7"/>
    </row>
    <row r="18" spans="1:15">
      <c r="B18" s="103"/>
      <c r="F18" s="68"/>
      <c r="G18" s="68"/>
      <c r="H18" s="7"/>
    </row>
    <row r="19" spans="1:15">
      <c r="B19" s="103"/>
    </row>
    <row r="21" spans="1:15" s="81" customFormat="1">
      <c r="A21" s="79"/>
      <c r="B21" s="78"/>
      <c r="C21" s="80"/>
      <c r="D21" s="80"/>
      <c r="E21" s="80"/>
      <c r="F21" s="80"/>
      <c r="G21" s="80"/>
      <c r="H21" s="80"/>
      <c r="I21" s="80"/>
      <c r="J21" s="80"/>
      <c r="K21" s="80"/>
      <c r="L21" s="80"/>
      <c r="M21" s="80"/>
      <c r="N21" s="80"/>
      <c r="O21" s="80"/>
    </row>
    <row r="22" spans="1:15" s="81" customFormat="1">
      <c r="A22" s="79"/>
      <c r="B22" s="78"/>
      <c r="C22" s="80"/>
      <c r="D22" s="80"/>
      <c r="E22" s="80"/>
      <c r="F22" s="80"/>
      <c r="G22" s="80"/>
      <c r="H22" s="80"/>
      <c r="I22" s="80"/>
      <c r="J22" s="80"/>
      <c r="K22" s="80"/>
      <c r="L22" s="80"/>
      <c r="M22" s="80"/>
      <c r="N22" s="80"/>
      <c r="O22" s="80"/>
    </row>
    <row r="23" spans="1:15" s="1" customFormat="1" ht="13.2">
      <c r="A23" s="2"/>
      <c r="B23" s="28"/>
      <c r="C23" s="3"/>
      <c r="D23" s="3"/>
      <c r="E23" s="3"/>
      <c r="F23" s="3"/>
      <c r="G23" s="3"/>
      <c r="H23" s="3"/>
      <c r="I23" s="3"/>
      <c r="J23" s="3"/>
      <c r="K23" s="3"/>
      <c r="L23" s="3"/>
      <c r="M23" s="3"/>
      <c r="N23" s="3"/>
      <c r="O23" s="3"/>
    </row>
    <row r="24" spans="1:15" s="1" customFormat="1" ht="13.2">
      <c r="A24" s="2"/>
      <c r="B24" s="28"/>
      <c r="C24" s="3"/>
      <c r="D24" s="3"/>
      <c r="E24" s="3"/>
      <c r="F24" s="3"/>
      <c r="G24" s="3"/>
      <c r="H24" s="3"/>
      <c r="I24" s="3"/>
      <c r="J24" s="3"/>
      <c r="K24" s="3"/>
      <c r="L24" s="3"/>
      <c r="M24" s="3"/>
      <c r="N24" s="3"/>
      <c r="O24" s="3"/>
    </row>
  </sheetData>
  <autoFilter ref="A4:WUV4" xr:uid="{00000000-0001-0000-0700-000000000000}"/>
  <mergeCells count="8">
    <mergeCell ref="K3:O3"/>
    <mergeCell ref="A10:J10"/>
    <mergeCell ref="A12:I12"/>
    <mergeCell ref="A3:A4"/>
    <mergeCell ref="B3:B4"/>
    <mergeCell ref="C3:C4"/>
    <mergeCell ref="D3:D4"/>
    <mergeCell ref="E3:J3"/>
  </mergeCells>
  <phoneticPr fontId="42" type="noConversion"/>
  <pageMargins left="0" right="0" top="0.74803149606299213" bottom="0.74803149606299213" header="0.31496062992125984" footer="0.31496062992125984"/>
  <pageSetup paperSize="9" scale="8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26"/>
  <sheetViews>
    <sheetView zoomScaleNormal="100" workbookViewId="0">
      <selection activeCell="X10" sqref="X10"/>
    </sheetView>
  </sheetViews>
  <sheetFormatPr defaultColWidth="9.21875" defaultRowHeight="13.8"/>
  <cols>
    <col min="1" max="1" width="5.44140625" style="8" customWidth="1"/>
    <col min="2" max="2" width="45.77734375" style="9" customWidth="1"/>
    <col min="3" max="3" width="6.44140625" style="10" customWidth="1"/>
    <col min="4" max="4" width="10.77734375" style="25" customWidth="1"/>
    <col min="5" max="5" width="8.77734375" style="10" customWidth="1"/>
    <col min="6" max="6" width="10.21875" style="10" customWidth="1"/>
    <col min="7" max="7" width="10" style="10" customWidth="1"/>
    <col min="8" max="9" width="11.77734375" style="10" customWidth="1"/>
    <col min="10" max="10" width="10.44140625" style="10" customWidth="1"/>
    <col min="11" max="11" width="11.21875" style="10" customWidth="1"/>
    <col min="12" max="12" width="11.77734375" style="10" customWidth="1"/>
    <col min="13" max="13" width="12.21875" style="10" customWidth="1"/>
    <col min="14" max="14" width="10.77734375" style="10" customWidth="1"/>
    <col min="15" max="15" width="11.5546875" style="10" customWidth="1"/>
    <col min="16" max="230" width="9.21875" style="6"/>
    <col min="231" max="231" width="5.44140625" style="6" customWidth="1"/>
    <col min="232" max="232" width="35.21875" style="6" customWidth="1"/>
    <col min="233" max="233" width="6.5546875" style="6" customWidth="1"/>
    <col min="234" max="234" width="8" style="6" customWidth="1"/>
    <col min="235" max="235" width="7.77734375" style="6" customWidth="1"/>
    <col min="236" max="236" width="4.77734375" style="6" customWidth="1"/>
    <col min="237" max="237" width="7.21875" style="6" customWidth="1"/>
    <col min="238" max="238" width="8" style="6" customWidth="1"/>
    <col min="239" max="239" width="6.21875" style="6" customWidth="1"/>
    <col min="240" max="240" width="9" style="6" customWidth="1"/>
    <col min="241" max="241" width="11.21875" style="6" customWidth="1"/>
    <col min="242" max="242" width="10.21875" style="6" customWidth="1"/>
    <col min="243" max="243" width="11.5546875" style="6" customWidth="1"/>
    <col min="244" max="244" width="9.44140625" style="6" customWidth="1"/>
    <col min="245" max="245" width="11.44140625" style="6" customWidth="1"/>
    <col min="246" max="486" width="9.21875" style="6"/>
    <col min="487" max="487" width="5.44140625" style="6" customWidth="1"/>
    <col min="488" max="488" width="35.21875" style="6" customWidth="1"/>
    <col min="489" max="489" width="6.5546875" style="6" customWidth="1"/>
    <col min="490" max="490" width="8" style="6" customWidth="1"/>
    <col min="491" max="491" width="7.77734375" style="6" customWidth="1"/>
    <col min="492" max="492" width="4.77734375" style="6" customWidth="1"/>
    <col min="493" max="493" width="7.21875" style="6" customWidth="1"/>
    <col min="494" max="494" width="8" style="6" customWidth="1"/>
    <col min="495" max="495" width="6.21875" style="6" customWidth="1"/>
    <col min="496" max="496" width="9" style="6" customWidth="1"/>
    <col min="497" max="497" width="11.21875" style="6" customWidth="1"/>
    <col min="498" max="498" width="10.21875" style="6" customWidth="1"/>
    <col min="499" max="499" width="11.5546875" style="6" customWidth="1"/>
    <col min="500" max="500" width="9.44140625" style="6" customWidth="1"/>
    <col min="501" max="501" width="11.44140625" style="6" customWidth="1"/>
    <col min="502" max="742" width="9.21875" style="6"/>
    <col min="743" max="743" width="5.44140625" style="6" customWidth="1"/>
    <col min="744" max="744" width="35.21875" style="6" customWidth="1"/>
    <col min="745" max="745" width="6.5546875" style="6" customWidth="1"/>
    <col min="746" max="746" width="8" style="6" customWidth="1"/>
    <col min="747" max="747" width="7.77734375" style="6" customWidth="1"/>
    <col min="748" max="748" width="4.77734375" style="6" customWidth="1"/>
    <col min="749" max="749" width="7.21875" style="6" customWidth="1"/>
    <col min="750" max="750" width="8" style="6" customWidth="1"/>
    <col min="751" max="751" width="6.21875" style="6" customWidth="1"/>
    <col min="752" max="752" width="9" style="6" customWidth="1"/>
    <col min="753" max="753" width="11.21875" style="6" customWidth="1"/>
    <col min="754" max="754" width="10.21875" style="6" customWidth="1"/>
    <col min="755" max="755" width="11.5546875" style="6" customWidth="1"/>
    <col min="756" max="756" width="9.44140625" style="6" customWidth="1"/>
    <col min="757" max="757" width="11.44140625" style="6" customWidth="1"/>
    <col min="758" max="998" width="9.21875" style="6"/>
    <col min="999" max="999" width="5.44140625" style="6" customWidth="1"/>
    <col min="1000" max="1000" width="35.21875" style="6" customWidth="1"/>
    <col min="1001" max="1001" width="6.5546875" style="6" customWidth="1"/>
    <col min="1002" max="1002" width="8" style="6" customWidth="1"/>
    <col min="1003" max="1003" width="7.77734375" style="6" customWidth="1"/>
    <col min="1004" max="1004" width="4.77734375" style="6" customWidth="1"/>
    <col min="1005" max="1005" width="7.21875" style="6" customWidth="1"/>
    <col min="1006" max="1006" width="8" style="6" customWidth="1"/>
    <col min="1007" max="1007" width="6.21875" style="6" customWidth="1"/>
    <col min="1008" max="1008" width="9" style="6" customWidth="1"/>
    <col min="1009" max="1009" width="11.21875" style="6" customWidth="1"/>
    <col min="1010" max="1010" width="10.21875" style="6" customWidth="1"/>
    <col min="1011" max="1011" width="11.5546875" style="6" customWidth="1"/>
    <col min="1012" max="1012" width="9.44140625" style="6" customWidth="1"/>
    <col min="1013" max="1013" width="11.44140625" style="6" customWidth="1"/>
    <col min="1014" max="1254" width="9.21875" style="6"/>
    <col min="1255" max="1255" width="5.44140625" style="6" customWidth="1"/>
    <col min="1256" max="1256" width="35.21875" style="6" customWidth="1"/>
    <col min="1257" max="1257" width="6.5546875" style="6" customWidth="1"/>
    <col min="1258" max="1258" width="8" style="6" customWidth="1"/>
    <col min="1259" max="1259" width="7.77734375" style="6" customWidth="1"/>
    <col min="1260" max="1260" width="4.77734375" style="6" customWidth="1"/>
    <col min="1261" max="1261" width="7.21875" style="6" customWidth="1"/>
    <col min="1262" max="1262" width="8" style="6" customWidth="1"/>
    <col min="1263" max="1263" width="6.21875" style="6" customWidth="1"/>
    <col min="1264" max="1264" width="9" style="6" customWidth="1"/>
    <col min="1265" max="1265" width="11.21875" style="6" customWidth="1"/>
    <col min="1266" max="1266" width="10.21875" style="6" customWidth="1"/>
    <col min="1267" max="1267" width="11.5546875" style="6" customWidth="1"/>
    <col min="1268" max="1268" width="9.44140625" style="6" customWidth="1"/>
    <col min="1269" max="1269" width="11.44140625" style="6" customWidth="1"/>
    <col min="1270" max="1510" width="9.21875" style="6"/>
    <col min="1511" max="1511" width="5.44140625" style="6" customWidth="1"/>
    <col min="1512" max="1512" width="35.21875" style="6" customWidth="1"/>
    <col min="1513" max="1513" width="6.5546875" style="6" customWidth="1"/>
    <col min="1514" max="1514" width="8" style="6" customWidth="1"/>
    <col min="1515" max="1515" width="7.77734375" style="6" customWidth="1"/>
    <col min="1516" max="1516" width="4.77734375" style="6" customWidth="1"/>
    <col min="1517" max="1517" width="7.21875" style="6" customWidth="1"/>
    <col min="1518" max="1518" width="8" style="6" customWidth="1"/>
    <col min="1519" max="1519" width="6.21875" style="6" customWidth="1"/>
    <col min="1520" max="1520" width="9" style="6" customWidth="1"/>
    <col min="1521" max="1521" width="11.21875" style="6" customWidth="1"/>
    <col min="1522" max="1522" width="10.21875" style="6" customWidth="1"/>
    <col min="1523" max="1523" width="11.5546875" style="6" customWidth="1"/>
    <col min="1524" max="1524" width="9.44140625" style="6" customWidth="1"/>
    <col min="1525" max="1525" width="11.44140625" style="6" customWidth="1"/>
    <col min="1526" max="1766" width="9.21875" style="6"/>
    <col min="1767" max="1767" width="5.44140625" style="6" customWidth="1"/>
    <col min="1768" max="1768" width="35.21875" style="6" customWidth="1"/>
    <col min="1769" max="1769" width="6.5546875" style="6" customWidth="1"/>
    <col min="1770" max="1770" width="8" style="6" customWidth="1"/>
    <col min="1771" max="1771" width="7.77734375" style="6" customWidth="1"/>
    <col min="1772" max="1772" width="4.77734375" style="6" customWidth="1"/>
    <col min="1773" max="1773" width="7.21875" style="6" customWidth="1"/>
    <col min="1774" max="1774" width="8" style="6" customWidth="1"/>
    <col min="1775" max="1775" width="6.21875" style="6" customWidth="1"/>
    <col min="1776" max="1776" width="9" style="6" customWidth="1"/>
    <col min="1777" max="1777" width="11.21875" style="6" customWidth="1"/>
    <col min="1778" max="1778" width="10.21875" style="6" customWidth="1"/>
    <col min="1779" max="1779" width="11.5546875" style="6" customWidth="1"/>
    <col min="1780" max="1780" width="9.44140625" style="6" customWidth="1"/>
    <col min="1781" max="1781" width="11.44140625" style="6" customWidth="1"/>
    <col min="1782" max="2022" width="9.21875" style="6"/>
    <col min="2023" max="2023" width="5.44140625" style="6" customWidth="1"/>
    <col min="2024" max="2024" width="35.21875" style="6" customWidth="1"/>
    <col min="2025" max="2025" width="6.5546875" style="6" customWidth="1"/>
    <col min="2026" max="2026" width="8" style="6" customWidth="1"/>
    <col min="2027" max="2027" width="7.77734375" style="6" customWidth="1"/>
    <col min="2028" max="2028" width="4.77734375" style="6" customWidth="1"/>
    <col min="2029" max="2029" width="7.21875" style="6" customWidth="1"/>
    <col min="2030" max="2030" width="8" style="6" customWidth="1"/>
    <col min="2031" max="2031" width="6.21875" style="6" customWidth="1"/>
    <col min="2032" max="2032" width="9" style="6" customWidth="1"/>
    <col min="2033" max="2033" width="11.21875" style="6" customWidth="1"/>
    <col min="2034" max="2034" width="10.21875" style="6" customWidth="1"/>
    <col min="2035" max="2035" width="11.5546875" style="6" customWidth="1"/>
    <col min="2036" max="2036" width="9.44140625" style="6" customWidth="1"/>
    <col min="2037" max="2037" width="11.44140625" style="6" customWidth="1"/>
    <col min="2038" max="2278" width="9.21875" style="6"/>
    <col min="2279" max="2279" width="5.44140625" style="6" customWidth="1"/>
    <col min="2280" max="2280" width="35.21875" style="6" customWidth="1"/>
    <col min="2281" max="2281" width="6.5546875" style="6" customWidth="1"/>
    <col min="2282" max="2282" width="8" style="6" customWidth="1"/>
    <col min="2283" max="2283" width="7.77734375" style="6" customWidth="1"/>
    <col min="2284" max="2284" width="4.77734375" style="6" customWidth="1"/>
    <col min="2285" max="2285" width="7.21875" style="6" customWidth="1"/>
    <col min="2286" max="2286" width="8" style="6" customWidth="1"/>
    <col min="2287" max="2287" width="6.21875" style="6" customWidth="1"/>
    <col min="2288" max="2288" width="9" style="6" customWidth="1"/>
    <col min="2289" max="2289" width="11.21875" style="6" customWidth="1"/>
    <col min="2290" max="2290" width="10.21875" style="6" customWidth="1"/>
    <col min="2291" max="2291" width="11.5546875" style="6" customWidth="1"/>
    <col min="2292" max="2292" width="9.44140625" style="6" customWidth="1"/>
    <col min="2293" max="2293" width="11.44140625" style="6" customWidth="1"/>
    <col min="2294" max="2534" width="9.21875" style="6"/>
    <col min="2535" max="2535" width="5.44140625" style="6" customWidth="1"/>
    <col min="2536" max="2536" width="35.21875" style="6" customWidth="1"/>
    <col min="2537" max="2537" width="6.5546875" style="6" customWidth="1"/>
    <col min="2538" max="2538" width="8" style="6" customWidth="1"/>
    <col min="2539" max="2539" width="7.77734375" style="6" customWidth="1"/>
    <col min="2540" max="2540" width="4.77734375" style="6" customWidth="1"/>
    <col min="2541" max="2541" width="7.21875" style="6" customWidth="1"/>
    <col min="2542" max="2542" width="8" style="6" customWidth="1"/>
    <col min="2543" max="2543" width="6.21875" style="6" customWidth="1"/>
    <col min="2544" max="2544" width="9" style="6" customWidth="1"/>
    <col min="2545" max="2545" width="11.21875" style="6" customWidth="1"/>
    <col min="2546" max="2546" width="10.21875" style="6" customWidth="1"/>
    <col min="2547" max="2547" width="11.5546875" style="6" customWidth="1"/>
    <col min="2548" max="2548" width="9.44140625" style="6" customWidth="1"/>
    <col min="2549" max="2549" width="11.44140625" style="6" customWidth="1"/>
    <col min="2550" max="2790" width="9.21875" style="6"/>
    <col min="2791" max="2791" width="5.44140625" style="6" customWidth="1"/>
    <col min="2792" max="2792" width="35.21875" style="6" customWidth="1"/>
    <col min="2793" max="2793" width="6.5546875" style="6" customWidth="1"/>
    <col min="2794" max="2794" width="8" style="6" customWidth="1"/>
    <col min="2795" max="2795" width="7.77734375" style="6" customWidth="1"/>
    <col min="2796" max="2796" width="4.77734375" style="6" customWidth="1"/>
    <col min="2797" max="2797" width="7.21875" style="6" customWidth="1"/>
    <col min="2798" max="2798" width="8" style="6" customWidth="1"/>
    <col min="2799" max="2799" width="6.21875" style="6" customWidth="1"/>
    <col min="2800" max="2800" width="9" style="6" customWidth="1"/>
    <col min="2801" max="2801" width="11.21875" style="6" customWidth="1"/>
    <col min="2802" max="2802" width="10.21875" style="6" customWidth="1"/>
    <col min="2803" max="2803" width="11.5546875" style="6" customWidth="1"/>
    <col min="2804" max="2804" width="9.44140625" style="6" customWidth="1"/>
    <col min="2805" max="2805" width="11.44140625" style="6" customWidth="1"/>
    <col min="2806" max="3046" width="9.21875" style="6"/>
    <col min="3047" max="3047" width="5.44140625" style="6" customWidth="1"/>
    <col min="3048" max="3048" width="35.21875" style="6" customWidth="1"/>
    <col min="3049" max="3049" width="6.5546875" style="6" customWidth="1"/>
    <col min="3050" max="3050" width="8" style="6" customWidth="1"/>
    <col min="3051" max="3051" width="7.77734375" style="6" customWidth="1"/>
    <col min="3052" max="3052" width="4.77734375" style="6" customWidth="1"/>
    <col min="3053" max="3053" width="7.21875" style="6" customWidth="1"/>
    <col min="3054" max="3054" width="8" style="6" customWidth="1"/>
    <col min="3055" max="3055" width="6.21875" style="6" customWidth="1"/>
    <col min="3056" max="3056" width="9" style="6" customWidth="1"/>
    <col min="3057" max="3057" width="11.21875" style="6" customWidth="1"/>
    <col min="3058" max="3058" width="10.21875" style="6" customWidth="1"/>
    <col min="3059" max="3059" width="11.5546875" style="6" customWidth="1"/>
    <col min="3060" max="3060" width="9.44140625" style="6" customWidth="1"/>
    <col min="3061" max="3061" width="11.44140625" style="6" customWidth="1"/>
    <col min="3062" max="3302" width="9.21875" style="6"/>
    <col min="3303" max="3303" width="5.44140625" style="6" customWidth="1"/>
    <col min="3304" max="3304" width="35.21875" style="6" customWidth="1"/>
    <col min="3305" max="3305" width="6.5546875" style="6" customWidth="1"/>
    <col min="3306" max="3306" width="8" style="6" customWidth="1"/>
    <col min="3307" max="3307" width="7.77734375" style="6" customWidth="1"/>
    <col min="3308" max="3308" width="4.77734375" style="6" customWidth="1"/>
    <col min="3309" max="3309" width="7.21875" style="6" customWidth="1"/>
    <col min="3310" max="3310" width="8" style="6" customWidth="1"/>
    <col min="3311" max="3311" width="6.21875" style="6" customWidth="1"/>
    <col min="3312" max="3312" width="9" style="6" customWidth="1"/>
    <col min="3313" max="3313" width="11.21875" style="6" customWidth="1"/>
    <col min="3314" max="3314" width="10.21875" style="6" customWidth="1"/>
    <col min="3315" max="3315" width="11.5546875" style="6" customWidth="1"/>
    <col min="3316" max="3316" width="9.44140625" style="6" customWidth="1"/>
    <col min="3317" max="3317" width="11.44140625" style="6" customWidth="1"/>
    <col min="3318" max="3558" width="9.21875" style="6"/>
    <col min="3559" max="3559" width="5.44140625" style="6" customWidth="1"/>
    <col min="3560" max="3560" width="35.21875" style="6" customWidth="1"/>
    <col min="3561" max="3561" width="6.5546875" style="6" customWidth="1"/>
    <col min="3562" max="3562" width="8" style="6" customWidth="1"/>
    <col min="3563" max="3563" width="7.77734375" style="6" customWidth="1"/>
    <col min="3564" max="3564" width="4.77734375" style="6" customWidth="1"/>
    <col min="3565" max="3565" width="7.21875" style="6" customWidth="1"/>
    <col min="3566" max="3566" width="8" style="6" customWidth="1"/>
    <col min="3567" max="3567" width="6.21875" style="6" customWidth="1"/>
    <col min="3568" max="3568" width="9" style="6" customWidth="1"/>
    <col min="3569" max="3569" width="11.21875" style="6" customWidth="1"/>
    <col min="3570" max="3570" width="10.21875" style="6" customWidth="1"/>
    <col min="3571" max="3571" width="11.5546875" style="6" customWidth="1"/>
    <col min="3572" max="3572" width="9.44140625" style="6" customWidth="1"/>
    <col min="3573" max="3573" width="11.44140625" style="6" customWidth="1"/>
    <col min="3574" max="3814" width="9.21875" style="6"/>
    <col min="3815" max="3815" width="5.44140625" style="6" customWidth="1"/>
    <col min="3816" max="3816" width="35.21875" style="6" customWidth="1"/>
    <col min="3817" max="3817" width="6.5546875" style="6" customWidth="1"/>
    <col min="3818" max="3818" width="8" style="6" customWidth="1"/>
    <col min="3819" max="3819" width="7.77734375" style="6" customWidth="1"/>
    <col min="3820" max="3820" width="4.77734375" style="6" customWidth="1"/>
    <col min="3821" max="3821" width="7.21875" style="6" customWidth="1"/>
    <col min="3822" max="3822" width="8" style="6" customWidth="1"/>
    <col min="3823" max="3823" width="6.21875" style="6" customWidth="1"/>
    <col min="3824" max="3824" width="9" style="6" customWidth="1"/>
    <col min="3825" max="3825" width="11.21875" style="6" customWidth="1"/>
    <col min="3826" max="3826" width="10.21875" style="6" customWidth="1"/>
    <col min="3827" max="3827" width="11.5546875" style="6" customWidth="1"/>
    <col min="3828" max="3828" width="9.44140625" style="6" customWidth="1"/>
    <col min="3829" max="3829" width="11.44140625" style="6" customWidth="1"/>
    <col min="3830" max="4070" width="9.21875" style="6"/>
    <col min="4071" max="4071" width="5.44140625" style="6" customWidth="1"/>
    <col min="4072" max="4072" width="35.21875" style="6" customWidth="1"/>
    <col min="4073" max="4073" width="6.5546875" style="6" customWidth="1"/>
    <col min="4074" max="4074" width="8" style="6" customWidth="1"/>
    <col min="4075" max="4075" width="7.77734375" style="6" customWidth="1"/>
    <col min="4076" max="4076" width="4.77734375" style="6" customWidth="1"/>
    <col min="4077" max="4077" width="7.21875" style="6" customWidth="1"/>
    <col min="4078" max="4078" width="8" style="6" customWidth="1"/>
    <col min="4079" max="4079" width="6.21875" style="6" customWidth="1"/>
    <col min="4080" max="4080" width="9" style="6" customWidth="1"/>
    <col min="4081" max="4081" width="11.21875" style="6" customWidth="1"/>
    <col min="4082" max="4082" width="10.21875" style="6" customWidth="1"/>
    <col min="4083" max="4083" width="11.5546875" style="6" customWidth="1"/>
    <col min="4084" max="4084" width="9.44140625" style="6" customWidth="1"/>
    <col min="4085" max="4085" width="11.44140625" style="6" customWidth="1"/>
    <col min="4086" max="4326" width="9.21875" style="6"/>
    <col min="4327" max="4327" width="5.44140625" style="6" customWidth="1"/>
    <col min="4328" max="4328" width="35.21875" style="6" customWidth="1"/>
    <col min="4329" max="4329" width="6.5546875" style="6" customWidth="1"/>
    <col min="4330" max="4330" width="8" style="6" customWidth="1"/>
    <col min="4331" max="4331" width="7.77734375" style="6" customWidth="1"/>
    <col min="4332" max="4332" width="4.77734375" style="6" customWidth="1"/>
    <col min="4333" max="4333" width="7.21875" style="6" customWidth="1"/>
    <col min="4334" max="4334" width="8" style="6" customWidth="1"/>
    <col min="4335" max="4335" width="6.21875" style="6" customWidth="1"/>
    <col min="4336" max="4336" width="9" style="6" customWidth="1"/>
    <col min="4337" max="4337" width="11.21875" style="6" customWidth="1"/>
    <col min="4338" max="4338" width="10.21875" style="6" customWidth="1"/>
    <col min="4339" max="4339" width="11.5546875" style="6" customWidth="1"/>
    <col min="4340" max="4340" width="9.44140625" style="6" customWidth="1"/>
    <col min="4341" max="4341" width="11.44140625" style="6" customWidth="1"/>
    <col min="4342" max="4582" width="9.21875" style="6"/>
    <col min="4583" max="4583" width="5.44140625" style="6" customWidth="1"/>
    <col min="4584" max="4584" width="35.21875" style="6" customWidth="1"/>
    <col min="4585" max="4585" width="6.5546875" style="6" customWidth="1"/>
    <col min="4586" max="4586" width="8" style="6" customWidth="1"/>
    <col min="4587" max="4587" width="7.77734375" style="6" customWidth="1"/>
    <col min="4588" max="4588" width="4.77734375" style="6" customWidth="1"/>
    <col min="4589" max="4589" width="7.21875" style="6" customWidth="1"/>
    <col min="4590" max="4590" width="8" style="6" customWidth="1"/>
    <col min="4591" max="4591" width="6.21875" style="6" customWidth="1"/>
    <col min="4592" max="4592" width="9" style="6" customWidth="1"/>
    <col min="4593" max="4593" width="11.21875" style="6" customWidth="1"/>
    <col min="4594" max="4594" width="10.21875" style="6" customWidth="1"/>
    <col min="4595" max="4595" width="11.5546875" style="6" customWidth="1"/>
    <col min="4596" max="4596" width="9.44140625" style="6" customWidth="1"/>
    <col min="4597" max="4597" width="11.44140625" style="6" customWidth="1"/>
    <col min="4598" max="4838" width="9.21875" style="6"/>
    <col min="4839" max="4839" width="5.44140625" style="6" customWidth="1"/>
    <col min="4840" max="4840" width="35.21875" style="6" customWidth="1"/>
    <col min="4841" max="4841" width="6.5546875" style="6" customWidth="1"/>
    <col min="4842" max="4842" width="8" style="6" customWidth="1"/>
    <col min="4843" max="4843" width="7.77734375" style="6" customWidth="1"/>
    <col min="4844" max="4844" width="4.77734375" style="6" customWidth="1"/>
    <col min="4845" max="4845" width="7.21875" style="6" customWidth="1"/>
    <col min="4846" max="4846" width="8" style="6" customWidth="1"/>
    <col min="4847" max="4847" width="6.21875" style="6" customWidth="1"/>
    <col min="4848" max="4848" width="9" style="6" customWidth="1"/>
    <col min="4849" max="4849" width="11.21875" style="6" customWidth="1"/>
    <col min="4850" max="4850" width="10.21875" style="6" customWidth="1"/>
    <col min="4851" max="4851" width="11.5546875" style="6" customWidth="1"/>
    <col min="4852" max="4852" width="9.44140625" style="6" customWidth="1"/>
    <col min="4853" max="4853" width="11.44140625" style="6" customWidth="1"/>
    <col min="4854" max="5094" width="9.21875" style="6"/>
    <col min="5095" max="5095" width="5.44140625" style="6" customWidth="1"/>
    <col min="5096" max="5096" width="35.21875" style="6" customWidth="1"/>
    <col min="5097" max="5097" width="6.5546875" style="6" customWidth="1"/>
    <col min="5098" max="5098" width="8" style="6" customWidth="1"/>
    <col min="5099" max="5099" width="7.77734375" style="6" customWidth="1"/>
    <col min="5100" max="5100" width="4.77734375" style="6" customWidth="1"/>
    <col min="5101" max="5101" width="7.21875" style="6" customWidth="1"/>
    <col min="5102" max="5102" width="8" style="6" customWidth="1"/>
    <col min="5103" max="5103" width="6.21875" style="6" customWidth="1"/>
    <col min="5104" max="5104" width="9" style="6" customWidth="1"/>
    <col min="5105" max="5105" width="11.21875" style="6" customWidth="1"/>
    <col min="5106" max="5106" width="10.21875" style="6" customWidth="1"/>
    <col min="5107" max="5107" width="11.5546875" style="6" customWidth="1"/>
    <col min="5108" max="5108" width="9.44140625" style="6" customWidth="1"/>
    <col min="5109" max="5109" width="11.44140625" style="6" customWidth="1"/>
    <col min="5110" max="5350" width="9.21875" style="6"/>
    <col min="5351" max="5351" width="5.44140625" style="6" customWidth="1"/>
    <col min="5352" max="5352" width="35.21875" style="6" customWidth="1"/>
    <col min="5353" max="5353" width="6.5546875" style="6" customWidth="1"/>
    <col min="5354" max="5354" width="8" style="6" customWidth="1"/>
    <col min="5355" max="5355" width="7.77734375" style="6" customWidth="1"/>
    <col min="5356" max="5356" width="4.77734375" style="6" customWidth="1"/>
    <col min="5357" max="5357" width="7.21875" style="6" customWidth="1"/>
    <col min="5358" max="5358" width="8" style="6" customWidth="1"/>
    <col min="5359" max="5359" width="6.21875" style="6" customWidth="1"/>
    <col min="5360" max="5360" width="9" style="6" customWidth="1"/>
    <col min="5361" max="5361" width="11.21875" style="6" customWidth="1"/>
    <col min="5362" max="5362" width="10.21875" style="6" customWidth="1"/>
    <col min="5363" max="5363" width="11.5546875" style="6" customWidth="1"/>
    <col min="5364" max="5364" width="9.44140625" style="6" customWidth="1"/>
    <col min="5365" max="5365" width="11.44140625" style="6" customWidth="1"/>
    <col min="5366" max="5606" width="9.21875" style="6"/>
    <col min="5607" max="5607" width="5.44140625" style="6" customWidth="1"/>
    <col min="5608" max="5608" width="35.21875" style="6" customWidth="1"/>
    <col min="5609" max="5609" width="6.5546875" style="6" customWidth="1"/>
    <col min="5610" max="5610" width="8" style="6" customWidth="1"/>
    <col min="5611" max="5611" width="7.77734375" style="6" customWidth="1"/>
    <col min="5612" max="5612" width="4.77734375" style="6" customWidth="1"/>
    <col min="5613" max="5613" width="7.21875" style="6" customWidth="1"/>
    <col min="5614" max="5614" width="8" style="6" customWidth="1"/>
    <col min="5615" max="5615" width="6.21875" style="6" customWidth="1"/>
    <col min="5616" max="5616" width="9" style="6" customWidth="1"/>
    <col min="5617" max="5617" width="11.21875" style="6" customWidth="1"/>
    <col min="5618" max="5618" width="10.21875" style="6" customWidth="1"/>
    <col min="5619" max="5619" width="11.5546875" style="6" customWidth="1"/>
    <col min="5620" max="5620" width="9.44140625" style="6" customWidth="1"/>
    <col min="5621" max="5621" width="11.44140625" style="6" customWidth="1"/>
    <col min="5622" max="5862" width="9.21875" style="6"/>
    <col min="5863" max="5863" width="5.44140625" style="6" customWidth="1"/>
    <col min="5864" max="5864" width="35.21875" style="6" customWidth="1"/>
    <col min="5865" max="5865" width="6.5546875" style="6" customWidth="1"/>
    <col min="5866" max="5866" width="8" style="6" customWidth="1"/>
    <col min="5867" max="5867" width="7.77734375" style="6" customWidth="1"/>
    <col min="5868" max="5868" width="4.77734375" style="6" customWidth="1"/>
    <col min="5869" max="5869" width="7.21875" style="6" customWidth="1"/>
    <col min="5870" max="5870" width="8" style="6" customWidth="1"/>
    <col min="5871" max="5871" width="6.21875" style="6" customWidth="1"/>
    <col min="5872" max="5872" width="9" style="6" customWidth="1"/>
    <col min="5873" max="5873" width="11.21875" style="6" customWidth="1"/>
    <col min="5874" max="5874" width="10.21875" style="6" customWidth="1"/>
    <col min="5875" max="5875" width="11.5546875" style="6" customWidth="1"/>
    <col min="5876" max="5876" width="9.44140625" style="6" customWidth="1"/>
    <col min="5877" max="5877" width="11.44140625" style="6" customWidth="1"/>
    <col min="5878" max="6118" width="9.21875" style="6"/>
    <col min="6119" max="6119" width="5.44140625" style="6" customWidth="1"/>
    <col min="6120" max="6120" width="35.21875" style="6" customWidth="1"/>
    <col min="6121" max="6121" width="6.5546875" style="6" customWidth="1"/>
    <col min="6122" max="6122" width="8" style="6" customWidth="1"/>
    <col min="6123" max="6123" width="7.77734375" style="6" customWidth="1"/>
    <col min="6124" max="6124" width="4.77734375" style="6" customWidth="1"/>
    <col min="6125" max="6125" width="7.21875" style="6" customWidth="1"/>
    <col min="6126" max="6126" width="8" style="6" customWidth="1"/>
    <col min="6127" max="6127" width="6.21875" style="6" customWidth="1"/>
    <col min="6128" max="6128" width="9" style="6" customWidth="1"/>
    <col min="6129" max="6129" width="11.21875" style="6" customWidth="1"/>
    <col min="6130" max="6130" width="10.21875" style="6" customWidth="1"/>
    <col min="6131" max="6131" width="11.5546875" style="6" customWidth="1"/>
    <col min="6132" max="6132" width="9.44140625" style="6" customWidth="1"/>
    <col min="6133" max="6133" width="11.44140625" style="6" customWidth="1"/>
    <col min="6134" max="6374" width="9.21875" style="6"/>
    <col min="6375" max="6375" width="5.44140625" style="6" customWidth="1"/>
    <col min="6376" max="6376" width="35.21875" style="6" customWidth="1"/>
    <col min="6377" max="6377" width="6.5546875" style="6" customWidth="1"/>
    <col min="6378" max="6378" width="8" style="6" customWidth="1"/>
    <col min="6379" max="6379" width="7.77734375" style="6" customWidth="1"/>
    <col min="6380" max="6380" width="4.77734375" style="6" customWidth="1"/>
    <col min="6381" max="6381" width="7.21875" style="6" customWidth="1"/>
    <col min="6382" max="6382" width="8" style="6" customWidth="1"/>
    <col min="6383" max="6383" width="6.21875" style="6" customWidth="1"/>
    <col min="6384" max="6384" width="9" style="6" customWidth="1"/>
    <col min="6385" max="6385" width="11.21875" style="6" customWidth="1"/>
    <col min="6386" max="6386" width="10.21875" style="6" customWidth="1"/>
    <col min="6387" max="6387" width="11.5546875" style="6" customWidth="1"/>
    <col min="6388" max="6388" width="9.44140625" style="6" customWidth="1"/>
    <col min="6389" max="6389" width="11.44140625" style="6" customWidth="1"/>
    <col min="6390" max="6630" width="9.21875" style="6"/>
    <col min="6631" max="6631" width="5.44140625" style="6" customWidth="1"/>
    <col min="6632" max="6632" width="35.21875" style="6" customWidth="1"/>
    <col min="6633" max="6633" width="6.5546875" style="6" customWidth="1"/>
    <col min="6634" max="6634" width="8" style="6" customWidth="1"/>
    <col min="6635" max="6635" width="7.77734375" style="6" customWidth="1"/>
    <col min="6636" max="6636" width="4.77734375" style="6" customWidth="1"/>
    <col min="6637" max="6637" width="7.21875" style="6" customWidth="1"/>
    <col min="6638" max="6638" width="8" style="6" customWidth="1"/>
    <col min="6639" max="6639" width="6.21875" style="6" customWidth="1"/>
    <col min="6640" max="6640" width="9" style="6" customWidth="1"/>
    <col min="6641" max="6641" width="11.21875" style="6" customWidth="1"/>
    <col min="6642" max="6642" width="10.21875" style="6" customWidth="1"/>
    <col min="6643" max="6643" width="11.5546875" style="6" customWidth="1"/>
    <col min="6644" max="6644" width="9.44140625" style="6" customWidth="1"/>
    <col min="6645" max="6645" width="11.44140625" style="6" customWidth="1"/>
    <col min="6646" max="6886" width="9.21875" style="6"/>
    <col min="6887" max="6887" width="5.44140625" style="6" customWidth="1"/>
    <col min="6888" max="6888" width="35.21875" style="6" customWidth="1"/>
    <col min="6889" max="6889" width="6.5546875" style="6" customWidth="1"/>
    <col min="6890" max="6890" width="8" style="6" customWidth="1"/>
    <col min="6891" max="6891" width="7.77734375" style="6" customWidth="1"/>
    <col min="6892" max="6892" width="4.77734375" style="6" customWidth="1"/>
    <col min="6893" max="6893" width="7.21875" style="6" customWidth="1"/>
    <col min="6894" max="6894" width="8" style="6" customWidth="1"/>
    <col min="6895" max="6895" width="6.21875" style="6" customWidth="1"/>
    <col min="6896" max="6896" width="9" style="6" customWidth="1"/>
    <col min="6897" max="6897" width="11.21875" style="6" customWidth="1"/>
    <col min="6898" max="6898" width="10.21875" style="6" customWidth="1"/>
    <col min="6899" max="6899" width="11.5546875" style="6" customWidth="1"/>
    <col min="6900" max="6900" width="9.44140625" style="6" customWidth="1"/>
    <col min="6901" max="6901" width="11.44140625" style="6" customWidth="1"/>
    <col min="6902" max="7142" width="9.21875" style="6"/>
    <col min="7143" max="7143" width="5.44140625" style="6" customWidth="1"/>
    <col min="7144" max="7144" width="35.21875" style="6" customWidth="1"/>
    <col min="7145" max="7145" width="6.5546875" style="6" customWidth="1"/>
    <col min="7146" max="7146" width="8" style="6" customWidth="1"/>
    <col min="7147" max="7147" width="7.77734375" style="6" customWidth="1"/>
    <col min="7148" max="7148" width="4.77734375" style="6" customWidth="1"/>
    <col min="7149" max="7149" width="7.21875" style="6" customWidth="1"/>
    <col min="7150" max="7150" width="8" style="6" customWidth="1"/>
    <col min="7151" max="7151" width="6.21875" style="6" customWidth="1"/>
    <col min="7152" max="7152" width="9" style="6" customWidth="1"/>
    <col min="7153" max="7153" width="11.21875" style="6" customWidth="1"/>
    <col min="7154" max="7154" width="10.21875" style="6" customWidth="1"/>
    <col min="7155" max="7155" width="11.5546875" style="6" customWidth="1"/>
    <col min="7156" max="7156" width="9.44140625" style="6" customWidth="1"/>
    <col min="7157" max="7157" width="11.44140625" style="6" customWidth="1"/>
    <col min="7158" max="7398" width="9.21875" style="6"/>
    <col min="7399" max="7399" width="5.44140625" style="6" customWidth="1"/>
    <col min="7400" max="7400" width="35.21875" style="6" customWidth="1"/>
    <col min="7401" max="7401" width="6.5546875" style="6" customWidth="1"/>
    <col min="7402" max="7402" width="8" style="6" customWidth="1"/>
    <col min="7403" max="7403" width="7.77734375" style="6" customWidth="1"/>
    <col min="7404" max="7404" width="4.77734375" style="6" customWidth="1"/>
    <col min="7405" max="7405" width="7.21875" style="6" customWidth="1"/>
    <col min="7406" max="7406" width="8" style="6" customWidth="1"/>
    <col min="7407" max="7407" width="6.21875" style="6" customWidth="1"/>
    <col min="7408" max="7408" width="9" style="6" customWidth="1"/>
    <col min="7409" max="7409" width="11.21875" style="6" customWidth="1"/>
    <col min="7410" max="7410" width="10.21875" style="6" customWidth="1"/>
    <col min="7411" max="7411" width="11.5546875" style="6" customWidth="1"/>
    <col min="7412" max="7412" width="9.44140625" style="6" customWidth="1"/>
    <col min="7413" max="7413" width="11.44140625" style="6" customWidth="1"/>
    <col min="7414" max="7654" width="9.21875" style="6"/>
    <col min="7655" max="7655" width="5.44140625" style="6" customWidth="1"/>
    <col min="7656" max="7656" width="35.21875" style="6" customWidth="1"/>
    <col min="7657" max="7657" width="6.5546875" style="6" customWidth="1"/>
    <col min="7658" max="7658" width="8" style="6" customWidth="1"/>
    <col min="7659" max="7659" width="7.77734375" style="6" customWidth="1"/>
    <col min="7660" max="7660" width="4.77734375" style="6" customWidth="1"/>
    <col min="7661" max="7661" width="7.21875" style="6" customWidth="1"/>
    <col min="7662" max="7662" width="8" style="6" customWidth="1"/>
    <col min="7663" max="7663" width="6.21875" style="6" customWidth="1"/>
    <col min="7664" max="7664" width="9" style="6" customWidth="1"/>
    <col min="7665" max="7665" width="11.21875" style="6" customWidth="1"/>
    <col min="7666" max="7666" width="10.21875" style="6" customWidth="1"/>
    <col min="7667" max="7667" width="11.5546875" style="6" customWidth="1"/>
    <col min="7668" max="7668" width="9.44140625" style="6" customWidth="1"/>
    <col min="7669" max="7669" width="11.44140625" style="6" customWidth="1"/>
    <col min="7670" max="7910" width="9.21875" style="6"/>
    <col min="7911" max="7911" width="5.44140625" style="6" customWidth="1"/>
    <col min="7912" max="7912" width="35.21875" style="6" customWidth="1"/>
    <col min="7913" max="7913" width="6.5546875" style="6" customWidth="1"/>
    <col min="7914" max="7914" width="8" style="6" customWidth="1"/>
    <col min="7915" max="7915" width="7.77734375" style="6" customWidth="1"/>
    <col min="7916" max="7916" width="4.77734375" style="6" customWidth="1"/>
    <col min="7917" max="7917" width="7.21875" style="6" customWidth="1"/>
    <col min="7918" max="7918" width="8" style="6" customWidth="1"/>
    <col min="7919" max="7919" width="6.21875" style="6" customWidth="1"/>
    <col min="7920" max="7920" width="9" style="6" customWidth="1"/>
    <col min="7921" max="7921" width="11.21875" style="6" customWidth="1"/>
    <col min="7922" max="7922" width="10.21875" style="6" customWidth="1"/>
    <col min="7923" max="7923" width="11.5546875" style="6" customWidth="1"/>
    <col min="7924" max="7924" width="9.44140625" style="6" customWidth="1"/>
    <col min="7925" max="7925" width="11.44140625" style="6" customWidth="1"/>
    <col min="7926" max="8166" width="9.21875" style="6"/>
    <col min="8167" max="8167" width="5.44140625" style="6" customWidth="1"/>
    <col min="8168" max="8168" width="35.21875" style="6" customWidth="1"/>
    <col min="8169" max="8169" width="6.5546875" style="6" customWidth="1"/>
    <col min="8170" max="8170" width="8" style="6" customWidth="1"/>
    <col min="8171" max="8171" width="7.77734375" style="6" customWidth="1"/>
    <col min="8172" max="8172" width="4.77734375" style="6" customWidth="1"/>
    <col min="8173" max="8173" width="7.21875" style="6" customWidth="1"/>
    <col min="8174" max="8174" width="8" style="6" customWidth="1"/>
    <col min="8175" max="8175" width="6.21875" style="6" customWidth="1"/>
    <col min="8176" max="8176" width="9" style="6" customWidth="1"/>
    <col min="8177" max="8177" width="11.21875" style="6" customWidth="1"/>
    <col min="8178" max="8178" width="10.21875" style="6" customWidth="1"/>
    <col min="8179" max="8179" width="11.5546875" style="6" customWidth="1"/>
    <col min="8180" max="8180" width="9.44140625" style="6" customWidth="1"/>
    <col min="8181" max="8181" width="11.44140625" style="6" customWidth="1"/>
    <col min="8182" max="8422" width="9.21875" style="6"/>
    <col min="8423" max="8423" width="5.44140625" style="6" customWidth="1"/>
    <col min="8424" max="8424" width="35.21875" style="6" customWidth="1"/>
    <col min="8425" max="8425" width="6.5546875" style="6" customWidth="1"/>
    <col min="8426" max="8426" width="8" style="6" customWidth="1"/>
    <col min="8427" max="8427" width="7.77734375" style="6" customWidth="1"/>
    <col min="8428" max="8428" width="4.77734375" style="6" customWidth="1"/>
    <col min="8429" max="8429" width="7.21875" style="6" customWidth="1"/>
    <col min="8430" max="8430" width="8" style="6" customWidth="1"/>
    <col min="8431" max="8431" width="6.21875" style="6" customWidth="1"/>
    <col min="8432" max="8432" width="9" style="6" customWidth="1"/>
    <col min="8433" max="8433" width="11.21875" style="6" customWidth="1"/>
    <col min="8434" max="8434" width="10.21875" style="6" customWidth="1"/>
    <col min="8435" max="8435" width="11.5546875" style="6" customWidth="1"/>
    <col min="8436" max="8436" width="9.44140625" style="6" customWidth="1"/>
    <col min="8437" max="8437" width="11.44140625" style="6" customWidth="1"/>
    <col min="8438" max="8678" width="9.21875" style="6"/>
    <col min="8679" max="8679" width="5.44140625" style="6" customWidth="1"/>
    <col min="8680" max="8680" width="35.21875" style="6" customWidth="1"/>
    <col min="8681" max="8681" width="6.5546875" style="6" customWidth="1"/>
    <col min="8682" max="8682" width="8" style="6" customWidth="1"/>
    <col min="8683" max="8683" width="7.77734375" style="6" customWidth="1"/>
    <col min="8684" max="8684" width="4.77734375" style="6" customWidth="1"/>
    <col min="8685" max="8685" width="7.21875" style="6" customWidth="1"/>
    <col min="8686" max="8686" width="8" style="6" customWidth="1"/>
    <col min="8687" max="8687" width="6.21875" style="6" customWidth="1"/>
    <col min="8688" max="8688" width="9" style="6" customWidth="1"/>
    <col min="8689" max="8689" width="11.21875" style="6" customWidth="1"/>
    <col min="8690" max="8690" width="10.21875" style="6" customWidth="1"/>
    <col min="8691" max="8691" width="11.5546875" style="6" customWidth="1"/>
    <col min="8692" max="8692" width="9.44140625" style="6" customWidth="1"/>
    <col min="8693" max="8693" width="11.44140625" style="6" customWidth="1"/>
    <col min="8694" max="8934" width="9.21875" style="6"/>
    <col min="8935" max="8935" width="5.44140625" style="6" customWidth="1"/>
    <col min="8936" max="8936" width="35.21875" style="6" customWidth="1"/>
    <col min="8937" max="8937" width="6.5546875" style="6" customWidth="1"/>
    <col min="8938" max="8938" width="8" style="6" customWidth="1"/>
    <col min="8939" max="8939" width="7.77734375" style="6" customWidth="1"/>
    <col min="8940" max="8940" width="4.77734375" style="6" customWidth="1"/>
    <col min="8941" max="8941" width="7.21875" style="6" customWidth="1"/>
    <col min="8942" max="8942" width="8" style="6" customWidth="1"/>
    <col min="8943" max="8943" width="6.21875" style="6" customWidth="1"/>
    <col min="8944" max="8944" width="9" style="6" customWidth="1"/>
    <col min="8945" max="8945" width="11.21875" style="6" customWidth="1"/>
    <col min="8946" max="8946" width="10.21875" style="6" customWidth="1"/>
    <col min="8947" max="8947" width="11.5546875" style="6" customWidth="1"/>
    <col min="8948" max="8948" width="9.44140625" style="6" customWidth="1"/>
    <col min="8949" max="8949" width="11.44140625" style="6" customWidth="1"/>
    <col min="8950" max="9190" width="9.21875" style="6"/>
    <col min="9191" max="9191" width="5.44140625" style="6" customWidth="1"/>
    <col min="9192" max="9192" width="35.21875" style="6" customWidth="1"/>
    <col min="9193" max="9193" width="6.5546875" style="6" customWidth="1"/>
    <col min="9194" max="9194" width="8" style="6" customWidth="1"/>
    <col min="9195" max="9195" width="7.77734375" style="6" customWidth="1"/>
    <col min="9196" max="9196" width="4.77734375" style="6" customWidth="1"/>
    <col min="9197" max="9197" width="7.21875" style="6" customWidth="1"/>
    <col min="9198" max="9198" width="8" style="6" customWidth="1"/>
    <col min="9199" max="9199" width="6.21875" style="6" customWidth="1"/>
    <col min="9200" max="9200" width="9" style="6" customWidth="1"/>
    <col min="9201" max="9201" width="11.21875" style="6" customWidth="1"/>
    <col min="9202" max="9202" width="10.21875" style="6" customWidth="1"/>
    <col min="9203" max="9203" width="11.5546875" style="6" customWidth="1"/>
    <col min="9204" max="9204" width="9.44140625" style="6" customWidth="1"/>
    <col min="9205" max="9205" width="11.44140625" style="6" customWidth="1"/>
    <col min="9206" max="9446" width="9.21875" style="6"/>
    <col min="9447" max="9447" width="5.44140625" style="6" customWidth="1"/>
    <col min="9448" max="9448" width="35.21875" style="6" customWidth="1"/>
    <col min="9449" max="9449" width="6.5546875" style="6" customWidth="1"/>
    <col min="9450" max="9450" width="8" style="6" customWidth="1"/>
    <col min="9451" max="9451" width="7.77734375" style="6" customWidth="1"/>
    <col min="9452" max="9452" width="4.77734375" style="6" customWidth="1"/>
    <col min="9453" max="9453" width="7.21875" style="6" customWidth="1"/>
    <col min="9454" max="9454" width="8" style="6" customWidth="1"/>
    <col min="9455" max="9455" width="6.21875" style="6" customWidth="1"/>
    <col min="9456" max="9456" width="9" style="6" customWidth="1"/>
    <col min="9457" max="9457" width="11.21875" style="6" customWidth="1"/>
    <col min="9458" max="9458" width="10.21875" style="6" customWidth="1"/>
    <col min="9459" max="9459" width="11.5546875" style="6" customWidth="1"/>
    <col min="9460" max="9460" width="9.44140625" style="6" customWidth="1"/>
    <col min="9461" max="9461" width="11.44140625" style="6" customWidth="1"/>
    <col min="9462" max="9702" width="9.21875" style="6"/>
    <col min="9703" max="9703" width="5.44140625" style="6" customWidth="1"/>
    <col min="9704" max="9704" width="35.21875" style="6" customWidth="1"/>
    <col min="9705" max="9705" width="6.5546875" style="6" customWidth="1"/>
    <col min="9706" max="9706" width="8" style="6" customWidth="1"/>
    <col min="9707" max="9707" width="7.77734375" style="6" customWidth="1"/>
    <col min="9708" max="9708" width="4.77734375" style="6" customWidth="1"/>
    <col min="9709" max="9709" width="7.21875" style="6" customWidth="1"/>
    <col min="9710" max="9710" width="8" style="6" customWidth="1"/>
    <col min="9711" max="9711" width="6.21875" style="6" customWidth="1"/>
    <col min="9712" max="9712" width="9" style="6" customWidth="1"/>
    <col min="9713" max="9713" width="11.21875" style="6" customWidth="1"/>
    <col min="9714" max="9714" width="10.21875" style="6" customWidth="1"/>
    <col min="9715" max="9715" width="11.5546875" style="6" customWidth="1"/>
    <col min="9716" max="9716" width="9.44140625" style="6" customWidth="1"/>
    <col min="9717" max="9717" width="11.44140625" style="6" customWidth="1"/>
    <col min="9718" max="9958" width="9.21875" style="6"/>
    <col min="9959" max="9959" width="5.44140625" style="6" customWidth="1"/>
    <col min="9960" max="9960" width="35.21875" style="6" customWidth="1"/>
    <col min="9961" max="9961" width="6.5546875" style="6" customWidth="1"/>
    <col min="9962" max="9962" width="8" style="6" customWidth="1"/>
    <col min="9963" max="9963" width="7.77734375" style="6" customWidth="1"/>
    <col min="9964" max="9964" width="4.77734375" style="6" customWidth="1"/>
    <col min="9965" max="9965" width="7.21875" style="6" customWidth="1"/>
    <col min="9966" max="9966" width="8" style="6" customWidth="1"/>
    <col min="9967" max="9967" width="6.21875" style="6" customWidth="1"/>
    <col min="9968" max="9968" width="9" style="6" customWidth="1"/>
    <col min="9969" max="9969" width="11.21875" style="6" customWidth="1"/>
    <col min="9970" max="9970" width="10.21875" style="6" customWidth="1"/>
    <col min="9971" max="9971" width="11.5546875" style="6" customWidth="1"/>
    <col min="9972" max="9972" width="9.44140625" style="6" customWidth="1"/>
    <col min="9973" max="9973" width="11.44140625" style="6" customWidth="1"/>
    <col min="9974" max="10214" width="9.21875" style="6"/>
    <col min="10215" max="10215" width="5.44140625" style="6" customWidth="1"/>
    <col min="10216" max="10216" width="35.21875" style="6" customWidth="1"/>
    <col min="10217" max="10217" width="6.5546875" style="6" customWidth="1"/>
    <col min="10218" max="10218" width="8" style="6" customWidth="1"/>
    <col min="10219" max="10219" width="7.77734375" style="6" customWidth="1"/>
    <col min="10220" max="10220" width="4.77734375" style="6" customWidth="1"/>
    <col min="10221" max="10221" width="7.21875" style="6" customWidth="1"/>
    <col min="10222" max="10222" width="8" style="6" customWidth="1"/>
    <col min="10223" max="10223" width="6.21875" style="6" customWidth="1"/>
    <col min="10224" max="10224" width="9" style="6" customWidth="1"/>
    <col min="10225" max="10225" width="11.21875" style="6" customWidth="1"/>
    <col min="10226" max="10226" width="10.21875" style="6" customWidth="1"/>
    <col min="10227" max="10227" width="11.5546875" style="6" customWidth="1"/>
    <col min="10228" max="10228" width="9.44140625" style="6" customWidth="1"/>
    <col min="10229" max="10229" width="11.44140625" style="6" customWidth="1"/>
    <col min="10230" max="10470" width="9.21875" style="6"/>
    <col min="10471" max="10471" width="5.44140625" style="6" customWidth="1"/>
    <col min="10472" max="10472" width="35.21875" style="6" customWidth="1"/>
    <col min="10473" max="10473" width="6.5546875" style="6" customWidth="1"/>
    <col min="10474" max="10474" width="8" style="6" customWidth="1"/>
    <col min="10475" max="10475" width="7.77734375" style="6" customWidth="1"/>
    <col min="10476" max="10476" width="4.77734375" style="6" customWidth="1"/>
    <col min="10477" max="10477" width="7.21875" style="6" customWidth="1"/>
    <col min="10478" max="10478" width="8" style="6" customWidth="1"/>
    <col min="10479" max="10479" width="6.21875" style="6" customWidth="1"/>
    <col min="10480" max="10480" width="9" style="6" customWidth="1"/>
    <col min="10481" max="10481" width="11.21875" style="6" customWidth="1"/>
    <col min="10482" max="10482" width="10.21875" style="6" customWidth="1"/>
    <col min="10483" max="10483" width="11.5546875" style="6" customWidth="1"/>
    <col min="10484" max="10484" width="9.44140625" style="6" customWidth="1"/>
    <col min="10485" max="10485" width="11.44140625" style="6" customWidth="1"/>
    <col min="10486" max="10726" width="9.21875" style="6"/>
    <col min="10727" max="10727" width="5.44140625" style="6" customWidth="1"/>
    <col min="10728" max="10728" width="35.21875" style="6" customWidth="1"/>
    <col min="10729" max="10729" width="6.5546875" style="6" customWidth="1"/>
    <col min="10730" max="10730" width="8" style="6" customWidth="1"/>
    <col min="10731" max="10731" width="7.77734375" style="6" customWidth="1"/>
    <col min="10732" max="10732" width="4.77734375" style="6" customWidth="1"/>
    <col min="10733" max="10733" width="7.21875" style="6" customWidth="1"/>
    <col min="10734" max="10734" width="8" style="6" customWidth="1"/>
    <col min="10735" max="10735" width="6.21875" style="6" customWidth="1"/>
    <col min="10736" max="10736" width="9" style="6" customWidth="1"/>
    <col min="10737" max="10737" width="11.21875" style="6" customWidth="1"/>
    <col min="10738" max="10738" width="10.21875" style="6" customWidth="1"/>
    <col min="10739" max="10739" width="11.5546875" style="6" customWidth="1"/>
    <col min="10740" max="10740" width="9.44140625" style="6" customWidth="1"/>
    <col min="10741" max="10741" width="11.44140625" style="6" customWidth="1"/>
    <col min="10742" max="10982" width="9.21875" style="6"/>
    <col min="10983" max="10983" width="5.44140625" style="6" customWidth="1"/>
    <col min="10984" max="10984" width="35.21875" style="6" customWidth="1"/>
    <col min="10985" max="10985" width="6.5546875" style="6" customWidth="1"/>
    <col min="10986" max="10986" width="8" style="6" customWidth="1"/>
    <col min="10987" max="10987" width="7.77734375" style="6" customWidth="1"/>
    <col min="10988" max="10988" width="4.77734375" style="6" customWidth="1"/>
    <col min="10989" max="10989" width="7.21875" style="6" customWidth="1"/>
    <col min="10990" max="10990" width="8" style="6" customWidth="1"/>
    <col min="10991" max="10991" width="6.21875" style="6" customWidth="1"/>
    <col min="10992" max="10992" width="9" style="6" customWidth="1"/>
    <col min="10993" max="10993" width="11.21875" style="6" customWidth="1"/>
    <col min="10994" max="10994" width="10.21875" style="6" customWidth="1"/>
    <col min="10995" max="10995" width="11.5546875" style="6" customWidth="1"/>
    <col min="10996" max="10996" width="9.44140625" style="6" customWidth="1"/>
    <col min="10997" max="10997" width="11.44140625" style="6" customWidth="1"/>
    <col min="10998" max="11238" width="9.21875" style="6"/>
    <col min="11239" max="11239" width="5.44140625" style="6" customWidth="1"/>
    <col min="11240" max="11240" width="35.21875" style="6" customWidth="1"/>
    <col min="11241" max="11241" width="6.5546875" style="6" customWidth="1"/>
    <col min="11242" max="11242" width="8" style="6" customWidth="1"/>
    <col min="11243" max="11243" width="7.77734375" style="6" customWidth="1"/>
    <col min="11244" max="11244" width="4.77734375" style="6" customWidth="1"/>
    <col min="11245" max="11245" width="7.21875" style="6" customWidth="1"/>
    <col min="11246" max="11246" width="8" style="6" customWidth="1"/>
    <col min="11247" max="11247" width="6.21875" style="6" customWidth="1"/>
    <col min="11248" max="11248" width="9" style="6" customWidth="1"/>
    <col min="11249" max="11249" width="11.21875" style="6" customWidth="1"/>
    <col min="11250" max="11250" width="10.21875" style="6" customWidth="1"/>
    <col min="11251" max="11251" width="11.5546875" style="6" customWidth="1"/>
    <col min="11252" max="11252" width="9.44140625" style="6" customWidth="1"/>
    <col min="11253" max="11253" width="11.44140625" style="6" customWidth="1"/>
    <col min="11254" max="11494" width="9.21875" style="6"/>
    <col min="11495" max="11495" width="5.44140625" style="6" customWidth="1"/>
    <col min="11496" max="11496" width="35.21875" style="6" customWidth="1"/>
    <col min="11497" max="11497" width="6.5546875" style="6" customWidth="1"/>
    <col min="11498" max="11498" width="8" style="6" customWidth="1"/>
    <col min="11499" max="11499" width="7.77734375" style="6" customWidth="1"/>
    <col min="11500" max="11500" width="4.77734375" style="6" customWidth="1"/>
    <col min="11501" max="11501" width="7.21875" style="6" customWidth="1"/>
    <col min="11502" max="11502" width="8" style="6" customWidth="1"/>
    <col min="11503" max="11503" width="6.21875" style="6" customWidth="1"/>
    <col min="11504" max="11504" width="9" style="6" customWidth="1"/>
    <col min="11505" max="11505" width="11.21875" style="6" customWidth="1"/>
    <col min="11506" max="11506" width="10.21875" style="6" customWidth="1"/>
    <col min="11507" max="11507" width="11.5546875" style="6" customWidth="1"/>
    <col min="11508" max="11508" width="9.44140625" style="6" customWidth="1"/>
    <col min="11509" max="11509" width="11.44140625" style="6" customWidth="1"/>
    <col min="11510" max="11750" width="9.21875" style="6"/>
    <col min="11751" max="11751" width="5.44140625" style="6" customWidth="1"/>
    <col min="11752" max="11752" width="35.21875" style="6" customWidth="1"/>
    <col min="11753" max="11753" width="6.5546875" style="6" customWidth="1"/>
    <col min="11754" max="11754" width="8" style="6" customWidth="1"/>
    <col min="11755" max="11755" width="7.77734375" style="6" customWidth="1"/>
    <col min="11756" max="11756" width="4.77734375" style="6" customWidth="1"/>
    <col min="11757" max="11757" width="7.21875" style="6" customWidth="1"/>
    <col min="11758" max="11758" width="8" style="6" customWidth="1"/>
    <col min="11759" max="11759" width="6.21875" style="6" customWidth="1"/>
    <col min="11760" max="11760" width="9" style="6" customWidth="1"/>
    <col min="11761" max="11761" width="11.21875" style="6" customWidth="1"/>
    <col min="11762" max="11762" width="10.21875" style="6" customWidth="1"/>
    <col min="11763" max="11763" width="11.5546875" style="6" customWidth="1"/>
    <col min="11764" max="11764" width="9.44140625" style="6" customWidth="1"/>
    <col min="11765" max="11765" width="11.44140625" style="6" customWidth="1"/>
    <col min="11766" max="12006" width="9.21875" style="6"/>
    <col min="12007" max="12007" width="5.44140625" style="6" customWidth="1"/>
    <col min="12008" max="12008" width="35.21875" style="6" customWidth="1"/>
    <col min="12009" max="12009" width="6.5546875" style="6" customWidth="1"/>
    <col min="12010" max="12010" width="8" style="6" customWidth="1"/>
    <col min="12011" max="12011" width="7.77734375" style="6" customWidth="1"/>
    <col min="12012" max="12012" width="4.77734375" style="6" customWidth="1"/>
    <col min="12013" max="12013" width="7.21875" style="6" customWidth="1"/>
    <col min="12014" max="12014" width="8" style="6" customWidth="1"/>
    <col min="12015" max="12015" width="6.21875" style="6" customWidth="1"/>
    <col min="12016" max="12016" width="9" style="6" customWidth="1"/>
    <col min="12017" max="12017" width="11.21875" style="6" customWidth="1"/>
    <col min="12018" max="12018" width="10.21875" style="6" customWidth="1"/>
    <col min="12019" max="12019" width="11.5546875" style="6" customWidth="1"/>
    <col min="12020" max="12020" width="9.44140625" style="6" customWidth="1"/>
    <col min="12021" max="12021" width="11.44140625" style="6" customWidth="1"/>
    <col min="12022" max="12262" width="9.21875" style="6"/>
    <col min="12263" max="12263" width="5.44140625" style="6" customWidth="1"/>
    <col min="12264" max="12264" width="35.21875" style="6" customWidth="1"/>
    <col min="12265" max="12265" width="6.5546875" style="6" customWidth="1"/>
    <col min="12266" max="12266" width="8" style="6" customWidth="1"/>
    <col min="12267" max="12267" width="7.77734375" style="6" customWidth="1"/>
    <col min="12268" max="12268" width="4.77734375" style="6" customWidth="1"/>
    <col min="12269" max="12269" width="7.21875" style="6" customWidth="1"/>
    <col min="12270" max="12270" width="8" style="6" customWidth="1"/>
    <col min="12271" max="12271" width="6.21875" style="6" customWidth="1"/>
    <col min="12272" max="12272" width="9" style="6" customWidth="1"/>
    <col min="12273" max="12273" width="11.21875" style="6" customWidth="1"/>
    <col min="12274" max="12274" width="10.21875" style="6" customWidth="1"/>
    <col min="12275" max="12275" width="11.5546875" style="6" customWidth="1"/>
    <col min="12276" max="12276" width="9.44140625" style="6" customWidth="1"/>
    <col min="12277" max="12277" width="11.44140625" style="6" customWidth="1"/>
    <col min="12278" max="12518" width="9.21875" style="6"/>
    <col min="12519" max="12519" width="5.44140625" style="6" customWidth="1"/>
    <col min="12520" max="12520" width="35.21875" style="6" customWidth="1"/>
    <col min="12521" max="12521" width="6.5546875" style="6" customWidth="1"/>
    <col min="12522" max="12522" width="8" style="6" customWidth="1"/>
    <col min="12523" max="12523" width="7.77734375" style="6" customWidth="1"/>
    <col min="12524" max="12524" width="4.77734375" style="6" customWidth="1"/>
    <col min="12525" max="12525" width="7.21875" style="6" customWidth="1"/>
    <col min="12526" max="12526" width="8" style="6" customWidth="1"/>
    <col min="12527" max="12527" width="6.21875" style="6" customWidth="1"/>
    <col min="12528" max="12528" width="9" style="6" customWidth="1"/>
    <col min="12529" max="12529" width="11.21875" style="6" customWidth="1"/>
    <col min="12530" max="12530" width="10.21875" style="6" customWidth="1"/>
    <col min="12531" max="12531" width="11.5546875" style="6" customWidth="1"/>
    <col min="12532" max="12532" width="9.44140625" style="6" customWidth="1"/>
    <col min="12533" max="12533" width="11.44140625" style="6" customWidth="1"/>
    <col min="12534" max="12774" width="9.21875" style="6"/>
    <col min="12775" max="12775" width="5.44140625" style="6" customWidth="1"/>
    <col min="12776" max="12776" width="35.21875" style="6" customWidth="1"/>
    <col min="12777" max="12777" width="6.5546875" style="6" customWidth="1"/>
    <col min="12778" max="12778" width="8" style="6" customWidth="1"/>
    <col min="12779" max="12779" width="7.77734375" style="6" customWidth="1"/>
    <col min="12780" max="12780" width="4.77734375" style="6" customWidth="1"/>
    <col min="12781" max="12781" width="7.21875" style="6" customWidth="1"/>
    <col min="12782" max="12782" width="8" style="6" customWidth="1"/>
    <col min="12783" max="12783" width="6.21875" style="6" customWidth="1"/>
    <col min="12784" max="12784" width="9" style="6" customWidth="1"/>
    <col min="12785" max="12785" width="11.21875" style="6" customWidth="1"/>
    <col min="12786" max="12786" width="10.21875" style="6" customWidth="1"/>
    <col min="12787" max="12787" width="11.5546875" style="6" customWidth="1"/>
    <col min="12788" max="12788" width="9.44140625" style="6" customWidth="1"/>
    <col min="12789" max="12789" width="11.44140625" style="6" customWidth="1"/>
    <col min="12790" max="13030" width="9.21875" style="6"/>
    <col min="13031" max="13031" width="5.44140625" style="6" customWidth="1"/>
    <col min="13032" max="13032" width="35.21875" style="6" customWidth="1"/>
    <col min="13033" max="13033" width="6.5546875" style="6" customWidth="1"/>
    <col min="13034" max="13034" width="8" style="6" customWidth="1"/>
    <col min="13035" max="13035" width="7.77734375" style="6" customWidth="1"/>
    <col min="13036" max="13036" width="4.77734375" style="6" customWidth="1"/>
    <col min="13037" max="13037" width="7.21875" style="6" customWidth="1"/>
    <col min="13038" max="13038" width="8" style="6" customWidth="1"/>
    <col min="13039" max="13039" width="6.21875" style="6" customWidth="1"/>
    <col min="13040" max="13040" width="9" style="6" customWidth="1"/>
    <col min="13041" max="13041" width="11.21875" style="6" customWidth="1"/>
    <col min="13042" max="13042" width="10.21875" style="6" customWidth="1"/>
    <col min="13043" max="13043" width="11.5546875" style="6" customWidth="1"/>
    <col min="13044" max="13044" width="9.44140625" style="6" customWidth="1"/>
    <col min="13045" max="13045" width="11.44140625" style="6" customWidth="1"/>
    <col min="13046" max="13286" width="9.21875" style="6"/>
    <col min="13287" max="13287" width="5.44140625" style="6" customWidth="1"/>
    <col min="13288" max="13288" width="35.21875" style="6" customWidth="1"/>
    <col min="13289" max="13289" width="6.5546875" style="6" customWidth="1"/>
    <col min="13290" max="13290" width="8" style="6" customWidth="1"/>
    <col min="13291" max="13291" width="7.77734375" style="6" customWidth="1"/>
    <col min="13292" max="13292" width="4.77734375" style="6" customWidth="1"/>
    <col min="13293" max="13293" width="7.21875" style="6" customWidth="1"/>
    <col min="13294" max="13294" width="8" style="6" customWidth="1"/>
    <col min="13295" max="13295" width="6.21875" style="6" customWidth="1"/>
    <col min="13296" max="13296" width="9" style="6" customWidth="1"/>
    <col min="13297" max="13297" width="11.21875" style="6" customWidth="1"/>
    <col min="13298" max="13298" width="10.21875" style="6" customWidth="1"/>
    <col min="13299" max="13299" width="11.5546875" style="6" customWidth="1"/>
    <col min="13300" max="13300" width="9.44140625" style="6" customWidth="1"/>
    <col min="13301" max="13301" width="11.44140625" style="6" customWidth="1"/>
    <col min="13302" max="13542" width="9.21875" style="6"/>
    <col min="13543" max="13543" width="5.44140625" style="6" customWidth="1"/>
    <col min="13544" max="13544" width="35.21875" style="6" customWidth="1"/>
    <col min="13545" max="13545" width="6.5546875" style="6" customWidth="1"/>
    <col min="13546" max="13546" width="8" style="6" customWidth="1"/>
    <col min="13547" max="13547" width="7.77734375" style="6" customWidth="1"/>
    <col min="13548" max="13548" width="4.77734375" style="6" customWidth="1"/>
    <col min="13549" max="13549" width="7.21875" style="6" customWidth="1"/>
    <col min="13550" max="13550" width="8" style="6" customWidth="1"/>
    <col min="13551" max="13551" width="6.21875" style="6" customWidth="1"/>
    <col min="13552" max="13552" width="9" style="6" customWidth="1"/>
    <col min="13553" max="13553" width="11.21875" style="6" customWidth="1"/>
    <col min="13554" max="13554" width="10.21875" style="6" customWidth="1"/>
    <col min="13555" max="13555" width="11.5546875" style="6" customWidth="1"/>
    <col min="13556" max="13556" width="9.44140625" style="6" customWidth="1"/>
    <col min="13557" max="13557" width="11.44140625" style="6" customWidth="1"/>
    <col min="13558" max="13798" width="9.21875" style="6"/>
    <col min="13799" max="13799" width="5.44140625" style="6" customWidth="1"/>
    <col min="13800" max="13800" width="35.21875" style="6" customWidth="1"/>
    <col min="13801" max="13801" width="6.5546875" style="6" customWidth="1"/>
    <col min="13802" max="13802" width="8" style="6" customWidth="1"/>
    <col min="13803" max="13803" width="7.77734375" style="6" customWidth="1"/>
    <col min="13804" max="13804" width="4.77734375" style="6" customWidth="1"/>
    <col min="13805" max="13805" width="7.21875" style="6" customWidth="1"/>
    <col min="13806" max="13806" width="8" style="6" customWidth="1"/>
    <col min="13807" max="13807" width="6.21875" style="6" customWidth="1"/>
    <col min="13808" max="13808" width="9" style="6" customWidth="1"/>
    <col min="13809" max="13809" width="11.21875" style="6" customWidth="1"/>
    <col min="13810" max="13810" width="10.21875" style="6" customWidth="1"/>
    <col min="13811" max="13811" width="11.5546875" style="6" customWidth="1"/>
    <col min="13812" max="13812" width="9.44140625" style="6" customWidth="1"/>
    <col min="13813" max="13813" width="11.44140625" style="6" customWidth="1"/>
    <col min="13814" max="14054" width="9.21875" style="6"/>
    <col min="14055" max="14055" width="5.44140625" style="6" customWidth="1"/>
    <col min="14056" max="14056" width="35.21875" style="6" customWidth="1"/>
    <col min="14057" max="14057" width="6.5546875" style="6" customWidth="1"/>
    <col min="14058" max="14058" width="8" style="6" customWidth="1"/>
    <col min="14059" max="14059" width="7.77734375" style="6" customWidth="1"/>
    <col min="14060" max="14060" width="4.77734375" style="6" customWidth="1"/>
    <col min="14061" max="14061" width="7.21875" style="6" customWidth="1"/>
    <col min="14062" max="14062" width="8" style="6" customWidth="1"/>
    <col min="14063" max="14063" width="6.21875" style="6" customWidth="1"/>
    <col min="14064" max="14064" width="9" style="6" customWidth="1"/>
    <col min="14065" max="14065" width="11.21875" style="6" customWidth="1"/>
    <col min="14066" max="14066" width="10.21875" style="6" customWidth="1"/>
    <col min="14067" max="14067" width="11.5546875" style="6" customWidth="1"/>
    <col min="14068" max="14068" width="9.44140625" style="6" customWidth="1"/>
    <col min="14069" max="14069" width="11.44140625" style="6" customWidth="1"/>
    <col min="14070" max="14310" width="9.21875" style="6"/>
    <col min="14311" max="14311" width="5.44140625" style="6" customWidth="1"/>
    <col min="14312" max="14312" width="35.21875" style="6" customWidth="1"/>
    <col min="14313" max="14313" width="6.5546875" style="6" customWidth="1"/>
    <col min="14314" max="14314" width="8" style="6" customWidth="1"/>
    <col min="14315" max="14315" width="7.77734375" style="6" customWidth="1"/>
    <col min="14316" max="14316" width="4.77734375" style="6" customWidth="1"/>
    <col min="14317" max="14317" width="7.21875" style="6" customWidth="1"/>
    <col min="14318" max="14318" width="8" style="6" customWidth="1"/>
    <col min="14319" max="14319" width="6.21875" style="6" customWidth="1"/>
    <col min="14320" max="14320" width="9" style="6" customWidth="1"/>
    <col min="14321" max="14321" width="11.21875" style="6" customWidth="1"/>
    <col min="14322" max="14322" width="10.21875" style="6" customWidth="1"/>
    <col min="14323" max="14323" width="11.5546875" style="6" customWidth="1"/>
    <col min="14324" max="14324" width="9.44140625" style="6" customWidth="1"/>
    <col min="14325" max="14325" width="11.44140625" style="6" customWidth="1"/>
    <col min="14326" max="14566" width="9.21875" style="6"/>
    <col min="14567" max="14567" width="5.44140625" style="6" customWidth="1"/>
    <col min="14568" max="14568" width="35.21875" style="6" customWidth="1"/>
    <col min="14569" max="14569" width="6.5546875" style="6" customWidth="1"/>
    <col min="14570" max="14570" width="8" style="6" customWidth="1"/>
    <col min="14571" max="14571" width="7.77734375" style="6" customWidth="1"/>
    <col min="14572" max="14572" width="4.77734375" style="6" customWidth="1"/>
    <col min="14573" max="14573" width="7.21875" style="6" customWidth="1"/>
    <col min="14574" max="14574" width="8" style="6" customWidth="1"/>
    <col min="14575" max="14575" width="6.21875" style="6" customWidth="1"/>
    <col min="14576" max="14576" width="9" style="6" customWidth="1"/>
    <col min="14577" max="14577" width="11.21875" style="6" customWidth="1"/>
    <col min="14578" max="14578" width="10.21875" style="6" customWidth="1"/>
    <col min="14579" max="14579" width="11.5546875" style="6" customWidth="1"/>
    <col min="14580" max="14580" width="9.44140625" style="6" customWidth="1"/>
    <col min="14581" max="14581" width="11.44140625" style="6" customWidth="1"/>
    <col min="14582" max="14822" width="9.21875" style="6"/>
    <col min="14823" max="14823" width="5.44140625" style="6" customWidth="1"/>
    <col min="14824" max="14824" width="35.21875" style="6" customWidth="1"/>
    <col min="14825" max="14825" width="6.5546875" style="6" customWidth="1"/>
    <col min="14826" max="14826" width="8" style="6" customWidth="1"/>
    <col min="14827" max="14827" width="7.77734375" style="6" customWidth="1"/>
    <col min="14828" max="14828" width="4.77734375" style="6" customWidth="1"/>
    <col min="14829" max="14829" width="7.21875" style="6" customWidth="1"/>
    <col min="14830" max="14830" width="8" style="6" customWidth="1"/>
    <col min="14831" max="14831" width="6.21875" style="6" customWidth="1"/>
    <col min="14832" max="14832" width="9" style="6" customWidth="1"/>
    <col min="14833" max="14833" width="11.21875" style="6" customWidth="1"/>
    <col min="14834" max="14834" width="10.21875" style="6" customWidth="1"/>
    <col min="14835" max="14835" width="11.5546875" style="6" customWidth="1"/>
    <col min="14836" max="14836" width="9.44140625" style="6" customWidth="1"/>
    <col min="14837" max="14837" width="11.44140625" style="6" customWidth="1"/>
    <col min="14838" max="15078" width="9.21875" style="6"/>
    <col min="15079" max="15079" width="5.44140625" style="6" customWidth="1"/>
    <col min="15080" max="15080" width="35.21875" style="6" customWidth="1"/>
    <col min="15081" max="15081" width="6.5546875" style="6" customWidth="1"/>
    <col min="15082" max="15082" width="8" style="6" customWidth="1"/>
    <col min="15083" max="15083" width="7.77734375" style="6" customWidth="1"/>
    <col min="15084" max="15084" width="4.77734375" style="6" customWidth="1"/>
    <col min="15085" max="15085" width="7.21875" style="6" customWidth="1"/>
    <col min="15086" max="15086" width="8" style="6" customWidth="1"/>
    <col min="15087" max="15087" width="6.21875" style="6" customWidth="1"/>
    <col min="15088" max="15088" width="9" style="6" customWidth="1"/>
    <col min="15089" max="15089" width="11.21875" style="6" customWidth="1"/>
    <col min="15090" max="15090" width="10.21875" style="6" customWidth="1"/>
    <col min="15091" max="15091" width="11.5546875" style="6" customWidth="1"/>
    <col min="15092" max="15092" width="9.44140625" style="6" customWidth="1"/>
    <col min="15093" max="15093" width="11.44140625" style="6" customWidth="1"/>
    <col min="15094" max="15334" width="9.21875" style="6"/>
    <col min="15335" max="15335" width="5.44140625" style="6" customWidth="1"/>
    <col min="15336" max="15336" width="35.21875" style="6" customWidth="1"/>
    <col min="15337" max="15337" width="6.5546875" style="6" customWidth="1"/>
    <col min="15338" max="15338" width="8" style="6" customWidth="1"/>
    <col min="15339" max="15339" width="7.77734375" style="6" customWidth="1"/>
    <col min="15340" max="15340" width="4.77734375" style="6" customWidth="1"/>
    <col min="15341" max="15341" width="7.21875" style="6" customWidth="1"/>
    <col min="15342" max="15342" width="8" style="6" customWidth="1"/>
    <col min="15343" max="15343" width="6.21875" style="6" customWidth="1"/>
    <col min="15344" max="15344" width="9" style="6" customWidth="1"/>
    <col min="15345" max="15345" width="11.21875" style="6" customWidth="1"/>
    <col min="15346" max="15346" width="10.21875" style="6" customWidth="1"/>
    <col min="15347" max="15347" width="11.5546875" style="6" customWidth="1"/>
    <col min="15348" max="15348" width="9.44140625" style="6" customWidth="1"/>
    <col min="15349" max="15349" width="11.44140625" style="6" customWidth="1"/>
    <col min="15350" max="15590" width="9.21875" style="6"/>
    <col min="15591" max="15591" width="5.44140625" style="6" customWidth="1"/>
    <col min="15592" max="15592" width="35.21875" style="6" customWidth="1"/>
    <col min="15593" max="15593" width="6.5546875" style="6" customWidth="1"/>
    <col min="15594" max="15594" width="8" style="6" customWidth="1"/>
    <col min="15595" max="15595" width="7.77734375" style="6" customWidth="1"/>
    <col min="15596" max="15596" width="4.77734375" style="6" customWidth="1"/>
    <col min="15597" max="15597" width="7.21875" style="6" customWidth="1"/>
    <col min="15598" max="15598" width="8" style="6" customWidth="1"/>
    <col min="15599" max="15599" width="6.21875" style="6" customWidth="1"/>
    <col min="15600" max="15600" width="9" style="6" customWidth="1"/>
    <col min="15601" max="15601" width="11.21875" style="6" customWidth="1"/>
    <col min="15602" max="15602" width="10.21875" style="6" customWidth="1"/>
    <col min="15603" max="15603" width="11.5546875" style="6" customWidth="1"/>
    <col min="15604" max="15604" width="9.44140625" style="6" customWidth="1"/>
    <col min="15605" max="15605" width="11.44140625" style="6" customWidth="1"/>
    <col min="15606" max="15846" width="9.21875" style="6"/>
    <col min="15847" max="15847" width="5.44140625" style="6" customWidth="1"/>
    <col min="15848" max="15848" width="35.21875" style="6" customWidth="1"/>
    <col min="15849" max="15849" width="6.5546875" style="6" customWidth="1"/>
    <col min="15850" max="15850" width="8" style="6" customWidth="1"/>
    <col min="15851" max="15851" width="7.77734375" style="6" customWidth="1"/>
    <col min="15852" max="15852" width="4.77734375" style="6" customWidth="1"/>
    <col min="15853" max="15853" width="7.21875" style="6" customWidth="1"/>
    <col min="15854" max="15854" width="8" style="6" customWidth="1"/>
    <col min="15855" max="15855" width="6.21875" style="6" customWidth="1"/>
    <col min="15856" max="15856" width="9" style="6" customWidth="1"/>
    <col min="15857" max="15857" width="11.21875" style="6" customWidth="1"/>
    <col min="15858" max="15858" width="10.21875" style="6" customWidth="1"/>
    <col min="15859" max="15859" width="11.5546875" style="6" customWidth="1"/>
    <col min="15860" max="15860" width="9.44140625" style="6" customWidth="1"/>
    <col min="15861" max="15861" width="11.44140625" style="6" customWidth="1"/>
    <col min="15862" max="16102" width="9.21875" style="6"/>
    <col min="16103" max="16103" width="5.44140625" style="6" customWidth="1"/>
    <col min="16104" max="16104" width="35.21875" style="6" customWidth="1"/>
    <col min="16105" max="16105" width="6.5546875" style="6" customWidth="1"/>
    <col min="16106" max="16106" width="8" style="6" customWidth="1"/>
    <col min="16107" max="16107" width="7.77734375" style="6" customWidth="1"/>
    <col min="16108" max="16108" width="4.77734375" style="6" customWidth="1"/>
    <col min="16109" max="16109" width="7.21875" style="6" customWidth="1"/>
    <col min="16110" max="16110" width="8" style="6" customWidth="1"/>
    <col min="16111" max="16111" width="6.21875" style="6" customWidth="1"/>
    <col min="16112" max="16112" width="9" style="6" customWidth="1"/>
    <col min="16113" max="16113" width="11.21875" style="6" customWidth="1"/>
    <col min="16114" max="16114" width="10.21875" style="6" customWidth="1"/>
    <col min="16115" max="16115" width="11.5546875" style="6" customWidth="1"/>
    <col min="16116" max="16116" width="9.44140625" style="6" customWidth="1"/>
    <col min="16117" max="16117" width="11.44140625" style="6" customWidth="1"/>
    <col min="16118" max="16384" width="9.21875" style="6"/>
  </cols>
  <sheetData>
    <row r="1" spans="1:15" s="4" customFormat="1" ht="12.75" customHeight="1">
      <c r="B1" s="16"/>
      <c r="C1" s="16"/>
      <c r="D1" s="42"/>
      <c r="E1" s="16"/>
      <c r="F1" s="16"/>
      <c r="G1" s="16"/>
      <c r="H1" s="17" t="s">
        <v>62</v>
      </c>
      <c r="I1" s="16"/>
      <c r="J1" s="16"/>
      <c r="K1" s="16"/>
      <c r="L1" s="16"/>
      <c r="M1" s="16"/>
      <c r="N1" s="16"/>
      <c r="O1" s="16"/>
    </row>
    <row r="2" spans="1:15" s="4" customFormat="1" ht="12.75" customHeight="1">
      <c r="B2" s="19"/>
      <c r="C2" s="19"/>
      <c r="D2" s="44"/>
      <c r="E2" s="19"/>
      <c r="F2" s="19"/>
      <c r="G2" s="19"/>
      <c r="H2" s="18" t="s">
        <v>41</v>
      </c>
      <c r="I2" s="19"/>
      <c r="J2" s="19"/>
      <c r="K2" s="19"/>
      <c r="L2" s="19"/>
      <c r="M2" s="19"/>
      <c r="N2" s="19"/>
      <c r="O2" s="19"/>
    </row>
    <row r="3" spans="1:15">
      <c r="A3" s="170" t="s">
        <v>18</v>
      </c>
      <c r="B3" s="169" t="s">
        <v>19</v>
      </c>
      <c r="C3" s="171" t="s">
        <v>13</v>
      </c>
      <c r="D3" s="171" t="s">
        <v>14</v>
      </c>
      <c r="E3" s="172" t="s">
        <v>15</v>
      </c>
      <c r="F3" s="172"/>
      <c r="G3" s="172"/>
      <c r="H3" s="172"/>
      <c r="I3" s="172"/>
      <c r="J3" s="172"/>
      <c r="K3" s="169" t="s">
        <v>16</v>
      </c>
      <c r="L3" s="169"/>
      <c r="M3" s="169"/>
      <c r="N3" s="169"/>
      <c r="O3" s="169"/>
    </row>
    <row r="4" spans="1:15" ht="67.2">
      <c r="A4" s="170"/>
      <c r="B4" s="169"/>
      <c r="C4" s="171"/>
      <c r="D4" s="171"/>
      <c r="E4" s="29" t="s">
        <v>20</v>
      </c>
      <c r="F4" s="29" t="s">
        <v>23</v>
      </c>
      <c r="G4" s="29" t="s">
        <v>6</v>
      </c>
      <c r="H4" s="29" t="s">
        <v>7</v>
      </c>
      <c r="I4" s="29" t="s">
        <v>8</v>
      </c>
      <c r="J4" s="29" t="s">
        <v>25</v>
      </c>
      <c r="K4" s="29" t="s">
        <v>21</v>
      </c>
      <c r="L4" s="29" t="s">
        <v>6</v>
      </c>
      <c r="M4" s="29" t="s">
        <v>7</v>
      </c>
      <c r="N4" s="29" t="s">
        <v>8</v>
      </c>
      <c r="O4" s="29" t="s">
        <v>24</v>
      </c>
    </row>
    <row r="5" spans="1:15" s="7" customFormat="1">
      <c r="A5" s="122">
        <v>1</v>
      </c>
      <c r="B5" s="123" t="s">
        <v>122</v>
      </c>
      <c r="C5" s="118"/>
      <c r="D5" s="118"/>
      <c r="E5" s="120"/>
      <c r="F5" s="121"/>
      <c r="G5" s="120"/>
      <c r="H5" s="120"/>
      <c r="I5" s="120"/>
      <c r="J5" s="120"/>
      <c r="K5" s="120"/>
      <c r="L5" s="120"/>
      <c r="M5" s="120"/>
      <c r="N5" s="120"/>
      <c r="O5" s="120"/>
    </row>
    <row r="6" spans="1:15" s="7" customFormat="1" ht="96.6">
      <c r="A6" s="38">
        <f>A5+1</f>
        <v>2</v>
      </c>
      <c r="B6" s="40" t="s">
        <v>123</v>
      </c>
      <c r="C6" s="30" t="s">
        <v>30</v>
      </c>
      <c r="D6" s="31">
        <v>1</v>
      </c>
      <c r="E6" s="133"/>
      <c r="F6" s="134">
        <f>'AVK-V 1'!F6</f>
        <v>0</v>
      </c>
      <c r="G6" s="135">
        <f t="shared" ref="G6:G7" si="0">ROUND(E6*F6,2)</f>
        <v>0</v>
      </c>
      <c r="H6" s="136"/>
      <c r="I6" s="133"/>
      <c r="J6" s="135">
        <f t="shared" ref="J6:J7" si="1">SUM(G6:I6)</f>
        <v>0</v>
      </c>
      <c r="K6" s="135">
        <f t="shared" ref="K6:K7" si="2">ROUND(D6*E6,2)</f>
        <v>0</v>
      </c>
      <c r="L6" s="135">
        <f t="shared" ref="L6:N7" si="3">ROUND($D6*G6,2)</f>
        <v>0</v>
      </c>
      <c r="M6" s="135">
        <f t="shared" si="3"/>
        <v>0</v>
      </c>
      <c r="N6" s="135">
        <f t="shared" si="3"/>
        <v>0</v>
      </c>
      <c r="O6" s="135">
        <f t="shared" ref="O6:O7" si="4">SUM(L6:N6)</f>
        <v>0</v>
      </c>
    </row>
    <row r="7" spans="1:15" s="7" customFormat="1" ht="55.2">
      <c r="A7" s="38">
        <f t="shared" ref="A7:A12" si="5">A6+1</f>
        <v>3</v>
      </c>
      <c r="B7" s="40" t="s">
        <v>124</v>
      </c>
      <c r="C7" s="30" t="s">
        <v>30</v>
      </c>
      <c r="D7" s="31">
        <v>1</v>
      </c>
      <c r="E7" s="133"/>
      <c r="F7" s="134">
        <f>F6</f>
        <v>0</v>
      </c>
      <c r="G7" s="135">
        <f t="shared" si="0"/>
        <v>0</v>
      </c>
      <c r="H7" s="133"/>
      <c r="I7" s="133"/>
      <c r="J7" s="135">
        <f t="shared" si="1"/>
        <v>0</v>
      </c>
      <c r="K7" s="135">
        <f t="shared" si="2"/>
        <v>0</v>
      </c>
      <c r="L7" s="135">
        <f t="shared" si="3"/>
        <v>0</v>
      </c>
      <c r="M7" s="135">
        <f t="shared" si="3"/>
        <v>0</v>
      </c>
      <c r="N7" s="135">
        <f t="shared" si="3"/>
        <v>0</v>
      </c>
      <c r="O7" s="135">
        <f t="shared" si="4"/>
        <v>0</v>
      </c>
    </row>
    <row r="8" spans="1:15" s="7" customFormat="1" ht="73.2" customHeight="1">
      <c r="A8" s="38">
        <f t="shared" si="5"/>
        <v>4</v>
      </c>
      <c r="B8" s="40" t="s">
        <v>125</v>
      </c>
      <c r="C8" s="30" t="s">
        <v>30</v>
      </c>
      <c r="D8" s="31">
        <v>1</v>
      </c>
      <c r="E8" s="135"/>
      <c r="F8" s="134">
        <f t="shared" ref="F8:F12" si="6">F7</f>
        <v>0</v>
      </c>
      <c r="G8" s="135">
        <f t="shared" ref="G8:G12" si="7">ROUND(E8*F8,2)</f>
        <v>0</v>
      </c>
      <c r="H8" s="133"/>
      <c r="I8" s="133"/>
      <c r="J8" s="135">
        <f t="shared" ref="J8:J12" si="8">SUM(G8:I8)</f>
        <v>0</v>
      </c>
      <c r="K8" s="135">
        <f t="shared" ref="K8:K12" si="9">ROUND(D8*E8,2)</f>
        <v>0</v>
      </c>
      <c r="L8" s="135">
        <f t="shared" ref="L8:L12" si="10">ROUND($D8*G8,2)</f>
        <v>0</v>
      </c>
      <c r="M8" s="135">
        <f t="shared" ref="M8:M12" si="11">ROUND($D8*H8,2)</f>
        <v>0</v>
      </c>
      <c r="N8" s="135">
        <f t="shared" ref="N8:N12" si="12">ROUND($D8*I8,2)</f>
        <v>0</v>
      </c>
      <c r="O8" s="135">
        <f t="shared" ref="O8:O12" si="13">SUM(L8:N8)</f>
        <v>0</v>
      </c>
    </row>
    <row r="9" spans="1:15" s="7" customFormat="1" ht="69">
      <c r="A9" s="38">
        <f t="shared" si="5"/>
        <v>5</v>
      </c>
      <c r="B9" s="40" t="s">
        <v>126</v>
      </c>
      <c r="C9" s="30" t="s">
        <v>30</v>
      </c>
      <c r="D9" s="31">
        <v>1</v>
      </c>
      <c r="E9" s="135"/>
      <c r="F9" s="134">
        <f t="shared" si="6"/>
        <v>0</v>
      </c>
      <c r="G9" s="135">
        <f t="shared" si="7"/>
        <v>0</v>
      </c>
      <c r="H9" s="133"/>
      <c r="I9" s="133"/>
      <c r="J9" s="135">
        <f t="shared" si="8"/>
        <v>0</v>
      </c>
      <c r="K9" s="135">
        <f t="shared" si="9"/>
        <v>0</v>
      </c>
      <c r="L9" s="135">
        <f t="shared" si="10"/>
        <v>0</v>
      </c>
      <c r="M9" s="135">
        <f t="shared" si="11"/>
        <v>0</v>
      </c>
      <c r="N9" s="135">
        <f t="shared" si="12"/>
        <v>0</v>
      </c>
      <c r="O9" s="135">
        <f t="shared" si="13"/>
        <v>0</v>
      </c>
    </row>
    <row r="10" spans="1:15" s="7" customFormat="1">
      <c r="A10" s="122">
        <f t="shared" si="5"/>
        <v>6</v>
      </c>
      <c r="B10" s="123" t="s">
        <v>127</v>
      </c>
      <c r="C10" s="118"/>
      <c r="D10" s="119"/>
      <c r="E10" s="119"/>
      <c r="F10" s="119"/>
      <c r="G10" s="119"/>
      <c r="H10" s="119"/>
      <c r="I10" s="119"/>
      <c r="J10" s="119"/>
      <c r="K10" s="119"/>
      <c r="L10" s="119"/>
      <c r="M10" s="119"/>
      <c r="N10" s="119"/>
      <c r="O10" s="119"/>
    </row>
    <row r="11" spans="1:15" s="7" customFormat="1" ht="82.8">
      <c r="A11" s="38">
        <f t="shared" si="5"/>
        <v>7</v>
      </c>
      <c r="B11" s="88" t="s">
        <v>128</v>
      </c>
      <c r="C11" s="30" t="s">
        <v>17</v>
      </c>
      <c r="D11" s="31">
        <v>100</v>
      </c>
      <c r="E11" s="135"/>
      <c r="F11" s="134">
        <f>F9</f>
        <v>0</v>
      </c>
      <c r="G11" s="135">
        <f t="shared" si="7"/>
        <v>0</v>
      </c>
      <c r="H11" s="133"/>
      <c r="I11" s="133"/>
      <c r="J11" s="135">
        <f t="shared" si="8"/>
        <v>0</v>
      </c>
      <c r="K11" s="135">
        <f t="shared" si="9"/>
        <v>0</v>
      </c>
      <c r="L11" s="135">
        <f t="shared" si="10"/>
        <v>0</v>
      </c>
      <c r="M11" s="135">
        <f t="shared" si="11"/>
        <v>0</v>
      </c>
      <c r="N11" s="135">
        <f t="shared" si="12"/>
        <v>0</v>
      </c>
      <c r="O11" s="135">
        <f t="shared" si="13"/>
        <v>0</v>
      </c>
    </row>
    <row r="12" spans="1:15" s="7" customFormat="1" ht="41.4">
      <c r="A12" s="38">
        <f t="shared" si="5"/>
        <v>8</v>
      </c>
      <c r="B12" s="88" t="s">
        <v>129</v>
      </c>
      <c r="C12" s="30" t="s">
        <v>17</v>
      </c>
      <c r="D12" s="31">
        <v>200</v>
      </c>
      <c r="E12" s="135"/>
      <c r="F12" s="134">
        <f t="shared" si="6"/>
        <v>0</v>
      </c>
      <c r="G12" s="135">
        <f t="shared" si="7"/>
        <v>0</v>
      </c>
      <c r="H12" s="133"/>
      <c r="I12" s="133"/>
      <c r="J12" s="135">
        <f t="shared" si="8"/>
        <v>0</v>
      </c>
      <c r="K12" s="135">
        <f t="shared" si="9"/>
        <v>0</v>
      </c>
      <c r="L12" s="135">
        <f t="shared" si="10"/>
        <v>0</v>
      </c>
      <c r="M12" s="135">
        <f t="shared" si="11"/>
        <v>0</v>
      </c>
      <c r="N12" s="135">
        <f t="shared" si="12"/>
        <v>0</v>
      </c>
      <c r="O12" s="135">
        <f t="shared" si="13"/>
        <v>0</v>
      </c>
    </row>
    <row r="13" spans="1:15">
      <c r="A13" s="156" t="s">
        <v>22</v>
      </c>
      <c r="B13" s="156"/>
      <c r="C13" s="156"/>
      <c r="D13" s="156"/>
      <c r="E13" s="156"/>
      <c r="F13" s="156"/>
      <c r="G13" s="156"/>
      <c r="H13" s="156"/>
      <c r="I13" s="156"/>
      <c r="J13" s="156"/>
      <c r="K13" s="50">
        <f>SUM(K$5:K12)</f>
        <v>0</v>
      </c>
      <c r="L13" s="50">
        <f>SUM(L$6:L12)</f>
        <v>0</v>
      </c>
      <c r="M13" s="50">
        <f>SUM(M$6:M12)</f>
        <v>0</v>
      </c>
      <c r="N13" s="50">
        <f>SUM(N$6:N12)</f>
        <v>0</v>
      </c>
      <c r="O13" s="50">
        <f>SUM(O$6:O12)</f>
        <v>0</v>
      </c>
    </row>
    <row r="15" spans="1:15">
      <c r="I15" s="73"/>
    </row>
    <row r="16" spans="1:15" s="7" customFormat="1">
      <c r="A16" s="11" t="s">
        <v>44</v>
      </c>
      <c r="B16" s="11"/>
      <c r="C16" s="11"/>
      <c r="D16" s="13"/>
      <c r="E16" s="11"/>
      <c r="F16" s="11"/>
      <c r="G16" s="11"/>
      <c r="H16" s="11"/>
      <c r="I16" s="11"/>
    </row>
    <row r="18" spans="1:15">
      <c r="D18" s="64" t="s">
        <v>65</v>
      </c>
      <c r="E18" s="65" t="s">
        <v>67</v>
      </c>
      <c r="F18" s="7"/>
    </row>
    <row r="19" spans="1:15">
      <c r="D19" s="65"/>
      <c r="E19" s="65" t="s">
        <v>66</v>
      </c>
      <c r="F19" s="7"/>
    </row>
    <row r="20" spans="1:15">
      <c r="D20" s="65"/>
      <c r="E20" s="65" t="s">
        <v>68</v>
      </c>
      <c r="F20" s="7"/>
    </row>
    <row r="21" spans="1:15">
      <c r="D21" s="66"/>
      <c r="E21" s="67" t="s">
        <v>69</v>
      </c>
      <c r="F21" s="7"/>
    </row>
    <row r="22" spans="1:15" ht="14.55" customHeight="1">
      <c r="A22" s="104"/>
      <c r="D22" s="68"/>
      <c r="E22" s="68"/>
      <c r="F22" s="7"/>
    </row>
    <row r="23" spans="1:15" s="81" customFormat="1">
      <c r="A23" s="79"/>
      <c r="B23" s="78"/>
      <c r="C23" s="80"/>
      <c r="D23" s="80"/>
      <c r="E23" s="80"/>
      <c r="F23" s="80"/>
      <c r="G23" s="80"/>
      <c r="H23" s="80"/>
      <c r="I23" s="80"/>
      <c r="J23" s="80"/>
      <c r="K23" s="80"/>
      <c r="L23" s="80"/>
      <c r="M23" s="80"/>
      <c r="N23" s="80"/>
      <c r="O23" s="80"/>
    </row>
    <row r="24" spans="1:15" s="81" customFormat="1">
      <c r="B24" s="113"/>
      <c r="C24" s="80"/>
      <c r="D24" s="80"/>
      <c r="E24" s="80"/>
      <c r="F24" s="80"/>
      <c r="G24" s="80"/>
      <c r="H24" s="80"/>
      <c r="I24" s="80"/>
      <c r="J24" s="80"/>
      <c r="K24" s="80"/>
      <c r="L24" s="80"/>
      <c r="M24" s="80"/>
      <c r="N24" s="80"/>
      <c r="O24" s="80"/>
    </row>
    <row r="25" spans="1:15" s="1" customFormat="1" ht="13.2">
      <c r="A25" s="2"/>
      <c r="B25" s="114"/>
      <c r="C25" s="3"/>
      <c r="D25" s="3"/>
      <c r="E25" s="3"/>
      <c r="F25" s="3"/>
      <c r="G25" s="3"/>
      <c r="H25" s="3"/>
      <c r="I25" s="3"/>
      <c r="J25" s="3"/>
      <c r="K25" s="3"/>
      <c r="L25" s="3"/>
      <c r="M25" s="3"/>
      <c r="N25" s="3"/>
      <c r="O25" s="3"/>
    </row>
    <row r="26" spans="1:15" s="1" customFormat="1" ht="13.2">
      <c r="A26" s="2"/>
      <c r="B26" s="28"/>
      <c r="C26" s="3"/>
      <c r="D26" s="3"/>
      <c r="E26" s="3"/>
      <c r="F26" s="3"/>
      <c r="G26" s="3"/>
      <c r="H26" s="3"/>
      <c r="I26" s="3"/>
      <c r="J26" s="3"/>
      <c r="K26" s="3"/>
      <c r="L26" s="3"/>
      <c r="M26" s="3"/>
      <c r="N26" s="3"/>
      <c r="O26" s="3"/>
    </row>
  </sheetData>
  <autoFilter ref="A4:WUW4" xr:uid="{00000000-0001-0000-0900-000000000000}"/>
  <mergeCells count="7">
    <mergeCell ref="D3:D4"/>
    <mergeCell ref="E3:J3"/>
    <mergeCell ref="A13:J13"/>
    <mergeCell ref="K3:O3"/>
    <mergeCell ref="A3:A4"/>
    <mergeCell ref="B3:B4"/>
    <mergeCell ref="C3:C4"/>
  </mergeCells>
  <pageMargins left="0.11811023622047245" right="0.11811023622047245" top="0.74803149606299213" bottom="0.74803149606299213" header="0.31496062992125984" footer="0.31496062992125984"/>
  <pageSetup paperSize="9" scale="80" orientation="landscape"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24"/>
  <sheetViews>
    <sheetView zoomScaleNormal="100" workbookViewId="0">
      <selection activeCell="I30" sqref="I30"/>
    </sheetView>
  </sheetViews>
  <sheetFormatPr defaultColWidth="9.21875" defaultRowHeight="13.8"/>
  <cols>
    <col min="1" max="1" width="5.44140625" style="8" customWidth="1"/>
    <col min="2" max="2" width="40.44140625" style="9" customWidth="1"/>
    <col min="3" max="3" width="4.77734375" style="10" customWidth="1"/>
    <col min="4" max="4" width="7.77734375" style="10" customWidth="1"/>
    <col min="5" max="5" width="8.77734375" style="10" customWidth="1"/>
    <col min="6" max="6" width="7.5546875" style="10" customWidth="1"/>
    <col min="7" max="7" width="10" style="10" customWidth="1"/>
    <col min="8" max="9" width="9.21875" style="10" customWidth="1"/>
    <col min="10" max="10" width="10.44140625" style="10" customWidth="1"/>
    <col min="11" max="11" width="11.21875" style="10" customWidth="1"/>
    <col min="12" max="13" width="11.5546875" style="10" bestFit="1" customWidth="1"/>
    <col min="14" max="14" width="10.44140625" style="10" bestFit="1" customWidth="1"/>
    <col min="15" max="15" width="13" style="10" customWidth="1"/>
    <col min="16" max="16" width="9.21875" style="6"/>
    <col min="17" max="17" width="28.77734375" style="6" customWidth="1"/>
    <col min="18" max="228" width="9.21875" style="6"/>
    <col min="229" max="229" width="5.44140625" style="6" customWidth="1"/>
    <col min="230" max="230" width="35.21875" style="6" customWidth="1"/>
    <col min="231" max="231" width="6.5546875" style="6" customWidth="1"/>
    <col min="232" max="232" width="8" style="6" customWidth="1"/>
    <col min="233" max="233" width="7.77734375" style="6" customWidth="1"/>
    <col min="234" max="234" width="4.77734375" style="6" customWidth="1"/>
    <col min="235" max="235" width="7.21875" style="6" customWidth="1"/>
    <col min="236" max="236" width="8" style="6" customWidth="1"/>
    <col min="237" max="237" width="6.21875" style="6" customWidth="1"/>
    <col min="238" max="238" width="9" style="6" customWidth="1"/>
    <col min="239" max="239" width="11.21875" style="6" customWidth="1"/>
    <col min="240" max="240" width="10.21875" style="6" customWidth="1"/>
    <col min="241" max="241" width="11.5546875" style="6" customWidth="1"/>
    <col min="242" max="242" width="9.44140625" style="6" customWidth="1"/>
    <col min="243" max="243" width="11.44140625" style="6" customWidth="1"/>
    <col min="244" max="484" width="9.21875" style="6"/>
    <col min="485" max="485" width="5.44140625" style="6" customWidth="1"/>
    <col min="486" max="486" width="35.21875" style="6" customWidth="1"/>
    <col min="487" max="487" width="6.5546875" style="6" customWidth="1"/>
    <col min="488" max="488" width="8" style="6" customWidth="1"/>
    <col min="489" max="489" width="7.77734375" style="6" customWidth="1"/>
    <col min="490" max="490" width="4.77734375" style="6" customWidth="1"/>
    <col min="491" max="491" width="7.21875" style="6" customWidth="1"/>
    <col min="492" max="492" width="8" style="6" customWidth="1"/>
    <col min="493" max="493" width="6.21875" style="6" customWidth="1"/>
    <col min="494" max="494" width="9" style="6" customWidth="1"/>
    <col min="495" max="495" width="11.21875" style="6" customWidth="1"/>
    <col min="496" max="496" width="10.21875" style="6" customWidth="1"/>
    <col min="497" max="497" width="11.5546875" style="6" customWidth="1"/>
    <col min="498" max="498" width="9.44140625" style="6" customWidth="1"/>
    <col min="499" max="499" width="11.44140625" style="6" customWidth="1"/>
    <col min="500" max="740" width="9.21875" style="6"/>
    <col min="741" max="741" width="5.44140625" style="6" customWidth="1"/>
    <col min="742" max="742" width="35.21875" style="6" customWidth="1"/>
    <col min="743" max="743" width="6.5546875" style="6" customWidth="1"/>
    <col min="744" max="744" width="8" style="6" customWidth="1"/>
    <col min="745" max="745" width="7.77734375" style="6" customWidth="1"/>
    <col min="746" max="746" width="4.77734375" style="6" customWidth="1"/>
    <col min="747" max="747" width="7.21875" style="6" customWidth="1"/>
    <col min="748" max="748" width="8" style="6" customWidth="1"/>
    <col min="749" max="749" width="6.21875" style="6" customWidth="1"/>
    <col min="750" max="750" width="9" style="6" customWidth="1"/>
    <col min="751" max="751" width="11.21875" style="6" customWidth="1"/>
    <col min="752" max="752" width="10.21875" style="6" customWidth="1"/>
    <col min="753" max="753" width="11.5546875" style="6" customWidth="1"/>
    <col min="754" max="754" width="9.44140625" style="6" customWidth="1"/>
    <col min="755" max="755" width="11.44140625" style="6" customWidth="1"/>
    <col min="756" max="996" width="9.21875" style="6"/>
    <col min="997" max="997" width="5.44140625" style="6" customWidth="1"/>
    <col min="998" max="998" width="35.21875" style="6" customWidth="1"/>
    <col min="999" max="999" width="6.5546875" style="6" customWidth="1"/>
    <col min="1000" max="1000" width="8" style="6" customWidth="1"/>
    <col min="1001" max="1001" width="7.77734375" style="6" customWidth="1"/>
    <col min="1002" max="1002" width="4.77734375" style="6" customWidth="1"/>
    <col min="1003" max="1003" width="7.21875" style="6" customWidth="1"/>
    <col min="1004" max="1004" width="8" style="6" customWidth="1"/>
    <col min="1005" max="1005" width="6.21875" style="6" customWidth="1"/>
    <col min="1006" max="1006" width="9" style="6" customWidth="1"/>
    <col min="1007" max="1007" width="11.21875" style="6" customWidth="1"/>
    <col min="1008" max="1008" width="10.21875" style="6" customWidth="1"/>
    <col min="1009" max="1009" width="11.5546875" style="6" customWidth="1"/>
    <col min="1010" max="1010" width="9.44140625" style="6" customWidth="1"/>
    <col min="1011" max="1011" width="11.44140625" style="6" customWidth="1"/>
    <col min="1012" max="1252" width="9.21875" style="6"/>
    <col min="1253" max="1253" width="5.44140625" style="6" customWidth="1"/>
    <col min="1254" max="1254" width="35.21875" style="6" customWidth="1"/>
    <col min="1255" max="1255" width="6.5546875" style="6" customWidth="1"/>
    <col min="1256" max="1256" width="8" style="6" customWidth="1"/>
    <col min="1257" max="1257" width="7.77734375" style="6" customWidth="1"/>
    <col min="1258" max="1258" width="4.77734375" style="6" customWidth="1"/>
    <col min="1259" max="1259" width="7.21875" style="6" customWidth="1"/>
    <col min="1260" max="1260" width="8" style="6" customWidth="1"/>
    <col min="1261" max="1261" width="6.21875" style="6" customWidth="1"/>
    <col min="1262" max="1262" width="9" style="6" customWidth="1"/>
    <col min="1263" max="1263" width="11.21875" style="6" customWidth="1"/>
    <col min="1264" max="1264" width="10.21875" style="6" customWidth="1"/>
    <col min="1265" max="1265" width="11.5546875" style="6" customWidth="1"/>
    <col min="1266" max="1266" width="9.44140625" style="6" customWidth="1"/>
    <col min="1267" max="1267" width="11.44140625" style="6" customWidth="1"/>
    <col min="1268" max="1508" width="9.21875" style="6"/>
    <col min="1509" max="1509" width="5.44140625" style="6" customWidth="1"/>
    <col min="1510" max="1510" width="35.21875" style="6" customWidth="1"/>
    <col min="1511" max="1511" width="6.5546875" style="6" customWidth="1"/>
    <col min="1512" max="1512" width="8" style="6" customWidth="1"/>
    <col min="1513" max="1513" width="7.77734375" style="6" customWidth="1"/>
    <col min="1514" max="1514" width="4.77734375" style="6" customWidth="1"/>
    <col min="1515" max="1515" width="7.21875" style="6" customWidth="1"/>
    <col min="1516" max="1516" width="8" style="6" customWidth="1"/>
    <col min="1517" max="1517" width="6.21875" style="6" customWidth="1"/>
    <col min="1518" max="1518" width="9" style="6" customWidth="1"/>
    <col min="1519" max="1519" width="11.21875" style="6" customWidth="1"/>
    <col min="1520" max="1520" width="10.21875" style="6" customWidth="1"/>
    <col min="1521" max="1521" width="11.5546875" style="6" customWidth="1"/>
    <col min="1522" max="1522" width="9.44140625" style="6" customWidth="1"/>
    <col min="1523" max="1523" width="11.44140625" style="6" customWidth="1"/>
    <col min="1524" max="1764" width="9.21875" style="6"/>
    <col min="1765" max="1765" width="5.44140625" style="6" customWidth="1"/>
    <col min="1766" max="1766" width="35.21875" style="6" customWidth="1"/>
    <col min="1767" max="1767" width="6.5546875" style="6" customWidth="1"/>
    <col min="1768" max="1768" width="8" style="6" customWidth="1"/>
    <col min="1769" max="1769" width="7.77734375" style="6" customWidth="1"/>
    <col min="1770" max="1770" width="4.77734375" style="6" customWidth="1"/>
    <col min="1771" max="1771" width="7.21875" style="6" customWidth="1"/>
    <col min="1772" max="1772" width="8" style="6" customWidth="1"/>
    <col min="1773" max="1773" width="6.21875" style="6" customWidth="1"/>
    <col min="1774" max="1774" width="9" style="6" customWidth="1"/>
    <col min="1775" max="1775" width="11.21875" style="6" customWidth="1"/>
    <col min="1776" max="1776" width="10.21875" style="6" customWidth="1"/>
    <col min="1777" max="1777" width="11.5546875" style="6" customWidth="1"/>
    <col min="1778" max="1778" width="9.44140625" style="6" customWidth="1"/>
    <col min="1779" max="1779" width="11.44140625" style="6" customWidth="1"/>
    <col min="1780" max="2020" width="9.21875" style="6"/>
    <col min="2021" max="2021" width="5.44140625" style="6" customWidth="1"/>
    <col min="2022" max="2022" width="35.21875" style="6" customWidth="1"/>
    <col min="2023" max="2023" width="6.5546875" style="6" customWidth="1"/>
    <col min="2024" max="2024" width="8" style="6" customWidth="1"/>
    <col min="2025" max="2025" width="7.77734375" style="6" customWidth="1"/>
    <col min="2026" max="2026" width="4.77734375" style="6" customWidth="1"/>
    <col min="2027" max="2027" width="7.21875" style="6" customWidth="1"/>
    <col min="2028" max="2028" width="8" style="6" customWidth="1"/>
    <col min="2029" max="2029" width="6.21875" style="6" customWidth="1"/>
    <col min="2030" max="2030" width="9" style="6" customWidth="1"/>
    <col min="2031" max="2031" width="11.21875" style="6" customWidth="1"/>
    <col min="2032" max="2032" width="10.21875" style="6" customWidth="1"/>
    <col min="2033" max="2033" width="11.5546875" style="6" customWidth="1"/>
    <col min="2034" max="2034" width="9.44140625" style="6" customWidth="1"/>
    <col min="2035" max="2035" width="11.44140625" style="6" customWidth="1"/>
    <col min="2036" max="2276" width="9.21875" style="6"/>
    <col min="2277" max="2277" width="5.44140625" style="6" customWidth="1"/>
    <col min="2278" max="2278" width="35.21875" style="6" customWidth="1"/>
    <col min="2279" max="2279" width="6.5546875" style="6" customWidth="1"/>
    <col min="2280" max="2280" width="8" style="6" customWidth="1"/>
    <col min="2281" max="2281" width="7.77734375" style="6" customWidth="1"/>
    <col min="2282" max="2282" width="4.77734375" style="6" customWidth="1"/>
    <col min="2283" max="2283" width="7.21875" style="6" customWidth="1"/>
    <col min="2284" max="2284" width="8" style="6" customWidth="1"/>
    <col min="2285" max="2285" width="6.21875" style="6" customWidth="1"/>
    <col min="2286" max="2286" width="9" style="6" customWidth="1"/>
    <col min="2287" max="2287" width="11.21875" style="6" customWidth="1"/>
    <col min="2288" max="2288" width="10.21875" style="6" customWidth="1"/>
    <col min="2289" max="2289" width="11.5546875" style="6" customWidth="1"/>
    <col min="2290" max="2290" width="9.44140625" style="6" customWidth="1"/>
    <col min="2291" max="2291" width="11.44140625" style="6" customWidth="1"/>
    <col min="2292" max="2532" width="9.21875" style="6"/>
    <col min="2533" max="2533" width="5.44140625" style="6" customWidth="1"/>
    <col min="2534" max="2534" width="35.21875" style="6" customWidth="1"/>
    <col min="2535" max="2535" width="6.5546875" style="6" customWidth="1"/>
    <col min="2536" max="2536" width="8" style="6" customWidth="1"/>
    <col min="2537" max="2537" width="7.77734375" style="6" customWidth="1"/>
    <col min="2538" max="2538" width="4.77734375" style="6" customWidth="1"/>
    <col min="2539" max="2539" width="7.21875" style="6" customWidth="1"/>
    <col min="2540" max="2540" width="8" style="6" customWidth="1"/>
    <col min="2541" max="2541" width="6.21875" style="6" customWidth="1"/>
    <col min="2542" max="2542" width="9" style="6" customWidth="1"/>
    <col min="2543" max="2543" width="11.21875" style="6" customWidth="1"/>
    <col min="2544" max="2544" width="10.21875" style="6" customWidth="1"/>
    <col min="2545" max="2545" width="11.5546875" style="6" customWidth="1"/>
    <col min="2546" max="2546" width="9.44140625" style="6" customWidth="1"/>
    <col min="2547" max="2547" width="11.44140625" style="6" customWidth="1"/>
    <col min="2548" max="2788" width="9.21875" style="6"/>
    <col min="2789" max="2789" width="5.44140625" style="6" customWidth="1"/>
    <col min="2790" max="2790" width="35.21875" style="6" customWidth="1"/>
    <col min="2791" max="2791" width="6.5546875" style="6" customWidth="1"/>
    <col min="2792" max="2792" width="8" style="6" customWidth="1"/>
    <col min="2793" max="2793" width="7.77734375" style="6" customWidth="1"/>
    <col min="2794" max="2794" width="4.77734375" style="6" customWidth="1"/>
    <col min="2795" max="2795" width="7.21875" style="6" customWidth="1"/>
    <col min="2796" max="2796" width="8" style="6" customWidth="1"/>
    <col min="2797" max="2797" width="6.21875" style="6" customWidth="1"/>
    <col min="2798" max="2798" width="9" style="6" customWidth="1"/>
    <col min="2799" max="2799" width="11.21875" style="6" customWidth="1"/>
    <col min="2800" max="2800" width="10.21875" style="6" customWidth="1"/>
    <col min="2801" max="2801" width="11.5546875" style="6" customWidth="1"/>
    <col min="2802" max="2802" width="9.44140625" style="6" customWidth="1"/>
    <col min="2803" max="2803" width="11.44140625" style="6" customWidth="1"/>
    <col min="2804" max="3044" width="9.21875" style="6"/>
    <col min="3045" max="3045" width="5.44140625" style="6" customWidth="1"/>
    <col min="3046" max="3046" width="35.21875" style="6" customWidth="1"/>
    <col min="3047" max="3047" width="6.5546875" style="6" customWidth="1"/>
    <col min="3048" max="3048" width="8" style="6" customWidth="1"/>
    <col min="3049" max="3049" width="7.77734375" style="6" customWidth="1"/>
    <col min="3050" max="3050" width="4.77734375" style="6" customWidth="1"/>
    <col min="3051" max="3051" width="7.21875" style="6" customWidth="1"/>
    <col min="3052" max="3052" width="8" style="6" customWidth="1"/>
    <col min="3053" max="3053" width="6.21875" style="6" customWidth="1"/>
    <col min="3054" max="3054" width="9" style="6" customWidth="1"/>
    <col min="3055" max="3055" width="11.21875" style="6" customWidth="1"/>
    <col min="3056" max="3056" width="10.21875" style="6" customWidth="1"/>
    <col min="3057" max="3057" width="11.5546875" style="6" customWidth="1"/>
    <col min="3058" max="3058" width="9.44140625" style="6" customWidth="1"/>
    <col min="3059" max="3059" width="11.44140625" style="6" customWidth="1"/>
    <col min="3060" max="3300" width="9.21875" style="6"/>
    <col min="3301" max="3301" width="5.44140625" style="6" customWidth="1"/>
    <col min="3302" max="3302" width="35.21875" style="6" customWidth="1"/>
    <col min="3303" max="3303" width="6.5546875" style="6" customWidth="1"/>
    <col min="3304" max="3304" width="8" style="6" customWidth="1"/>
    <col min="3305" max="3305" width="7.77734375" style="6" customWidth="1"/>
    <col min="3306" max="3306" width="4.77734375" style="6" customWidth="1"/>
    <col min="3307" max="3307" width="7.21875" style="6" customWidth="1"/>
    <col min="3308" max="3308" width="8" style="6" customWidth="1"/>
    <col min="3309" max="3309" width="6.21875" style="6" customWidth="1"/>
    <col min="3310" max="3310" width="9" style="6" customWidth="1"/>
    <col min="3311" max="3311" width="11.21875" style="6" customWidth="1"/>
    <col min="3312" max="3312" width="10.21875" style="6" customWidth="1"/>
    <col min="3313" max="3313" width="11.5546875" style="6" customWidth="1"/>
    <col min="3314" max="3314" width="9.44140625" style="6" customWidth="1"/>
    <col min="3315" max="3315" width="11.44140625" style="6" customWidth="1"/>
    <col min="3316" max="3556" width="9.21875" style="6"/>
    <col min="3557" max="3557" width="5.44140625" style="6" customWidth="1"/>
    <col min="3558" max="3558" width="35.21875" style="6" customWidth="1"/>
    <col min="3559" max="3559" width="6.5546875" style="6" customWidth="1"/>
    <col min="3560" max="3560" width="8" style="6" customWidth="1"/>
    <col min="3561" max="3561" width="7.77734375" style="6" customWidth="1"/>
    <col min="3562" max="3562" width="4.77734375" style="6" customWidth="1"/>
    <col min="3563" max="3563" width="7.21875" style="6" customWidth="1"/>
    <col min="3564" max="3564" width="8" style="6" customWidth="1"/>
    <col min="3565" max="3565" width="6.21875" style="6" customWidth="1"/>
    <col min="3566" max="3566" width="9" style="6" customWidth="1"/>
    <col min="3567" max="3567" width="11.21875" style="6" customWidth="1"/>
    <col min="3568" max="3568" width="10.21875" style="6" customWidth="1"/>
    <col min="3569" max="3569" width="11.5546875" style="6" customWidth="1"/>
    <col min="3570" max="3570" width="9.44140625" style="6" customWidth="1"/>
    <col min="3571" max="3571" width="11.44140625" style="6" customWidth="1"/>
    <col min="3572" max="3812" width="9.21875" style="6"/>
    <col min="3813" max="3813" width="5.44140625" style="6" customWidth="1"/>
    <col min="3814" max="3814" width="35.21875" style="6" customWidth="1"/>
    <col min="3815" max="3815" width="6.5546875" style="6" customWidth="1"/>
    <col min="3816" max="3816" width="8" style="6" customWidth="1"/>
    <col min="3817" max="3817" width="7.77734375" style="6" customWidth="1"/>
    <col min="3818" max="3818" width="4.77734375" style="6" customWidth="1"/>
    <col min="3819" max="3819" width="7.21875" style="6" customWidth="1"/>
    <col min="3820" max="3820" width="8" style="6" customWidth="1"/>
    <col min="3821" max="3821" width="6.21875" style="6" customWidth="1"/>
    <col min="3822" max="3822" width="9" style="6" customWidth="1"/>
    <col min="3823" max="3823" width="11.21875" style="6" customWidth="1"/>
    <col min="3824" max="3824" width="10.21875" style="6" customWidth="1"/>
    <col min="3825" max="3825" width="11.5546875" style="6" customWidth="1"/>
    <col min="3826" max="3826" width="9.44140625" style="6" customWidth="1"/>
    <col min="3827" max="3827" width="11.44140625" style="6" customWidth="1"/>
    <col min="3828" max="4068" width="9.21875" style="6"/>
    <col min="4069" max="4069" width="5.44140625" style="6" customWidth="1"/>
    <col min="4070" max="4070" width="35.21875" style="6" customWidth="1"/>
    <col min="4071" max="4071" width="6.5546875" style="6" customWidth="1"/>
    <col min="4072" max="4072" width="8" style="6" customWidth="1"/>
    <col min="4073" max="4073" width="7.77734375" style="6" customWidth="1"/>
    <col min="4074" max="4074" width="4.77734375" style="6" customWidth="1"/>
    <col min="4075" max="4075" width="7.21875" style="6" customWidth="1"/>
    <col min="4076" max="4076" width="8" style="6" customWidth="1"/>
    <col min="4077" max="4077" width="6.21875" style="6" customWidth="1"/>
    <col min="4078" max="4078" width="9" style="6" customWidth="1"/>
    <col min="4079" max="4079" width="11.21875" style="6" customWidth="1"/>
    <col min="4080" max="4080" width="10.21875" style="6" customWidth="1"/>
    <col min="4081" max="4081" width="11.5546875" style="6" customWidth="1"/>
    <col min="4082" max="4082" width="9.44140625" style="6" customWidth="1"/>
    <col min="4083" max="4083" width="11.44140625" style="6" customWidth="1"/>
    <col min="4084" max="4324" width="9.21875" style="6"/>
    <col min="4325" max="4325" width="5.44140625" style="6" customWidth="1"/>
    <col min="4326" max="4326" width="35.21875" style="6" customWidth="1"/>
    <col min="4327" max="4327" width="6.5546875" style="6" customWidth="1"/>
    <col min="4328" max="4328" width="8" style="6" customWidth="1"/>
    <col min="4329" max="4329" width="7.77734375" style="6" customWidth="1"/>
    <col min="4330" max="4330" width="4.77734375" style="6" customWidth="1"/>
    <col min="4331" max="4331" width="7.21875" style="6" customWidth="1"/>
    <col min="4332" max="4332" width="8" style="6" customWidth="1"/>
    <col min="4333" max="4333" width="6.21875" style="6" customWidth="1"/>
    <col min="4334" max="4334" width="9" style="6" customWidth="1"/>
    <col min="4335" max="4335" width="11.21875" style="6" customWidth="1"/>
    <col min="4336" max="4336" width="10.21875" style="6" customWidth="1"/>
    <col min="4337" max="4337" width="11.5546875" style="6" customWidth="1"/>
    <col min="4338" max="4338" width="9.44140625" style="6" customWidth="1"/>
    <col min="4339" max="4339" width="11.44140625" style="6" customWidth="1"/>
    <col min="4340" max="4580" width="9.21875" style="6"/>
    <col min="4581" max="4581" width="5.44140625" style="6" customWidth="1"/>
    <col min="4582" max="4582" width="35.21875" style="6" customWidth="1"/>
    <col min="4583" max="4583" width="6.5546875" style="6" customWidth="1"/>
    <col min="4584" max="4584" width="8" style="6" customWidth="1"/>
    <col min="4585" max="4585" width="7.77734375" style="6" customWidth="1"/>
    <col min="4586" max="4586" width="4.77734375" style="6" customWidth="1"/>
    <col min="4587" max="4587" width="7.21875" style="6" customWidth="1"/>
    <col min="4588" max="4588" width="8" style="6" customWidth="1"/>
    <col min="4589" max="4589" width="6.21875" style="6" customWidth="1"/>
    <col min="4590" max="4590" width="9" style="6" customWidth="1"/>
    <col min="4591" max="4591" width="11.21875" style="6" customWidth="1"/>
    <col min="4592" max="4592" width="10.21875" style="6" customWidth="1"/>
    <col min="4593" max="4593" width="11.5546875" style="6" customWidth="1"/>
    <col min="4594" max="4594" width="9.44140625" style="6" customWidth="1"/>
    <col min="4595" max="4595" width="11.44140625" style="6" customWidth="1"/>
    <col min="4596" max="4836" width="9.21875" style="6"/>
    <col min="4837" max="4837" width="5.44140625" style="6" customWidth="1"/>
    <col min="4838" max="4838" width="35.21875" style="6" customWidth="1"/>
    <col min="4839" max="4839" width="6.5546875" style="6" customWidth="1"/>
    <col min="4840" max="4840" width="8" style="6" customWidth="1"/>
    <col min="4841" max="4841" width="7.77734375" style="6" customWidth="1"/>
    <col min="4842" max="4842" width="4.77734375" style="6" customWidth="1"/>
    <col min="4843" max="4843" width="7.21875" style="6" customWidth="1"/>
    <col min="4844" max="4844" width="8" style="6" customWidth="1"/>
    <col min="4845" max="4845" width="6.21875" style="6" customWidth="1"/>
    <col min="4846" max="4846" width="9" style="6" customWidth="1"/>
    <col min="4847" max="4847" width="11.21875" style="6" customWidth="1"/>
    <col min="4848" max="4848" width="10.21875" style="6" customWidth="1"/>
    <col min="4849" max="4849" width="11.5546875" style="6" customWidth="1"/>
    <col min="4850" max="4850" width="9.44140625" style="6" customWidth="1"/>
    <col min="4851" max="4851" width="11.44140625" style="6" customWidth="1"/>
    <col min="4852" max="5092" width="9.21875" style="6"/>
    <col min="5093" max="5093" width="5.44140625" style="6" customWidth="1"/>
    <col min="5094" max="5094" width="35.21875" style="6" customWidth="1"/>
    <col min="5095" max="5095" width="6.5546875" style="6" customWidth="1"/>
    <col min="5096" max="5096" width="8" style="6" customWidth="1"/>
    <col min="5097" max="5097" width="7.77734375" style="6" customWidth="1"/>
    <col min="5098" max="5098" width="4.77734375" style="6" customWidth="1"/>
    <col min="5099" max="5099" width="7.21875" style="6" customWidth="1"/>
    <col min="5100" max="5100" width="8" style="6" customWidth="1"/>
    <col min="5101" max="5101" width="6.21875" style="6" customWidth="1"/>
    <col min="5102" max="5102" width="9" style="6" customWidth="1"/>
    <col min="5103" max="5103" width="11.21875" style="6" customWidth="1"/>
    <col min="5104" max="5104" width="10.21875" style="6" customWidth="1"/>
    <col min="5105" max="5105" width="11.5546875" style="6" customWidth="1"/>
    <col min="5106" max="5106" width="9.44140625" style="6" customWidth="1"/>
    <col min="5107" max="5107" width="11.44140625" style="6" customWidth="1"/>
    <col min="5108" max="5348" width="9.21875" style="6"/>
    <col min="5349" max="5349" width="5.44140625" style="6" customWidth="1"/>
    <col min="5350" max="5350" width="35.21875" style="6" customWidth="1"/>
    <col min="5351" max="5351" width="6.5546875" style="6" customWidth="1"/>
    <col min="5352" max="5352" width="8" style="6" customWidth="1"/>
    <col min="5353" max="5353" width="7.77734375" style="6" customWidth="1"/>
    <col min="5354" max="5354" width="4.77734375" style="6" customWidth="1"/>
    <col min="5355" max="5355" width="7.21875" style="6" customWidth="1"/>
    <col min="5356" max="5356" width="8" style="6" customWidth="1"/>
    <col min="5357" max="5357" width="6.21875" style="6" customWidth="1"/>
    <col min="5358" max="5358" width="9" style="6" customWidth="1"/>
    <col min="5359" max="5359" width="11.21875" style="6" customWidth="1"/>
    <col min="5360" max="5360" width="10.21875" style="6" customWidth="1"/>
    <col min="5361" max="5361" width="11.5546875" style="6" customWidth="1"/>
    <col min="5362" max="5362" width="9.44140625" style="6" customWidth="1"/>
    <col min="5363" max="5363" width="11.44140625" style="6" customWidth="1"/>
    <col min="5364" max="5604" width="9.21875" style="6"/>
    <col min="5605" max="5605" width="5.44140625" style="6" customWidth="1"/>
    <col min="5606" max="5606" width="35.21875" style="6" customWidth="1"/>
    <col min="5607" max="5607" width="6.5546875" style="6" customWidth="1"/>
    <col min="5608" max="5608" width="8" style="6" customWidth="1"/>
    <col min="5609" max="5609" width="7.77734375" style="6" customWidth="1"/>
    <col min="5610" max="5610" width="4.77734375" style="6" customWidth="1"/>
    <col min="5611" max="5611" width="7.21875" style="6" customWidth="1"/>
    <col min="5612" max="5612" width="8" style="6" customWidth="1"/>
    <col min="5613" max="5613" width="6.21875" style="6" customWidth="1"/>
    <col min="5614" max="5614" width="9" style="6" customWidth="1"/>
    <col min="5615" max="5615" width="11.21875" style="6" customWidth="1"/>
    <col min="5616" max="5616" width="10.21875" style="6" customWidth="1"/>
    <col min="5617" max="5617" width="11.5546875" style="6" customWidth="1"/>
    <col min="5618" max="5618" width="9.44140625" style="6" customWidth="1"/>
    <col min="5619" max="5619" width="11.44140625" style="6" customWidth="1"/>
    <col min="5620" max="5860" width="9.21875" style="6"/>
    <col min="5861" max="5861" width="5.44140625" style="6" customWidth="1"/>
    <col min="5862" max="5862" width="35.21875" style="6" customWidth="1"/>
    <col min="5863" max="5863" width="6.5546875" style="6" customWidth="1"/>
    <col min="5864" max="5864" width="8" style="6" customWidth="1"/>
    <col min="5865" max="5865" width="7.77734375" style="6" customWidth="1"/>
    <col min="5866" max="5866" width="4.77734375" style="6" customWidth="1"/>
    <col min="5867" max="5867" width="7.21875" style="6" customWidth="1"/>
    <col min="5868" max="5868" width="8" style="6" customWidth="1"/>
    <col min="5869" max="5869" width="6.21875" style="6" customWidth="1"/>
    <col min="5870" max="5870" width="9" style="6" customWidth="1"/>
    <col min="5871" max="5871" width="11.21875" style="6" customWidth="1"/>
    <col min="5872" max="5872" width="10.21875" style="6" customWidth="1"/>
    <col min="5873" max="5873" width="11.5546875" style="6" customWidth="1"/>
    <col min="5874" max="5874" width="9.44140625" style="6" customWidth="1"/>
    <col min="5875" max="5875" width="11.44140625" style="6" customWidth="1"/>
    <col min="5876" max="6116" width="9.21875" style="6"/>
    <col min="6117" max="6117" width="5.44140625" style="6" customWidth="1"/>
    <col min="6118" max="6118" width="35.21875" style="6" customWidth="1"/>
    <col min="6119" max="6119" width="6.5546875" style="6" customWidth="1"/>
    <col min="6120" max="6120" width="8" style="6" customWidth="1"/>
    <col min="6121" max="6121" width="7.77734375" style="6" customWidth="1"/>
    <col min="6122" max="6122" width="4.77734375" style="6" customWidth="1"/>
    <col min="6123" max="6123" width="7.21875" style="6" customWidth="1"/>
    <col min="6124" max="6124" width="8" style="6" customWidth="1"/>
    <col min="6125" max="6125" width="6.21875" style="6" customWidth="1"/>
    <col min="6126" max="6126" width="9" style="6" customWidth="1"/>
    <col min="6127" max="6127" width="11.21875" style="6" customWidth="1"/>
    <col min="6128" max="6128" width="10.21875" style="6" customWidth="1"/>
    <col min="6129" max="6129" width="11.5546875" style="6" customWidth="1"/>
    <col min="6130" max="6130" width="9.44140625" style="6" customWidth="1"/>
    <col min="6131" max="6131" width="11.44140625" style="6" customWidth="1"/>
    <col min="6132" max="6372" width="9.21875" style="6"/>
    <col min="6373" max="6373" width="5.44140625" style="6" customWidth="1"/>
    <col min="6374" max="6374" width="35.21875" style="6" customWidth="1"/>
    <col min="6375" max="6375" width="6.5546875" style="6" customWidth="1"/>
    <col min="6376" max="6376" width="8" style="6" customWidth="1"/>
    <col min="6377" max="6377" width="7.77734375" style="6" customWidth="1"/>
    <col min="6378" max="6378" width="4.77734375" style="6" customWidth="1"/>
    <col min="6379" max="6379" width="7.21875" style="6" customWidth="1"/>
    <col min="6380" max="6380" width="8" style="6" customWidth="1"/>
    <col min="6381" max="6381" width="6.21875" style="6" customWidth="1"/>
    <col min="6382" max="6382" width="9" style="6" customWidth="1"/>
    <col min="6383" max="6383" width="11.21875" style="6" customWidth="1"/>
    <col min="6384" max="6384" width="10.21875" style="6" customWidth="1"/>
    <col min="6385" max="6385" width="11.5546875" style="6" customWidth="1"/>
    <col min="6386" max="6386" width="9.44140625" style="6" customWidth="1"/>
    <col min="6387" max="6387" width="11.44140625" style="6" customWidth="1"/>
    <col min="6388" max="6628" width="9.21875" style="6"/>
    <col min="6629" max="6629" width="5.44140625" style="6" customWidth="1"/>
    <col min="6630" max="6630" width="35.21875" style="6" customWidth="1"/>
    <col min="6631" max="6631" width="6.5546875" style="6" customWidth="1"/>
    <col min="6632" max="6632" width="8" style="6" customWidth="1"/>
    <col min="6633" max="6633" width="7.77734375" style="6" customWidth="1"/>
    <col min="6634" max="6634" width="4.77734375" style="6" customWidth="1"/>
    <col min="6635" max="6635" width="7.21875" style="6" customWidth="1"/>
    <col min="6636" max="6636" width="8" style="6" customWidth="1"/>
    <col min="6637" max="6637" width="6.21875" style="6" customWidth="1"/>
    <col min="6638" max="6638" width="9" style="6" customWidth="1"/>
    <col min="6639" max="6639" width="11.21875" style="6" customWidth="1"/>
    <col min="6640" max="6640" width="10.21875" style="6" customWidth="1"/>
    <col min="6641" max="6641" width="11.5546875" style="6" customWidth="1"/>
    <col min="6642" max="6642" width="9.44140625" style="6" customWidth="1"/>
    <col min="6643" max="6643" width="11.44140625" style="6" customWidth="1"/>
    <col min="6644" max="6884" width="9.21875" style="6"/>
    <col min="6885" max="6885" width="5.44140625" style="6" customWidth="1"/>
    <col min="6886" max="6886" width="35.21875" style="6" customWidth="1"/>
    <col min="6887" max="6887" width="6.5546875" style="6" customWidth="1"/>
    <col min="6888" max="6888" width="8" style="6" customWidth="1"/>
    <col min="6889" max="6889" width="7.77734375" style="6" customWidth="1"/>
    <col min="6890" max="6890" width="4.77734375" style="6" customWidth="1"/>
    <col min="6891" max="6891" width="7.21875" style="6" customWidth="1"/>
    <col min="6892" max="6892" width="8" style="6" customWidth="1"/>
    <col min="6893" max="6893" width="6.21875" style="6" customWidth="1"/>
    <col min="6894" max="6894" width="9" style="6" customWidth="1"/>
    <col min="6895" max="6895" width="11.21875" style="6" customWidth="1"/>
    <col min="6896" max="6896" width="10.21875" style="6" customWidth="1"/>
    <col min="6897" max="6897" width="11.5546875" style="6" customWidth="1"/>
    <col min="6898" max="6898" width="9.44140625" style="6" customWidth="1"/>
    <col min="6899" max="6899" width="11.44140625" style="6" customWidth="1"/>
    <col min="6900" max="7140" width="9.21875" style="6"/>
    <col min="7141" max="7141" width="5.44140625" style="6" customWidth="1"/>
    <col min="7142" max="7142" width="35.21875" style="6" customWidth="1"/>
    <col min="7143" max="7143" width="6.5546875" style="6" customWidth="1"/>
    <col min="7144" max="7144" width="8" style="6" customWidth="1"/>
    <col min="7145" max="7145" width="7.77734375" style="6" customWidth="1"/>
    <col min="7146" max="7146" width="4.77734375" style="6" customWidth="1"/>
    <col min="7147" max="7147" width="7.21875" style="6" customWidth="1"/>
    <col min="7148" max="7148" width="8" style="6" customWidth="1"/>
    <col min="7149" max="7149" width="6.21875" style="6" customWidth="1"/>
    <col min="7150" max="7150" width="9" style="6" customWidth="1"/>
    <col min="7151" max="7151" width="11.21875" style="6" customWidth="1"/>
    <col min="7152" max="7152" width="10.21875" style="6" customWidth="1"/>
    <col min="7153" max="7153" width="11.5546875" style="6" customWidth="1"/>
    <col min="7154" max="7154" width="9.44140625" style="6" customWidth="1"/>
    <col min="7155" max="7155" width="11.44140625" style="6" customWidth="1"/>
    <col min="7156" max="7396" width="9.21875" style="6"/>
    <col min="7397" max="7397" width="5.44140625" style="6" customWidth="1"/>
    <col min="7398" max="7398" width="35.21875" style="6" customWidth="1"/>
    <col min="7399" max="7399" width="6.5546875" style="6" customWidth="1"/>
    <col min="7400" max="7400" width="8" style="6" customWidth="1"/>
    <col min="7401" max="7401" width="7.77734375" style="6" customWidth="1"/>
    <col min="7402" max="7402" width="4.77734375" style="6" customWidth="1"/>
    <col min="7403" max="7403" width="7.21875" style="6" customWidth="1"/>
    <col min="7404" max="7404" width="8" style="6" customWidth="1"/>
    <col min="7405" max="7405" width="6.21875" style="6" customWidth="1"/>
    <col min="7406" max="7406" width="9" style="6" customWidth="1"/>
    <col min="7407" max="7407" width="11.21875" style="6" customWidth="1"/>
    <col min="7408" max="7408" width="10.21875" style="6" customWidth="1"/>
    <col min="7409" max="7409" width="11.5546875" style="6" customWidth="1"/>
    <col min="7410" max="7410" width="9.44140625" style="6" customWidth="1"/>
    <col min="7411" max="7411" width="11.44140625" style="6" customWidth="1"/>
    <col min="7412" max="7652" width="9.21875" style="6"/>
    <col min="7653" max="7653" width="5.44140625" style="6" customWidth="1"/>
    <col min="7654" max="7654" width="35.21875" style="6" customWidth="1"/>
    <col min="7655" max="7655" width="6.5546875" style="6" customWidth="1"/>
    <col min="7656" max="7656" width="8" style="6" customWidth="1"/>
    <col min="7657" max="7657" width="7.77734375" style="6" customWidth="1"/>
    <col min="7658" max="7658" width="4.77734375" style="6" customWidth="1"/>
    <col min="7659" max="7659" width="7.21875" style="6" customWidth="1"/>
    <col min="7660" max="7660" width="8" style="6" customWidth="1"/>
    <col min="7661" max="7661" width="6.21875" style="6" customWidth="1"/>
    <col min="7662" max="7662" width="9" style="6" customWidth="1"/>
    <col min="7663" max="7663" width="11.21875" style="6" customWidth="1"/>
    <col min="7664" max="7664" width="10.21875" style="6" customWidth="1"/>
    <col min="7665" max="7665" width="11.5546875" style="6" customWidth="1"/>
    <col min="7666" max="7666" width="9.44140625" style="6" customWidth="1"/>
    <col min="7667" max="7667" width="11.44140625" style="6" customWidth="1"/>
    <col min="7668" max="7908" width="9.21875" style="6"/>
    <col min="7909" max="7909" width="5.44140625" style="6" customWidth="1"/>
    <col min="7910" max="7910" width="35.21875" style="6" customWidth="1"/>
    <col min="7911" max="7911" width="6.5546875" style="6" customWidth="1"/>
    <col min="7912" max="7912" width="8" style="6" customWidth="1"/>
    <col min="7913" max="7913" width="7.77734375" style="6" customWidth="1"/>
    <col min="7914" max="7914" width="4.77734375" style="6" customWidth="1"/>
    <col min="7915" max="7915" width="7.21875" style="6" customWidth="1"/>
    <col min="7916" max="7916" width="8" style="6" customWidth="1"/>
    <col min="7917" max="7917" width="6.21875" style="6" customWidth="1"/>
    <col min="7918" max="7918" width="9" style="6" customWidth="1"/>
    <col min="7919" max="7919" width="11.21875" style="6" customWidth="1"/>
    <col min="7920" max="7920" width="10.21875" style="6" customWidth="1"/>
    <col min="7921" max="7921" width="11.5546875" style="6" customWidth="1"/>
    <col min="7922" max="7922" width="9.44140625" style="6" customWidth="1"/>
    <col min="7923" max="7923" width="11.44140625" style="6" customWidth="1"/>
    <col min="7924" max="8164" width="9.21875" style="6"/>
    <col min="8165" max="8165" width="5.44140625" style="6" customWidth="1"/>
    <col min="8166" max="8166" width="35.21875" style="6" customWidth="1"/>
    <col min="8167" max="8167" width="6.5546875" style="6" customWidth="1"/>
    <col min="8168" max="8168" width="8" style="6" customWidth="1"/>
    <col min="8169" max="8169" width="7.77734375" style="6" customWidth="1"/>
    <col min="8170" max="8170" width="4.77734375" style="6" customWidth="1"/>
    <col min="8171" max="8171" width="7.21875" style="6" customWidth="1"/>
    <col min="8172" max="8172" width="8" style="6" customWidth="1"/>
    <col min="8173" max="8173" width="6.21875" style="6" customWidth="1"/>
    <col min="8174" max="8174" width="9" style="6" customWidth="1"/>
    <col min="8175" max="8175" width="11.21875" style="6" customWidth="1"/>
    <col min="8176" max="8176" width="10.21875" style="6" customWidth="1"/>
    <col min="8177" max="8177" width="11.5546875" style="6" customWidth="1"/>
    <col min="8178" max="8178" width="9.44140625" style="6" customWidth="1"/>
    <col min="8179" max="8179" width="11.44140625" style="6" customWidth="1"/>
    <col min="8180" max="8420" width="9.21875" style="6"/>
    <col min="8421" max="8421" width="5.44140625" style="6" customWidth="1"/>
    <col min="8422" max="8422" width="35.21875" style="6" customWidth="1"/>
    <col min="8423" max="8423" width="6.5546875" style="6" customWidth="1"/>
    <col min="8424" max="8424" width="8" style="6" customWidth="1"/>
    <col min="8425" max="8425" width="7.77734375" style="6" customWidth="1"/>
    <col min="8426" max="8426" width="4.77734375" style="6" customWidth="1"/>
    <col min="8427" max="8427" width="7.21875" style="6" customWidth="1"/>
    <col min="8428" max="8428" width="8" style="6" customWidth="1"/>
    <col min="8429" max="8429" width="6.21875" style="6" customWidth="1"/>
    <col min="8430" max="8430" width="9" style="6" customWidth="1"/>
    <col min="8431" max="8431" width="11.21875" style="6" customWidth="1"/>
    <col min="8432" max="8432" width="10.21875" style="6" customWidth="1"/>
    <col min="8433" max="8433" width="11.5546875" style="6" customWidth="1"/>
    <col min="8434" max="8434" width="9.44140625" style="6" customWidth="1"/>
    <col min="8435" max="8435" width="11.44140625" style="6" customWidth="1"/>
    <col min="8436" max="8676" width="9.21875" style="6"/>
    <col min="8677" max="8677" width="5.44140625" style="6" customWidth="1"/>
    <col min="8678" max="8678" width="35.21875" style="6" customWidth="1"/>
    <col min="8679" max="8679" width="6.5546875" style="6" customWidth="1"/>
    <col min="8680" max="8680" width="8" style="6" customWidth="1"/>
    <col min="8681" max="8681" width="7.77734375" style="6" customWidth="1"/>
    <col min="8682" max="8682" width="4.77734375" style="6" customWidth="1"/>
    <col min="8683" max="8683" width="7.21875" style="6" customWidth="1"/>
    <col min="8684" max="8684" width="8" style="6" customWidth="1"/>
    <col min="8685" max="8685" width="6.21875" style="6" customWidth="1"/>
    <col min="8686" max="8686" width="9" style="6" customWidth="1"/>
    <col min="8687" max="8687" width="11.21875" style="6" customWidth="1"/>
    <col min="8688" max="8688" width="10.21875" style="6" customWidth="1"/>
    <col min="8689" max="8689" width="11.5546875" style="6" customWidth="1"/>
    <col min="8690" max="8690" width="9.44140625" style="6" customWidth="1"/>
    <col min="8691" max="8691" width="11.44140625" style="6" customWidth="1"/>
    <col min="8692" max="8932" width="9.21875" style="6"/>
    <col min="8933" max="8933" width="5.44140625" style="6" customWidth="1"/>
    <col min="8934" max="8934" width="35.21875" style="6" customWidth="1"/>
    <col min="8935" max="8935" width="6.5546875" style="6" customWidth="1"/>
    <col min="8936" max="8936" width="8" style="6" customWidth="1"/>
    <col min="8937" max="8937" width="7.77734375" style="6" customWidth="1"/>
    <col min="8938" max="8938" width="4.77734375" style="6" customWidth="1"/>
    <col min="8939" max="8939" width="7.21875" style="6" customWidth="1"/>
    <col min="8940" max="8940" width="8" style="6" customWidth="1"/>
    <col min="8941" max="8941" width="6.21875" style="6" customWidth="1"/>
    <col min="8942" max="8942" width="9" style="6" customWidth="1"/>
    <col min="8943" max="8943" width="11.21875" style="6" customWidth="1"/>
    <col min="8944" max="8944" width="10.21875" style="6" customWidth="1"/>
    <col min="8945" max="8945" width="11.5546875" style="6" customWidth="1"/>
    <col min="8946" max="8946" width="9.44140625" style="6" customWidth="1"/>
    <col min="8947" max="8947" width="11.44140625" style="6" customWidth="1"/>
    <col min="8948" max="9188" width="9.21875" style="6"/>
    <col min="9189" max="9189" width="5.44140625" style="6" customWidth="1"/>
    <col min="9190" max="9190" width="35.21875" style="6" customWidth="1"/>
    <col min="9191" max="9191" width="6.5546875" style="6" customWidth="1"/>
    <col min="9192" max="9192" width="8" style="6" customWidth="1"/>
    <col min="9193" max="9193" width="7.77734375" style="6" customWidth="1"/>
    <col min="9194" max="9194" width="4.77734375" style="6" customWidth="1"/>
    <col min="9195" max="9195" width="7.21875" style="6" customWidth="1"/>
    <col min="9196" max="9196" width="8" style="6" customWidth="1"/>
    <col min="9197" max="9197" width="6.21875" style="6" customWidth="1"/>
    <col min="9198" max="9198" width="9" style="6" customWidth="1"/>
    <col min="9199" max="9199" width="11.21875" style="6" customWidth="1"/>
    <col min="9200" max="9200" width="10.21875" style="6" customWidth="1"/>
    <col min="9201" max="9201" width="11.5546875" style="6" customWidth="1"/>
    <col min="9202" max="9202" width="9.44140625" style="6" customWidth="1"/>
    <col min="9203" max="9203" width="11.44140625" style="6" customWidth="1"/>
    <col min="9204" max="9444" width="9.21875" style="6"/>
    <col min="9445" max="9445" width="5.44140625" style="6" customWidth="1"/>
    <col min="9446" max="9446" width="35.21875" style="6" customWidth="1"/>
    <col min="9447" max="9447" width="6.5546875" style="6" customWidth="1"/>
    <col min="9448" max="9448" width="8" style="6" customWidth="1"/>
    <col min="9449" max="9449" width="7.77734375" style="6" customWidth="1"/>
    <col min="9450" max="9450" width="4.77734375" style="6" customWidth="1"/>
    <col min="9451" max="9451" width="7.21875" style="6" customWidth="1"/>
    <col min="9452" max="9452" width="8" style="6" customWidth="1"/>
    <col min="9453" max="9453" width="6.21875" style="6" customWidth="1"/>
    <col min="9454" max="9454" width="9" style="6" customWidth="1"/>
    <col min="9455" max="9455" width="11.21875" style="6" customWidth="1"/>
    <col min="9456" max="9456" width="10.21875" style="6" customWidth="1"/>
    <col min="9457" max="9457" width="11.5546875" style="6" customWidth="1"/>
    <col min="9458" max="9458" width="9.44140625" style="6" customWidth="1"/>
    <col min="9459" max="9459" width="11.44140625" style="6" customWidth="1"/>
    <col min="9460" max="9700" width="9.21875" style="6"/>
    <col min="9701" max="9701" width="5.44140625" style="6" customWidth="1"/>
    <col min="9702" max="9702" width="35.21875" style="6" customWidth="1"/>
    <col min="9703" max="9703" width="6.5546875" style="6" customWidth="1"/>
    <col min="9704" max="9704" width="8" style="6" customWidth="1"/>
    <col min="9705" max="9705" width="7.77734375" style="6" customWidth="1"/>
    <col min="9706" max="9706" width="4.77734375" style="6" customWidth="1"/>
    <col min="9707" max="9707" width="7.21875" style="6" customWidth="1"/>
    <col min="9708" max="9708" width="8" style="6" customWidth="1"/>
    <col min="9709" max="9709" width="6.21875" style="6" customWidth="1"/>
    <col min="9710" max="9710" width="9" style="6" customWidth="1"/>
    <col min="9711" max="9711" width="11.21875" style="6" customWidth="1"/>
    <col min="9712" max="9712" width="10.21875" style="6" customWidth="1"/>
    <col min="9713" max="9713" width="11.5546875" style="6" customWidth="1"/>
    <col min="9714" max="9714" width="9.44140625" style="6" customWidth="1"/>
    <col min="9715" max="9715" width="11.44140625" style="6" customWidth="1"/>
    <col min="9716" max="9956" width="9.21875" style="6"/>
    <col min="9957" max="9957" width="5.44140625" style="6" customWidth="1"/>
    <col min="9958" max="9958" width="35.21875" style="6" customWidth="1"/>
    <col min="9959" max="9959" width="6.5546875" style="6" customWidth="1"/>
    <col min="9960" max="9960" width="8" style="6" customWidth="1"/>
    <col min="9961" max="9961" width="7.77734375" style="6" customWidth="1"/>
    <col min="9962" max="9962" width="4.77734375" style="6" customWidth="1"/>
    <col min="9963" max="9963" width="7.21875" style="6" customWidth="1"/>
    <col min="9964" max="9964" width="8" style="6" customWidth="1"/>
    <col min="9965" max="9965" width="6.21875" style="6" customWidth="1"/>
    <col min="9966" max="9966" width="9" style="6" customWidth="1"/>
    <col min="9967" max="9967" width="11.21875" style="6" customWidth="1"/>
    <col min="9968" max="9968" width="10.21875" style="6" customWidth="1"/>
    <col min="9969" max="9969" width="11.5546875" style="6" customWidth="1"/>
    <col min="9970" max="9970" width="9.44140625" style="6" customWidth="1"/>
    <col min="9971" max="9971" width="11.44140625" style="6" customWidth="1"/>
    <col min="9972" max="10212" width="9.21875" style="6"/>
    <col min="10213" max="10213" width="5.44140625" style="6" customWidth="1"/>
    <col min="10214" max="10214" width="35.21875" style="6" customWidth="1"/>
    <col min="10215" max="10215" width="6.5546875" style="6" customWidth="1"/>
    <col min="10216" max="10216" width="8" style="6" customWidth="1"/>
    <col min="10217" max="10217" width="7.77734375" style="6" customWidth="1"/>
    <col min="10218" max="10218" width="4.77734375" style="6" customWidth="1"/>
    <col min="10219" max="10219" width="7.21875" style="6" customWidth="1"/>
    <col min="10220" max="10220" width="8" style="6" customWidth="1"/>
    <col min="10221" max="10221" width="6.21875" style="6" customWidth="1"/>
    <col min="10222" max="10222" width="9" style="6" customWidth="1"/>
    <col min="10223" max="10223" width="11.21875" style="6" customWidth="1"/>
    <col min="10224" max="10224" width="10.21875" style="6" customWidth="1"/>
    <col min="10225" max="10225" width="11.5546875" style="6" customWidth="1"/>
    <col min="10226" max="10226" width="9.44140625" style="6" customWidth="1"/>
    <col min="10227" max="10227" width="11.44140625" style="6" customWidth="1"/>
    <col min="10228" max="10468" width="9.21875" style="6"/>
    <col min="10469" max="10469" width="5.44140625" style="6" customWidth="1"/>
    <col min="10470" max="10470" width="35.21875" style="6" customWidth="1"/>
    <col min="10471" max="10471" width="6.5546875" style="6" customWidth="1"/>
    <col min="10472" max="10472" width="8" style="6" customWidth="1"/>
    <col min="10473" max="10473" width="7.77734375" style="6" customWidth="1"/>
    <col min="10474" max="10474" width="4.77734375" style="6" customWidth="1"/>
    <col min="10475" max="10475" width="7.21875" style="6" customWidth="1"/>
    <col min="10476" max="10476" width="8" style="6" customWidth="1"/>
    <col min="10477" max="10477" width="6.21875" style="6" customWidth="1"/>
    <col min="10478" max="10478" width="9" style="6" customWidth="1"/>
    <col min="10479" max="10479" width="11.21875" style="6" customWidth="1"/>
    <col min="10480" max="10480" width="10.21875" style="6" customWidth="1"/>
    <col min="10481" max="10481" width="11.5546875" style="6" customWidth="1"/>
    <col min="10482" max="10482" width="9.44140625" style="6" customWidth="1"/>
    <col min="10483" max="10483" width="11.44140625" style="6" customWidth="1"/>
    <col min="10484" max="10724" width="9.21875" style="6"/>
    <col min="10725" max="10725" width="5.44140625" style="6" customWidth="1"/>
    <col min="10726" max="10726" width="35.21875" style="6" customWidth="1"/>
    <col min="10727" max="10727" width="6.5546875" style="6" customWidth="1"/>
    <col min="10728" max="10728" width="8" style="6" customWidth="1"/>
    <col min="10729" max="10729" width="7.77734375" style="6" customWidth="1"/>
    <col min="10730" max="10730" width="4.77734375" style="6" customWidth="1"/>
    <col min="10731" max="10731" width="7.21875" style="6" customWidth="1"/>
    <col min="10732" max="10732" width="8" style="6" customWidth="1"/>
    <col min="10733" max="10733" width="6.21875" style="6" customWidth="1"/>
    <col min="10734" max="10734" width="9" style="6" customWidth="1"/>
    <col min="10735" max="10735" width="11.21875" style="6" customWidth="1"/>
    <col min="10736" max="10736" width="10.21875" style="6" customWidth="1"/>
    <col min="10737" max="10737" width="11.5546875" style="6" customWidth="1"/>
    <col min="10738" max="10738" width="9.44140625" style="6" customWidth="1"/>
    <col min="10739" max="10739" width="11.44140625" style="6" customWidth="1"/>
    <col min="10740" max="10980" width="9.21875" style="6"/>
    <col min="10981" max="10981" width="5.44140625" style="6" customWidth="1"/>
    <col min="10982" max="10982" width="35.21875" style="6" customWidth="1"/>
    <col min="10983" max="10983" width="6.5546875" style="6" customWidth="1"/>
    <col min="10984" max="10984" width="8" style="6" customWidth="1"/>
    <col min="10985" max="10985" width="7.77734375" style="6" customWidth="1"/>
    <col min="10986" max="10986" width="4.77734375" style="6" customWidth="1"/>
    <col min="10987" max="10987" width="7.21875" style="6" customWidth="1"/>
    <col min="10988" max="10988" width="8" style="6" customWidth="1"/>
    <col min="10989" max="10989" width="6.21875" style="6" customWidth="1"/>
    <col min="10990" max="10990" width="9" style="6" customWidth="1"/>
    <col min="10991" max="10991" width="11.21875" style="6" customWidth="1"/>
    <col min="10992" max="10992" width="10.21875" style="6" customWidth="1"/>
    <col min="10993" max="10993" width="11.5546875" style="6" customWidth="1"/>
    <col min="10994" max="10994" width="9.44140625" style="6" customWidth="1"/>
    <col min="10995" max="10995" width="11.44140625" style="6" customWidth="1"/>
    <col min="10996" max="11236" width="9.21875" style="6"/>
    <col min="11237" max="11237" width="5.44140625" style="6" customWidth="1"/>
    <col min="11238" max="11238" width="35.21875" style="6" customWidth="1"/>
    <col min="11239" max="11239" width="6.5546875" style="6" customWidth="1"/>
    <col min="11240" max="11240" width="8" style="6" customWidth="1"/>
    <col min="11241" max="11241" width="7.77734375" style="6" customWidth="1"/>
    <col min="11242" max="11242" width="4.77734375" style="6" customWidth="1"/>
    <col min="11243" max="11243" width="7.21875" style="6" customWidth="1"/>
    <col min="11244" max="11244" width="8" style="6" customWidth="1"/>
    <col min="11245" max="11245" width="6.21875" style="6" customWidth="1"/>
    <col min="11246" max="11246" width="9" style="6" customWidth="1"/>
    <col min="11247" max="11247" width="11.21875" style="6" customWidth="1"/>
    <col min="11248" max="11248" width="10.21875" style="6" customWidth="1"/>
    <col min="11249" max="11249" width="11.5546875" style="6" customWidth="1"/>
    <col min="11250" max="11250" width="9.44140625" style="6" customWidth="1"/>
    <col min="11251" max="11251" width="11.44140625" style="6" customWidth="1"/>
    <col min="11252" max="11492" width="9.21875" style="6"/>
    <col min="11493" max="11493" width="5.44140625" style="6" customWidth="1"/>
    <col min="11494" max="11494" width="35.21875" style="6" customWidth="1"/>
    <col min="11495" max="11495" width="6.5546875" style="6" customWidth="1"/>
    <col min="11496" max="11496" width="8" style="6" customWidth="1"/>
    <col min="11497" max="11497" width="7.77734375" style="6" customWidth="1"/>
    <col min="11498" max="11498" width="4.77734375" style="6" customWidth="1"/>
    <col min="11499" max="11499" width="7.21875" style="6" customWidth="1"/>
    <col min="11500" max="11500" width="8" style="6" customWidth="1"/>
    <col min="11501" max="11501" width="6.21875" style="6" customWidth="1"/>
    <col min="11502" max="11502" width="9" style="6" customWidth="1"/>
    <col min="11503" max="11503" width="11.21875" style="6" customWidth="1"/>
    <col min="11504" max="11504" width="10.21875" style="6" customWidth="1"/>
    <col min="11505" max="11505" width="11.5546875" style="6" customWidth="1"/>
    <col min="11506" max="11506" width="9.44140625" style="6" customWidth="1"/>
    <col min="11507" max="11507" width="11.44140625" style="6" customWidth="1"/>
    <col min="11508" max="11748" width="9.21875" style="6"/>
    <col min="11749" max="11749" width="5.44140625" style="6" customWidth="1"/>
    <col min="11750" max="11750" width="35.21875" style="6" customWidth="1"/>
    <col min="11751" max="11751" width="6.5546875" style="6" customWidth="1"/>
    <col min="11752" max="11752" width="8" style="6" customWidth="1"/>
    <col min="11753" max="11753" width="7.77734375" style="6" customWidth="1"/>
    <col min="11754" max="11754" width="4.77734375" style="6" customWidth="1"/>
    <col min="11755" max="11755" width="7.21875" style="6" customWidth="1"/>
    <col min="11756" max="11756" width="8" style="6" customWidth="1"/>
    <col min="11757" max="11757" width="6.21875" style="6" customWidth="1"/>
    <col min="11758" max="11758" width="9" style="6" customWidth="1"/>
    <col min="11759" max="11759" width="11.21875" style="6" customWidth="1"/>
    <col min="11760" max="11760" width="10.21875" style="6" customWidth="1"/>
    <col min="11761" max="11761" width="11.5546875" style="6" customWidth="1"/>
    <col min="11762" max="11762" width="9.44140625" style="6" customWidth="1"/>
    <col min="11763" max="11763" width="11.44140625" style="6" customWidth="1"/>
    <col min="11764" max="12004" width="9.21875" style="6"/>
    <col min="12005" max="12005" width="5.44140625" style="6" customWidth="1"/>
    <col min="12006" max="12006" width="35.21875" style="6" customWidth="1"/>
    <col min="12007" max="12007" width="6.5546875" style="6" customWidth="1"/>
    <col min="12008" max="12008" width="8" style="6" customWidth="1"/>
    <col min="12009" max="12009" width="7.77734375" style="6" customWidth="1"/>
    <col min="12010" max="12010" width="4.77734375" style="6" customWidth="1"/>
    <col min="12011" max="12011" width="7.21875" style="6" customWidth="1"/>
    <col min="12012" max="12012" width="8" style="6" customWidth="1"/>
    <col min="12013" max="12013" width="6.21875" style="6" customWidth="1"/>
    <col min="12014" max="12014" width="9" style="6" customWidth="1"/>
    <col min="12015" max="12015" width="11.21875" style="6" customWidth="1"/>
    <col min="12016" max="12016" width="10.21875" style="6" customWidth="1"/>
    <col min="12017" max="12017" width="11.5546875" style="6" customWidth="1"/>
    <col min="12018" max="12018" width="9.44140625" style="6" customWidth="1"/>
    <col min="12019" max="12019" width="11.44140625" style="6" customWidth="1"/>
    <col min="12020" max="12260" width="9.21875" style="6"/>
    <col min="12261" max="12261" width="5.44140625" style="6" customWidth="1"/>
    <col min="12262" max="12262" width="35.21875" style="6" customWidth="1"/>
    <col min="12263" max="12263" width="6.5546875" style="6" customWidth="1"/>
    <col min="12264" max="12264" width="8" style="6" customWidth="1"/>
    <col min="12265" max="12265" width="7.77734375" style="6" customWidth="1"/>
    <col min="12266" max="12266" width="4.77734375" style="6" customWidth="1"/>
    <col min="12267" max="12267" width="7.21875" style="6" customWidth="1"/>
    <col min="12268" max="12268" width="8" style="6" customWidth="1"/>
    <col min="12269" max="12269" width="6.21875" style="6" customWidth="1"/>
    <col min="12270" max="12270" width="9" style="6" customWidth="1"/>
    <col min="12271" max="12271" width="11.21875" style="6" customWidth="1"/>
    <col min="12272" max="12272" width="10.21875" style="6" customWidth="1"/>
    <col min="12273" max="12273" width="11.5546875" style="6" customWidth="1"/>
    <col min="12274" max="12274" width="9.44140625" style="6" customWidth="1"/>
    <col min="12275" max="12275" width="11.44140625" style="6" customWidth="1"/>
    <col min="12276" max="12516" width="9.21875" style="6"/>
    <col min="12517" max="12517" width="5.44140625" style="6" customWidth="1"/>
    <col min="12518" max="12518" width="35.21875" style="6" customWidth="1"/>
    <col min="12519" max="12519" width="6.5546875" style="6" customWidth="1"/>
    <col min="12520" max="12520" width="8" style="6" customWidth="1"/>
    <col min="12521" max="12521" width="7.77734375" style="6" customWidth="1"/>
    <col min="12522" max="12522" width="4.77734375" style="6" customWidth="1"/>
    <col min="12523" max="12523" width="7.21875" style="6" customWidth="1"/>
    <col min="12524" max="12524" width="8" style="6" customWidth="1"/>
    <col min="12525" max="12525" width="6.21875" style="6" customWidth="1"/>
    <col min="12526" max="12526" width="9" style="6" customWidth="1"/>
    <col min="12527" max="12527" width="11.21875" style="6" customWidth="1"/>
    <col min="12528" max="12528" width="10.21875" style="6" customWidth="1"/>
    <col min="12529" max="12529" width="11.5546875" style="6" customWidth="1"/>
    <col min="12530" max="12530" width="9.44140625" style="6" customWidth="1"/>
    <col min="12531" max="12531" width="11.44140625" style="6" customWidth="1"/>
    <col min="12532" max="12772" width="9.21875" style="6"/>
    <col min="12773" max="12773" width="5.44140625" style="6" customWidth="1"/>
    <col min="12774" max="12774" width="35.21875" style="6" customWidth="1"/>
    <col min="12775" max="12775" width="6.5546875" style="6" customWidth="1"/>
    <col min="12776" max="12776" width="8" style="6" customWidth="1"/>
    <col min="12777" max="12777" width="7.77734375" style="6" customWidth="1"/>
    <col min="12778" max="12778" width="4.77734375" style="6" customWidth="1"/>
    <col min="12779" max="12779" width="7.21875" style="6" customWidth="1"/>
    <col min="12780" max="12780" width="8" style="6" customWidth="1"/>
    <col min="12781" max="12781" width="6.21875" style="6" customWidth="1"/>
    <col min="12782" max="12782" width="9" style="6" customWidth="1"/>
    <col min="12783" max="12783" width="11.21875" style="6" customWidth="1"/>
    <col min="12784" max="12784" width="10.21875" style="6" customWidth="1"/>
    <col min="12785" max="12785" width="11.5546875" style="6" customWidth="1"/>
    <col min="12786" max="12786" width="9.44140625" style="6" customWidth="1"/>
    <col min="12787" max="12787" width="11.44140625" style="6" customWidth="1"/>
    <col min="12788" max="13028" width="9.21875" style="6"/>
    <col min="13029" max="13029" width="5.44140625" style="6" customWidth="1"/>
    <col min="13030" max="13030" width="35.21875" style="6" customWidth="1"/>
    <col min="13031" max="13031" width="6.5546875" style="6" customWidth="1"/>
    <col min="13032" max="13032" width="8" style="6" customWidth="1"/>
    <col min="13033" max="13033" width="7.77734375" style="6" customWidth="1"/>
    <col min="13034" max="13034" width="4.77734375" style="6" customWidth="1"/>
    <col min="13035" max="13035" width="7.21875" style="6" customWidth="1"/>
    <col min="13036" max="13036" width="8" style="6" customWidth="1"/>
    <col min="13037" max="13037" width="6.21875" style="6" customWidth="1"/>
    <col min="13038" max="13038" width="9" style="6" customWidth="1"/>
    <col min="13039" max="13039" width="11.21875" style="6" customWidth="1"/>
    <col min="13040" max="13040" width="10.21875" style="6" customWidth="1"/>
    <col min="13041" max="13041" width="11.5546875" style="6" customWidth="1"/>
    <col min="13042" max="13042" width="9.44140625" style="6" customWidth="1"/>
    <col min="13043" max="13043" width="11.44140625" style="6" customWidth="1"/>
    <col min="13044" max="13284" width="9.21875" style="6"/>
    <col min="13285" max="13285" width="5.44140625" style="6" customWidth="1"/>
    <col min="13286" max="13286" width="35.21875" style="6" customWidth="1"/>
    <col min="13287" max="13287" width="6.5546875" style="6" customWidth="1"/>
    <col min="13288" max="13288" width="8" style="6" customWidth="1"/>
    <col min="13289" max="13289" width="7.77734375" style="6" customWidth="1"/>
    <col min="13290" max="13290" width="4.77734375" style="6" customWidth="1"/>
    <col min="13291" max="13291" width="7.21875" style="6" customWidth="1"/>
    <col min="13292" max="13292" width="8" style="6" customWidth="1"/>
    <col min="13293" max="13293" width="6.21875" style="6" customWidth="1"/>
    <col min="13294" max="13294" width="9" style="6" customWidth="1"/>
    <col min="13295" max="13295" width="11.21875" style="6" customWidth="1"/>
    <col min="13296" max="13296" width="10.21875" style="6" customWidth="1"/>
    <col min="13297" max="13297" width="11.5546875" style="6" customWidth="1"/>
    <col min="13298" max="13298" width="9.44140625" style="6" customWidth="1"/>
    <col min="13299" max="13299" width="11.44140625" style="6" customWidth="1"/>
    <col min="13300" max="13540" width="9.21875" style="6"/>
    <col min="13541" max="13541" width="5.44140625" style="6" customWidth="1"/>
    <col min="13542" max="13542" width="35.21875" style="6" customWidth="1"/>
    <col min="13543" max="13543" width="6.5546875" style="6" customWidth="1"/>
    <col min="13544" max="13544" width="8" style="6" customWidth="1"/>
    <col min="13545" max="13545" width="7.77734375" style="6" customWidth="1"/>
    <col min="13546" max="13546" width="4.77734375" style="6" customWidth="1"/>
    <col min="13547" max="13547" width="7.21875" style="6" customWidth="1"/>
    <col min="13548" max="13548" width="8" style="6" customWidth="1"/>
    <col min="13549" max="13549" width="6.21875" style="6" customWidth="1"/>
    <col min="13550" max="13550" width="9" style="6" customWidth="1"/>
    <col min="13551" max="13551" width="11.21875" style="6" customWidth="1"/>
    <col min="13552" max="13552" width="10.21875" style="6" customWidth="1"/>
    <col min="13553" max="13553" width="11.5546875" style="6" customWidth="1"/>
    <col min="13554" max="13554" width="9.44140625" style="6" customWidth="1"/>
    <col min="13555" max="13555" width="11.44140625" style="6" customWidth="1"/>
    <col min="13556" max="13796" width="9.21875" style="6"/>
    <col min="13797" max="13797" width="5.44140625" style="6" customWidth="1"/>
    <col min="13798" max="13798" width="35.21875" style="6" customWidth="1"/>
    <col min="13799" max="13799" width="6.5546875" style="6" customWidth="1"/>
    <col min="13800" max="13800" width="8" style="6" customWidth="1"/>
    <col min="13801" max="13801" width="7.77734375" style="6" customWidth="1"/>
    <col min="13802" max="13802" width="4.77734375" style="6" customWidth="1"/>
    <col min="13803" max="13803" width="7.21875" style="6" customWidth="1"/>
    <col min="13804" max="13804" width="8" style="6" customWidth="1"/>
    <col min="13805" max="13805" width="6.21875" style="6" customWidth="1"/>
    <col min="13806" max="13806" width="9" style="6" customWidth="1"/>
    <col min="13807" max="13807" width="11.21875" style="6" customWidth="1"/>
    <col min="13808" max="13808" width="10.21875" style="6" customWidth="1"/>
    <col min="13809" max="13809" width="11.5546875" style="6" customWidth="1"/>
    <col min="13810" max="13810" width="9.44140625" style="6" customWidth="1"/>
    <col min="13811" max="13811" width="11.44140625" style="6" customWidth="1"/>
    <col min="13812" max="14052" width="9.21875" style="6"/>
    <col min="14053" max="14053" width="5.44140625" style="6" customWidth="1"/>
    <col min="14054" max="14054" width="35.21875" style="6" customWidth="1"/>
    <col min="14055" max="14055" width="6.5546875" style="6" customWidth="1"/>
    <col min="14056" max="14056" width="8" style="6" customWidth="1"/>
    <col min="14057" max="14057" width="7.77734375" style="6" customWidth="1"/>
    <col min="14058" max="14058" width="4.77734375" style="6" customWidth="1"/>
    <col min="14059" max="14059" width="7.21875" style="6" customWidth="1"/>
    <col min="14060" max="14060" width="8" style="6" customWidth="1"/>
    <col min="14061" max="14061" width="6.21875" style="6" customWidth="1"/>
    <col min="14062" max="14062" width="9" style="6" customWidth="1"/>
    <col min="14063" max="14063" width="11.21875" style="6" customWidth="1"/>
    <col min="14064" max="14064" width="10.21875" style="6" customWidth="1"/>
    <col min="14065" max="14065" width="11.5546875" style="6" customWidth="1"/>
    <col min="14066" max="14066" width="9.44140625" style="6" customWidth="1"/>
    <col min="14067" max="14067" width="11.44140625" style="6" customWidth="1"/>
    <col min="14068" max="14308" width="9.21875" style="6"/>
    <col min="14309" max="14309" width="5.44140625" style="6" customWidth="1"/>
    <col min="14310" max="14310" width="35.21875" style="6" customWidth="1"/>
    <col min="14311" max="14311" width="6.5546875" style="6" customWidth="1"/>
    <col min="14312" max="14312" width="8" style="6" customWidth="1"/>
    <col min="14313" max="14313" width="7.77734375" style="6" customWidth="1"/>
    <col min="14314" max="14314" width="4.77734375" style="6" customWidth="1"/>
    <col min="14315" max="14315" width="7.21875" style="6" customWidth="1"/>
    <col min="14316" max="14316" width="8" style="6" customWidth="1"/>
    <col min="14317" max="14317" width="6.21875" style="6" customWidth="1"/>
    <col min="14318" max="14318" width="9" style="6" customWidth="1"/>
    <col min="14319" max="14319" width="11.21875" style="6" customWidth="1"/>
    <col min="14320" max="14320" width="10.21875" style="6" customWidth="1"/>
    <col min="14321" max="14321" width="11.5546875" style="6" customWidth="1"/>
    <col min="14322" max="14322" width="9.44140625" style="6" customWidth="1"/>
    <col min="14323" max="14323" width="11.44140625" style="6" customWidth="1"/>
    <col min="14324" max="14564" width="9.21875" style="6"/>
    <col min="14565" max="14565" width="5.44140625" style="6" customWidth="1"/>
    <col min="14566" max="14566" width="35.21875" style="6" customWidth="1"/>
    <col min="14567" max="14567" width="6.5546875" style="6" customWidth="1"/>
    <col min="14568" max="14568" width="8" style="6" customWidth="1"/>
    <col min="14569" max="14569" width="7.77734375" style="6" customWidth="1"/>
    <col min="14570" max="14570" width="4.77734375" style="6" customWidth="1"/>
    <col min="14571" max="14571" width="7.21875" style="6" customWidth="1"/>
    <col min="14572" max="14572" width="8" style="6" customWidth="1"/>
    <col min="14573" max="14573" width="6.21875" style="6" customWidth="1"/>
    <col min="14574" max="14574" width="9" style="6" customWidth="1"/>
    <col min="14575" max="14575" width="11.21875" style="6" customWidth="1"/>
    <col min="14576" max="14576" width="10.21875" style="6" customWidth="1"/>
    <col min="14577" max="14577" width="11.5546875" style="6" customWidth="1"/>
    <col min="14578" max="14578" width="9.44140625" style="6" customWidth="1"/>
    <col min="14579" max="14579" width="11.44140625" style="6" customWidth="1"/>
    <col min="14580" max="14820" width="9.21875" style="6"/>
    <col min="14821" max="14821" width="5.44140625" style="6" customWidth="1"/>
    <col min="14822" max="14822" width="35.21875" style="6" customWidth="1"/>
    <col min="14823" max="14823" width="6.5546875" style="6" customWidth="1"/>
    <col min="14824" max="14824" width="8" style="6" customWidth="1"/>
    <col min="14825" max="14825" width="7.77734375" style="6" customWidth="1"/>
    <col min="14826" max="14826" width="4.77734375" style="6" customWidth="1"/>
    <col min="14827" max="14827" width="7.21875" style="6" customWidth="1"/>
    <col min="14828" max="14828" width="8" style="6" customWidth="1"/>
    <col min="14829" max="14829" width="6.21875" style="6" customWidth="1"/>
    <col min="14830" max="14830" width="9" style="6" customWidth="1"/>
    <col min="14831" max="14831" width="11.21875" style="6" customWidth="1"/>
    <col min="14832" max="14832" width="10.21875" style="6" customWidth="1"/>
    <col min="14833" max="14833" width="11.5546875" style="6" customWidth="1"/>
    <col min="14834" max="14834" width="9.44140625" style="6" customWidth="1"/>
    <col min="14835" max="14835" width="11.44140625" style="6" customWidth="1"/>
    <col min="14836" max="15076" width="9.21875" style="6"/>
    <col min="15077" max="15077" width="5.44140625" style="6" customWidth="1"/>
    <col min="15078" max="15078" width="35.21875" style="6" customWidth="1"/>
    <col min="15079" max="15079" width="6.5546875" style="6" customWidth="1"/>
    <col min="15080" max="15080" width="8" style="6" customWidth="1"/>
    <col min="15081" max="15081" width="7.77734375" style="6" customWidth="1"/>
    <col min="15082" max="15082" width="4.77734375" style="6" customWidth="1"/>
    <col min="15083" max="15083" width="7.21875" style="6" customWidth="1"/>
    <col min="15084" max="15084" width="8" style="6" customWidth="1"/>
    <col min="15085" max="15085" width="6.21875" style="6" customWidth="1"/>
    <col min="15086" max="15086" width="9" style="6" customWidth="1"/>
    <col min="15087" max="15087" width="11.21875" style="6" customWidth="1"/>
    <col min="15088" max="15088" width="10.21875" style="6" customWidth="1"/>
    <col min="15089" max="15089" width="11.5546875" style="6" customWidth="1"/>
    <col min="15090" max="15090" width="9.44140625" style="6" customWidth="1"/>
    <col min="15091" max="15091" width="11.44140625" style="6" customWidth="1"/>
    <col min="15092" max="15332" width="9.21875" style="6"/>
    <col min="15333" max="15333" width="5.44140625" style="6" customWidth="1"/>
    <col min="15334" max="15334" width="35.21875" style="6" customWidth="1"/>
    <col min="15335" max="15335" width="6.5546875" style="6" customWidth="1"/>
    <col min="15336" max="15336" width="8" style="6" customWidth="1"/>
    <col min="15337" max="15337" width="7.77734375" style="6" customWidth="1"/>
    <col min="15338" max="15338" width="4.77734375" style="6" customWidth="1"/>
    <col min="15339" max="15339" width="7.21875" style="6" customWidth="1"/>
    <col min="15340" max="15340" width="8" style="6" customWidth="1"/>
    <col min="15341" max="15341" width="6.21875" style="6" customWidth="1"/>
    <col min="15342" max="15342" width="9" style="6" customWidth="1"/>
    <col min="15343" max="15343" width="11.21875" style="6" customWidth="1"/>
    <col min="15344" max="15344" width="10.21875" style="6" customWidth="1"/>
    <col min="15345" max="15345" width="11.5546875" style="6" customWidth="1"/>
    <col min="15346" max="15346" width="9.44140625" style="6" customWidth="1"/>
    <col min="15347" max="15347" width="11.44140625" style="6" customWidth="1"/>
    <col min="15348" max="15588" width="9.21875" style="6"/>
    <col min="15589" max="15589" width="5.44140625" style="6" customWidth="1"/>
    <col min="15590" max="15590" width="35.21875" style="6" customWidth="1"/>
    <col min="15591" max="15591" width="6.5546875" style="6" customWidth="1"/>
    <col min="15592" max="15592" width="8" style="6" customWidth="1"/>
    <col min="15593" max="15593" width="7.77734375" style="6" customWidth="1"/>
    <col min="15594" max="15594" width="4.77734375" style="6" customWidth="1"/>
    <col min="15595" max="15595" width="7.21875" style="6" customWidth="1"/>
    <col min="15596" max="15596" width="8" style="6" customWidth="1"/>
    <col min="15597" max="15597" width="6.21875" style="6" customWidth="1"/>
    <col min="15598" max="15598" width="9" style="6" customWidth="1"/>
    <col min="15599" max="15599" width="11.21875" style="6" customWidth="1"/>
    <col min="15600" max="15600" width="10.21875" style="6" customWidth="1"/>
    <col min="15601" max="15601" width="11.5546875" style="6" customWidth="1"/>
    <col min="15602" max="15602" width="9.44140625" style="6" customWidth="1"/>
    <col min="15603" max="15603" width="11.44140625" style="6" customWidth="1"/>
    <col min="15604" max="15844" width="9.21875" style="6"/>
    <col min="15845" max="15845" width="5.44140625" style="6" customWidth="1"/>
    <col min="15846" max="15846" width="35.21875" style="6" customWidth="1"/>
    <col min="15847" max="15847" width="6.5546875" style="6" customWidth="1"/>
    <col min="15848" max="15848" width="8" style="6" customWidth="1"/>
    <col min="15849" max="15849" width="7.77734375" style="6" customWidth="1"/>
    <col min="15850" max="15850" width="4.77734375" style="6" customWidth="1"/>
    <col min="15851" max="15851" width="7.21875" style="6" customWidth="1"/>
    <col min="15852" max="15852" width="8" style="6" customWidth="1"/>
    <col min="15853" max="15853" width="6.21875" style="6" customWidth="1"/>
    <col min="15854" max="15854" width="9" style="6" customWidth="1"/>
    <col min="15855" max="15855" width="11.21875" style="6" customWidth="1"/>
    <col min="15856" max="15856" width="10.21875" style="6" customWidth="1"/>
    <col min="15857" max="15857" width="11.5546875" style="6" customWidth="1"/>
    <col min="15858" max="15858" width="9.44140625" style="6" customWidth="1"/>
    <col min="15859" max="15859" width="11.44140625" style="6" customWidth="1"/>
    <col min="15860" max="16100" width="9.21875" style="6"/>
    <col min="16101" max="16101" width="5.44140625" style="6" customWidth="1"/>
    <col min="16102" max="16102" width="35.21875" style="6" customWidth="1"/>
    <col min="16103" max="16103" width="6.5546875" style="6" customWidth="1"/>
    <col min="16104" max="16104" width="8" style="6" customWidth="1"/>
    <col min="16105" max="16105" width="7.77734375" style="6" customWidth="1"/>
    <col min="16106" max="16106" width="4.77734375" style="6" customWidth="1"/>
    <col min="16107" max="16107" width="7.21875" style="6" customWidth="1"/>
    <col min="16108" max="16108" width="8" style="6" customWidth="1"/>
    <col min="16109" max="16109" width="6.21875" style="6" customWidth="1"/>
    <col min="16110" max="16110" width="9" style="6" customWidth="1"/>
    <col min="16111" max="16111" width="11.21875" style="6" customWidth="1"/>
    <col min="16112" max="16112" width="10.21875" style="6" customWidth="1"/>
    <col min="16113" max="16113" width="11.5546875" style="6" customWidth="1"/>
    <col min="16114" max="16114" width="9.44140625" style="6" customWidth="1"/>
    <col min="16115" max="16115" width="11.44140625" style="6" customWidth="1"/>
    <col min="16116" max="16384" width="9.21875" style="6"/>
  </cols>
  <sheetData>
    <row r="1" spans="1:15" s="4" customFormat="1">
      <c r="B1" s="16"/>
      <c r="C1" s="16"/>
      <c r="D1" s="16"/>
      <c r="E1" s="16"/>
      <c r="F1" s="16"/>
      <c r="G1" s="16"/>
      <c r="H1" s="17" t="s">
        <v>118</v>
      </c>
      <c r="I1" s="16"/>
      <c r="J1" s="16"/>
      <c r="K1" s="16"/>
      <c r="L1" s="16"/>
      <c r="M1" s="16"/>
      <c r="N1" s="16"/>
      <c r="O1" s="16"/>
    </row>
    <row r="2" spans="1:15" s="4" customFormat="1">
      <c r="B2" s="19"/>
      <c r="C2" s="19"/>
      <c r="D2" s="19"/>
      <c r="E2" s="19"/>
      <c r="F2" s="19"/>
      <c r="G2" s="19"/>
      <c r="H2" s="18" t="s">
        <v>29</v>
      </c>
      <c r="I2" s="19"/>
      <c r="J2" s="19"/>
      <c r="K2" s="19"/>
      <c r="L2" s="19"/>
      <c r="M2" s="19"/>
      <c r="N2" s="19"/>
      <c r="O2" s="19"/>
    </row>
    <row r="3" spans="1:15">
      <c r="A3" s="165" t="s">
        <v>18</v>
      </c>
      <c r="B3" s="161" t="s">
        <v>19</v>
      </c>
      <c r="C3" s="167" t="s">
        <v>13</v>
      </c>
      <c r="D3" s="167" t="s">
        <v>14</v>
      </c>
      <c r="E3" s="168" t="s">
        <v>15</v>
      </c>
      <c r="F3" s="168"/>
      <c r="G3" s="168"/>
      <c r="H3" s="168"/>
      <c r="I3" s="168"/>
      <c r="J3" s="168"/>
      <c r="K3" s="161" t="s">
        <v>16</v>
      </c>
      <c r="L3" s="161"/>
      <c r="M3" s="161"/>
      <c r="N3" s="161"/>
      <c r="O3" s="161"/>
    </row>
    <row r="4" spans="1:15" ht="76.8">
      <c r="A4" s="165"/>
      <c r="B4" s="161"/>
      <c r="C4" s="167"/>
      <c r="D4" s="167"/>
      <c r="E4" s="5" t="s">
        <v>20</v>
      </c>
      <c r="F4" s="5" t="s">
        <v>23</v>
      </c>
      <c r="G4" s="5" t="s">
        <v>6</v>
      </c>
      <c r="H4" s="5" t="s">
        <v>7</v>
      </c>
      <c r="I4" s="5" t="s">
        <v>8</v>
      </c>
      <c r="J4" s="5" t="s">
        <v>25</v>
      </c>
      <c r="K4" s="5" t="s">
        <v>21</v>
      </c>
      <c r="L4" s="5" t="s">
        <v>6</v>
      </c>
      <c r="M4" s="5" t="s">
        <v>7</v>
      </c>
      <c r="N4" s="5" t="s">
        <v>8</v>
      </c>
      <c r="O4" s="5" t="s">
        <v>24</v>
      </c>
    </row>
    <row r="5" spans="1:15" s="7" customFormat="1">
      <c r="A5" s="92">
        <v>1</v>
      </c>
      <c r="B5" s="93" t="s">
        <v>40</v>
      </c>
      <c r="C5" s="94"/>
      <c r="D5" s="95"/>
      <c r="E5" s="96"/>
      <c r="F5" s="97"/>
      <c r="G5" s="96">
        <f>ROUND(E5*F5,2)</f>
        <v>0</v>
      </c>
      <c r="H5" s="96"/>
      <c r="I5" s="96"/>
      <c r="J5" s="96">
        <f>SUM(G5:I5)</f>
        <v>0</v>
      </c>
      <c r="K5" s="96">
        <f>ROUND(D5*E5,2)</f>
        <v>0</v>
      </c>
      <c r="L5" s="96">
        <f t="shared" ref="L5:N7" si="0">ROUND($D5*G5,2)</f>
        <v>0</v>
      </c>
      <c r="M5" s="96">
        <f t="shared" si="0"/>
        <v>0</v>
      </c>
      <c r="N5" s="96">
        <f t="shared" si="0"/>
        <v>0</v>
      </c>
      <c r="O5" s="96">
        <f t="shared" ref="O5:O7" si="1">SUM(L5:N5)</f>
        <v>0</v>
      </c>
    </row>
    <row r="6" spans="1:15" s="7" customFormat="1" ht="27.6">
      <c r="A6" s="34">
        <f>A5+1</f>
        <v>2</v>
      </c>
      <c r="B6" s="43" t="s">
        <v>130</v>
      </c>
      <c r="C6" s="130" t="s">
        <v>17</v>
      </c>
      <c r="D6" s="130">
        <v>45</v>
      </c>
      <c r="E6" s="126"/>
      <c r="F6" s="127">
        <f>'AVK-V 1'!F6</f>
        <v>0</v>
      </c>
      <c r="G6" s="125">
        <f t="shared" ref="G6:G7" si="2">ROUND(E6*F6,2)</f>
        <v>0</v>
      </c>
      <c r="H6" s="124"/>
      <c r="I6" s="124"/>
      <c r="J6" s="125">
        <f t="shared" ref="J6:J7" si="3">SUM(G6:I6)</f>
        <v>0</v>
      </c>
      <c r="K6" s="125">
        <f t="shared" ref="K6:K7" si="4">ROUND(D6*E6,2)</f>
        <v>0</v>
      </c>
      <c r="L6" s="125">
        <f t="shared" si="0"/>
        <v>0</v>
      </c>
      <c r="M6" s="125">
        <f t="shared" si="0"/>
        <v>0</v>
      </c>
      <c r="N6" s="125">
        <f t="shared" si="0"/>
        <v>0</v>
      </c>
      <c r="O6" s="125">
        <f t="shared" si="1"/>
        <v>0</v>
      </c>
    </row>
    <row r="7" spans="1:15" s="7" customFormat="1" ht="41.4">
      <c r="A7" s="34">
        <f t="shared" ref="A7:A10" si="5">A6+1</f>
        <v>3</v>
      </c>
      <c r="B7" s="43" t="s">
        <v>119</v>
      </c>
      <c r="C7" s="130" t="s">
        <v>30</v>
      </c>
      <c r="D7" s="130">
        <v>1</v>
      </c>
      <c r="E7" s="126"/>
      <c r="F7" s="127">
        <f>F6</f>
        <v>0</v>
      </c>
      <c r="G7" s="125">
        <f t="shared" si="2"/>
        <v>0</v>
      </c>
      <c r="H7" s="126"/>
      <c r="I7" s="124"/>
      <c r="J7" s="125">
        <f t="shared" si="3"/>
        <v>0</v>
      </c>
      <c r="K7" s="125">
        <f t="shared" si="4"/>
        <v>0</v>
      </c>
      <c r="L7" s="125">
        <f t="shared" si="0"/>
        <v>0</v>
      </c>
      <c r="M7" s="125">
        <f t="shared" si="0"/>
        <v>0</v>
      </c>
      <c r="N7" s="125">
        <f t="shared" si="0"/>
        <v>0</v>
      </c>
      <c r="O7" s="125">
        <f t="shared" si="1"/>
        <v>0</v>
      </c>
    </row>
    <row r="8" spans="1:15" s="7" customFormat="1">
      <c r="A8" s="94">
        <f t="shared" si="5"/>
        <v>4</v>
      </c>
      <c r="B8" s="93" t="s">
        <v>103</v>
      </c>
      <c r="C8" s="131"/>
      <c r="D8" s="132"/>
      <c r="E8" s="129"/>
      <c r="F8" s="129"/>
      <c r="G8" s="129"/>
      <c r="H8" s="129"/>
      <c r="I8" s="129"/>
      <c r="J8" s="129"/>
      <c r="K8" s="129"/>
      <c r="L8" s="129"/>
      <c r="M8" s="129"/>
      <c r="N8" s="129"/>
      <c r="O8" s="129"/>
    </row>
    <row r="9" spans="1:15" s="7" customFormat="1" ht="41.4">
      <c r="A9" s="34">
        <f t="shared" si="5"/>
        <v>5</v>
      </c>
      <c r="B9" s="87" t="s">
        <v>104</v>
      </c>
      <c r="C9" s="130" t="s">
        <v>33</v>
      </c>
      <c r="D9" s="130">
        <v>1</v>
      </c>
      <c r="E9" s="125"/>
      <c r="F9" s="127">
        <f>F7</f>
        <v>0</v>
      </c>
      <c r="G9" s="125">
        <f t="shared" ref="G9:G10" si="6">ROUND(E9*F9,2)</f>
        <v>0</v>
      </c>
      <c r="H9" s="126"/>
      <c r="I9" s="124"/>
      <c r="J9" s="125">
        <f t="shared" ref="J9:J10" si="7">SUM(G9:I9)</f>
        <v>0</v>
      </c>
      <c r="K9" s="125">
        <f t="shared" ref="K9:K10" si="8">ROUND(D9*E9,2)</f>
        <v>0</v>
      </c>
      <c r="L9" s="125">
        <f t="shared" ref="L9:L10" si="9">ROUND($D9*G9,2)</f>
        <v>0</v>
      </c>
      <c r="M9" s="125">
        <f t="shared" ref="M9:M10" si="10">ROUND($D9*H9,2)</f>
        <v>0</v>
      </c>
      <c r="N9" s="125">
        <f t="shared" ref="N9:N10" si="11">ROUND($D9*I9,2)</f>
        <v>0</v>
      </c>
      <c r="O9" s="125">
        <f t="shared" ref="O9:O10" si="12">SUM(L9:N9)</f>
        <v>0</v>
      </c>
    </row>
    <row r="10" spans="1:15" s="7" customFormat="1" ht="55.2">
      <c r="A10" s="34">
        <f t="shared" si="5"/>
        <v>6</v>
      </c>
      <c r="B10" s="43" t="s">
        <v>131</v>
      </c>
      <c r="C10" s="130" t="s">
        <v>17</v>
      </c>
      <c r="D10" s="130">
        <v>45</v>
      </c>
      <c r="E10" s="125"/>
      <c r="F10" s="127">
        <f>F7</f>
        <v>0</v>
      </c>
      <c r="G10" s="125">
        <f t="shared" si="6"/>
        <v>0</v>
      </c>
      <c r="H10" s="126"/>
      <c r="I10" s="124"/>
      <c r="J10" s="125">
        <f t="shared" si="7"/>
        <v>0</v>
      </c>
      <c r="K10" s="125">
        <f t="shared" si="8"/>
        <v>0</v>
      </c>
      <c r="L10" s="125">
        <f t="shared" si="9"/>
        <v>0</v>
      </c>
      <c r="M10" s="125">
        <f t="shared" si="10"/>
        <v>0</v>
      </c>
      <c r="N10" s="125">
        <f t="shared" si="11"/>
        <v>0</v>
      </c>
      <c r="O10" s="125">
        <f t="shared" si="12"/>
        <v>0</v>
      </c>
    </row>
    <row r="11" spans="1:15">
      <c r="A11" s="156" t="s">
        <v>22</v>
      </c>
      <c r="B11" s="156"/>
      <c r="C11" s="156"/>
      <c r="D11" s="156"/>
      <c r="E11" s="156"/>
      <c r="F11" s="156"/>
      <c r="G11" s="156"/>
      <c r="H11" s="156"/>
      <c r="I11" s="156"/>
      <c r="J11" s="156"/>
      <c r="K11" s="50">
        <f>SUM(K$5:K10)</f>
        <v>0</v>
      </c>
      <c r="L11" s="50">
        <f>SUM(L$6:L10)</f>
        <v>0</v>
      </c>
      <c r="M11" s="50">
        <f>SUM(M$6:M10)</f>
        <v>0</v>
      </c>
      <c r="N11" s="50">
        <f>SUM(N$6:N10)</f>
        <v>0</v>
      </c>
      <c r="O11" s="50">
        <f>SUM(O$6:O10)</f>
        <v>0</v>
      </c>
    </row>
    <row r="13" spans="1:15" s="7" customFormat="1">
      <c r="A13" s="11" t="s">
        <v>44</v>
      </c>
      <c r="B13" s="11"/>
      <c r="C13" s="11"/>
      <c r="D13" s="11"/>
      <c r="E13" s="11"/>
      <c r="F13" s="11"/>
      <c r="G13" s="11"/>
      <c r="H13" s="11"/>
      <c r="I13" s="11"/>
    </row>
    <row r="15" spans="1:15">
      <c r="D15" s="64" t="s">
        <v>65</v>
      </c>
      <c r="E15" s="65" t="s">
        <v>67</v>
      </c>
      <c r="F15" s="7"/>
    </row>
    <row r="16" spans="1:15">
      <c r="D16" s="65"/>
      <c r="E16" s="65" t="s">
        <v>66</v>
      </c>
      <c r="F16" s="7"/>
    </row>
    <row r="17" spans="1:15">
      <c r="D17" s="65"/>
      <c r="E17" s="65" t="s">
        <v>68</v>
      </c>
      <c r="F17" s="7"/>
    </row>
    <row r="18" spans="1:15">
      <c r="D18" s="66"/>
      <c r="E18" s="67" t="s">
        <v>69</v>
      </c>
      <c r="F18" s="7"/>
    </row>
    <row r="19" spans="1:15">
      <c r="A19" s="78"/>
      <c r="G19" s="68"/>
      <c r="H19" s="68"/>
      <c r="I19" s="7"/>
    </row>
    <row r="20" spans="1:15">
      <c r="A20" s="106"/>
    </row>
    <row r="21" spans="1:15" s="81" customFormat="1">
      <c r="A21" s="98"/>
      <c r="B21" s="78"/>
      <c r="C21" s="80"/>
      <c r="D21" s="80"/>
      <c r="E21" s="80"/>
      <c r="F21" s="80"/>
      <c r="G21" s="80"/>
      <c r="H21" s="80"/>
      <c r="I21" s="80"/>
      <c r="J21" s="80"/>
      <c r="K21" s="80"/>
      <c r="L21" s="80"/>
      <c r="M21" s="80"/>
      <c r="N21" s="80"/>
      <c r="O21" s="80"/>
    </row>
    <row r="22" spans="1:15" s="1" customFormat="1" ht="13.2">
      <c r="A22" s="107"/>
      <c r="B22" s="28"/>
      <c r="C22" s="3"/>
      <c r="D22" s="3"/>
      <c r="E22" s="3"/>
      <c r="F22" s="3"/>
      <c r="G22" s="3"/>
      <c r="H22" s="3"/>
      <c r="I22" s="3"/>
      <c r="J22" s="3"/>
      <c r="K22" s="3"/>
      <c r="L22" s="3"/>
      <c r="M22" s="3"/>
      <c r="N22" s="3"/>
      <c r="O22" s="3"/>
    </row>
    <row r="23" spans="1:15" s="1" customFormat="1">
      <c r="A23" s="103"/>
      <c r="B23" s="28"/>
      <c r="C23" s="3"/>
      <c r="D23" s="3"/>
      <c r="E23" s="3"/>
      <c r="F23" s="3"/>
      <c r="G23" s="3"/>
      <c r="H23" s="3"/>
      <c r="I23" s="3"/>
      <c r="J23" s="3"/>
      <c r="K23" s="3"/>
      <c r="L23" s="3"/>
      <c r="M23" s="3"/>
      <c r="N23" s="3"/>
      <c r="O23" s="3"/>
    </row>
    <row r="24" spans="1:15">
      <c r="A24" s="103"/>
    </row>
  </sheetData>
  <autoFilter ref="A4:WUU4" xr:uid="{00000000-0001-0000-0D00-000000000000}"/>
  <mergeCells count="7">
    <mergeCell ref="A11:J11"/>
    <mergeCell ref="K3:O3"/>
    <mergeCell ref="A3:A4"/>
    <mergeCell ref="B3:B4"/>
    <mergeCell ref="C3:C4"/>
    <mergeCell ref="D3:D4"/>
    <mergeCell ref="E3:J3"/>
  </mergeCells>
  <pageMargins left="0.11811023622047245" right="0.11811023622047245" top="0.74803149606299213" bottom="0.74803149606299213" header="0.31496062992125984" footer="0.31496062992125984"/>
  <pageSetup paperSize="9" scale="80" orientation="landscape"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24"/>
  <sheetViews>
    <sheetView zoomScaleNormal="100" workbookViewId="0">
      <selection activeCell="L28" sqref="L28"/>
    </sheetView>
  </sheetViews>
  <sheetFormatPr defaultColWidth="9.21875" defaultRowHeight="13.8"/>
  <cols>
    <col min="1" max="1" width="5.44140625" style="8" customWidth="1"/>
    <col min="2" max="2" width="36.21875" style="9" customWidth="1"/>
    <col min="3" max="3" width="7.44140625" style="10" customWidth="1"/>
    <col min="4" max="4" width="10.77734375" style="10" customWidth="1"/>
    <col min="5" max="5" width="10.21875" style="10" customWidth="1"/>
    <col min="6" max="6" width="7.5546875" style="10" customWidth="1"/>
    <col min="7" max="7" width="9.77734375" style="10" customWidth="1"/>
    <col min="8" max="9" width="9.21875" style="10" customWidth="1"/>
    <col min="10" max="10" width="9.5546875" style="10" bestFit="1" customWidth="1"/>
    <col min="11" max="11" width="10.44140625" style="10" bestFit="1" customWidth="1"/>
    <col min="12" max="12" width="11.5546875" style="10" bestFit="1" customWidth="1"/>
    <col min="13" max="13" width="12.77734375" style="10" bestFit="1" customWidth="1"/>
    <col min="14" max="14" width="10.44140625" style="10" bestFit="1" customWidth="1"/>
    <col min="15" max="15" width="12.77734375" style="10" bestFit="1" customWidth="1"/>
    <col min="16" max="230" width="9.21875" style="6"/>
    <col min="231" max="231" width="5.44140625" style="6" customWidth="1"/>
    <col min="232" max="232" width="35.21875" style="6" customWidth="1"/>
    <col min="233" max="233" width="6.5546875" style="6" customWidth="1"/>
    <col min="234" max="234" width="8" style="6" customWidth="1"/>
    <col min="235" max="235" width="7.77734375" style="6" customWidth="1"/>
    <col min="236" max="236" width="4.77734375" style="6" customWidth="1"/>
    <col min="237" max="237" width="7.21875" style="6" customWidth="1"/>
    <col min="238" max="238" width="8" style="6" customWidth="1"/>
    <col min="239" max="239" width="6.21875" style="6" customWidth="1"/>
    <col min="240" max="240" width="9" style="6" customWidth="1"/>
    <col min="241" max="241" width="11.21875" style="6" customWidth="1"/>
    <col min="242" max="242" width="10.21875" style="6" customWidth="1"/>
    <col min="243" max="243" width="11.5546875" style="6" customWidth="1"/>
    <col min="244" max="244" width="9.44140625" style="6" customWidth="1"/>
    <col min="245" max="245" width="11.44140625" style="6" customWidth="1"/>
    <col min="246" max="486" width="9.21875" style="6"/>
    <col min="487" max="487" width="5.44140625" style="6" customWidth="1"/>
    <col min="488" max="488" width="35.21875" style="6" customWidth="1"/>
    <col min="489" max="489" width="6.5546875" style="6" customWidth="1"/>
    <col min="490" max="490" width="8" style="6" customWidth="1"/>
    <col min="491" max="491" width="7.77734375" style="6" customWidth="1"/>
    <col min="492" max="492" width="4.77734375" style="6" customWidth="1"/>
    <col min="493" max="493" width="7.21875" style="6" customWidth="1"/>
    <col min="494" max="494" width="8" style="6" customWidth="1"/>
    <col min="495" max="495" width="6.21875" style="6" customWidth="1"/>
    <col min="496" max="496" width="9" style="6" customWidth="1"/>
    <col min="497" max="497" width="11.21875" style="6" customWidth="1"/>
    <col min="498" max="498" width="10.21875" style="6" customWidth="1"/>
    <col min="499" max="499" width="11.5546875" style="6" customWidth="1"/>
    <col min="500" max="500" width="9.44140625" style="6" customWidth="1"/>
    <col min="501" max="501" width="11.44140625" style="6" customWidth="1"/>
    <col min="502" max="742" width="9.21875" style="6"/>
    <col min="743" max="743" width="5.44140625" style="6" customWidth="1"/>
    <col min="744" max="744" width="35.21875" style="6" customWidth="1"/>
    <col min="745" max="745" width="6.5546875" style="6" customWidth="1"/>
    <col min="746" max="746" width="8" style="6" customWidth="1"/>
    <col min="747" max="747" width="7.77734375" style="6" customWidth="1"/>
    <col min="748" max="748" width="4.77734375" style="6" customWidth="1"/>
    <col min="749" max="749" width="7.21875" style="6" customWidth="1"/>
    <col min="750" max="750" width="8" style="6" customWidth="1"/>
    <col min="751" max="751" width="6.21875" style="6" customWidth="1"/>
    <col min="752" max="752" width="9" style="6" customWidth="1"/>
    <col min="753" max="753" width="11.21875" style="6" customWidth="1"/>
    <col min="754" max="754" width="10.21875" style="6" customWidth="1"/>
    <col min="755" max="755" width="11.5546875" style="6" customWidth="1"/>
    <col min="756" max="756" width="9.44140625" style="6" customWidth="1"/>
    <col min="757" max="757" width="11.44140625" style="6" customWidth="1"/>
    <col min="758" max="998" width="9.21875" style="6"/>
    <col min="999" max="999" width="5.44140625" style="6" customWidth="1"/>
    <col min="1000" max="1000" width="35.21875" style="6" customWidth="1"/>
    <col min="1001" max="1001" width="6.5546875" style="6" customWidth="1"/>
    <col min="1002" max="1002" width="8" style="6" customWidth="1"/>
    <col min="1003" max="1003" width="7.77734375" style="6" customWidth="1"/>
    <col min="1004" max="1004" width="4.77734375" style="6" customWidth="1"/>
    <col min="1005" max="1005" width="7.21875" style="6" customWidth="1"/>
    <col min="1006" max="1006" width="8" style="6" customWidth="1"/>
    <col min="1007" max="1007" width="6.21875" style="6" customWidth="1"/>
    <col min="1008" max="1008" width="9" style="6" customWidth="1"/>
    <col min="1009" max="1009" width="11.21875" style="6" customWidth="1"/>
    <col min="1010" max="1010" width="10.21875" style="6" customWidth="1"/>
    <col min="1011" max="1011" width="11.5546875" style="6" customWidth="1"/>
    <col min="1012" max="1012" width="9.44140625" style="6" customWidth="1"/>
    <col min="1013" max="1013" width="11.44140625" style="6" customWidth="1"/>
    <col min="1014" max="1254" width="9.21875" style="6"/>
    <col min="1255" max="1255" width="5.44140625" style="6" customWidth="1"/>
    <col min="1256" max="1256" width="35.21875" style="6" customWidth="1"/>
    <col min="1257" max="1257" width="6.5546875" style="6" customWidth="1"/>
    <col min="1258" max="1258" width="8" style="6" customWidth="1"/>
    <col min="1259" max="1259" width="7.77734375" style="6" customWidth="1"/>
    <col min="1260" max="1260" width="4.77734375" style="6" customWidth="1"/>
    <col min="1261" max="1261" width="7.21875" style="6" customWidth="1"/>
    <col min="1262" max="1262" width="8" style="6" customWidth="1"/>
    <col min="1263" max="1263" width="6.21875" style="6" customWidth="1"/>
    <col min="1264" max="1264" width="9" style="6" customWidth="1"/>
    <col min="1265" max="1265" width="11.21875" style="6" customWidth="1"/>
    <col min="1266" max="1266" width="10.21875" style="6" customWidth="1"/>
    <col min="1267" max="1267" width="11.5546875" style="6" customWidth="1"/>
    <col min="1268" max="1268" width="9.44140625" style="6" customWidth="1"/>
    <col min="1269" max="1269" width="11.44140625" style="6" customWidth="1"/>
    <col min="1270" max="1510" width="9.21875" style="6"/>
    <col min="1511" max="1511" width="5.44140625" style="6" customWidth="1"/>
    <col min="1512" max="1512" width="35.21875" style="6" customWidth="1"/>
    <col min="1513" max="1513" width="6.5546875" style="6" customWidth="1"/>
    <col min="1514" max="1514" width="8" style="6" customWidth="1"/>
    <col min="1515" max="1515" width="7.77734375" style="6" customWidth="1"/>
    <col min="1516" max="1516" width="4.77734375" style="6" customWidth="1"/>
    <col min="1517" max="1517" width="7.21875" style="6" customWidth="1"/>
    <col min="1518" max="1518" width="8" style="6" customWidth="1"/>
    <col min="1519" max="1519" width="6.21875" style="6" customWidth="1"/>
    <col min="1520" max="1520" width="9" style="6" customWidth="1"/>
    <col min="1521" max="1521" width="11.21875" style="6" customWidth="1"/>
    <col min="1522" max="1522" width="10.21875" style="6" customWidth="1"/>
    <col min="1523" max="1523" width="11.5546875" style="6" customWidth="1"/>
    <col min="1524" max="1524" width="9.44140625" style="6" customWidth="1"/>
    <col min="1525" max="1525" width="11.44140625" style="6" customWidth="1"/>
    <col min="1526" max="1766" width="9.21875" style="6"/>
    <col min="1767" max="1767" width="5.44140625" style="6" customWidth="1"/>
    <col min="1768" max="1768" width="35.21875" style="6" customWidth="1"/>
    <col min="1769" max="1769" width="6.5546875" style="6" customWidth="1"/>
    <col min="1770" max="1770" width="8" style="6" customWidth="1"/>
    <col min="1771" max="1771" width="7.77734375" style="6" customWidth="1"/>
    <col min="1772" max="1772" width="4.77734375" style="6" customWidth="1"/>
    <col min="1773" max="1773" width="7.21875" style="6" customWidth="1"/>
    <col min="1774" max="1774" width="8" style="6" customWidth="1"/>
    <col min="1775" max="1775" width="6.21875" style="6" customWidth="1"/>
    <col min="1776" max="1776" width="9" style="6" customWidth="1"/>
    <col min="1777" max="1777" width="11.21875" style="6" customWidth="1"/>
    <col min="1778" max="1778" width="10.21875" style="6" customWidth="1"/>
    <col min="1779" max="1779" width="11.5546875" style="6" customWidth="1"/>
    <col min="1780" max="1780" width="9.44140625" style="6" customWidth="1"/>
    <col min="1781" max="1781" width="11.44140625" style="6" customWidth="1"/>
    <col min="1782" max="2022" width="9.21875" style="6"/>
    <col min="2023" max="2023" width="5.44140625" style="6" customWidth="1"/>
    <col min="2024" max="2024" width="35.21875" style="6" customWidth="1"/>
    <col min="2025" max="2025" width="6.5546875" style="6" customWidth="1"/>
    <col min="2026" max="2026" width="8" style="6" customWidth="1"/>
    <col min="2027" max="2027" width="7.77734375" style="6" customWidth="1"/>
    <col min="2028" max="2028" width="4.77734375" style="6" customWidth="1"/>
    <col min="2029" max="2029" width="7.21875" style="6" customWidth="1"/>
    <col min="2030" max="2030" width="8" style="6" customWidth="1"/>
    <col min="2031" max="2031" width="6.21875" style="6" customWidth="1"/>
    <col min="2032" max="2032" width="9" style="6" customWidth="1"/>
    <col min="2033" max="2033" width="11.21875" style="6" customWidth="1"/>
    <col min="2034" max="2034" width="10.21875" style="6" customWidth="1"/>
    <col min="2035" max="2035" width="11.5546875" style="6" customWidth="1"/>
    <col min="2036" max="2036" width="9.44140625" style="6" customWidth="1"/>
    <col min="2037" max="2037" width="11.44140625" style="6" customWidth="1"/>
    <col min="2038" max="2278" width="9.21875" style="6"/>
    <col min="2279" max="2279" width="5.44140625" style="6" customWidth="1"/>
    <col min="2280" max="2280" width="35.21875" style="6" customWidth="1"/>
    <col min="2281" max="2281" width="6.5546875" style="6" customWidth="1"/>
    <col min="2282" max="2282" width="8" style="6" customWidth="1"/>
    <col min="2283" max="2283" width="7.77734375" style="6" customWidth="1"/>
    <col min="2284" max="2284" width="4.77734375" style="6" customWidth="1"/>
    <col min="2285" max="2285" width="7.21875" style="6" customWidth="1"/>
    <col min="2286" max="2286" width="8" style="6" customWidth="1"/>
    <col min="2287" max="2287" width="6.21875" style="6" customWidth="1"/>
    <col min="2288" max="2288" width="9" style="6" customWidth="1"/>
    <col min="2289" max="2289" width="11.21875" style="6" customWidth="1"/>
    <col min="2290" max="2290" width="10.21875" style="6" customWidth="1"/>
    <col min="2291" max="2291" width="11.5546875" style="6" customWidth="1"/>
    <col min="2292" max="2292" width="9.44140625" style="6" customWidth="1"/>
    <col min="2293" max="2293" width="11.44140625" style="6" customWidth="1"/>
    <col min="2294" max="2534" width="9.21875" style="6"/>
    <col min="2535" max="2535" width="5.44140625" style="6" customWidth="1"/>
    <col min="2536" max="2536" width="35.21875" style="6" customWidth="1"/>
    <col min="2537" max="2537" width="6.5546875" style="6" customWidth="1"/>
    <col min="2538" max="2538" width="8" style="6" customWidth="1"/>
    <col min="2539" max="2539" width="7.77734375" style="6" customWidth="1"/>
    <col min="2540" max="2540" width="4.77734375" style="6" customWidth="1"/>
    <col min="2541" max="2541" width="7.21875" style="6" customWidth="1"/>
    <col min="2542" max="2542" width="8" style="6" customWidth="1"/>
    <col min="2543" max="2543" width="6.21875" style="6" customWidth="1"/>
    <col min="2544" max="2544" width="9" style="6" customWidth="1"/>
    <col min="2545" max="2545" width="11.21875" style="6" customWidth="1"/>
    <col min="2546" max="2546" width="10.21875" style="6" customWidth="1"/>
    <col min="2547" max="2547" width="11.5546875" style="6" customWidth="1"/>
    <col min="2548" max="2548" width="9.44140625" style="6" customWidth="1"/>
    <col min="2549" max="2549" width="11.44140625" style="6" customWidth="1"/>
    <col min="2550" max="2790" width="9.21875" style="6"/>
    <col min="2791" max="2791" width="5.44140625" style="6" customWidth="1"/>
    <col min="2792" max="2792" width="35.21875" style="6" customWidth="1"/>
    <col min="2793" max="2793" width="6.5546875" style="6" customWidth="1"/>
    <col min="2794" max="2794" width="8" style="6" customWidth="1"/>
    <col min="2795" max="2795" width="7.77734375" style="6" customWidth="1"/>
    <col min="2796" max="2796" width="4.77734375" style="6" customWidth="1"/>
    <col min="2797" max="2797" width="7.21875" style="6" customWidth="1"/>
    <col min="2798" max="2798" width="8" style="6" customWidth="1"/>
    <col min="2799" max="2799" width="6.21875" style="6" customWidth="1"/>
    <col min="2800" max="2800" width="9" style="6" customWidth="1"/>
    <col min="2801" max="2801" width="11.21875" style="6" customWidth="1"/>
    <col min="2802" max="2802" width="10.21875" style="6" customWidth="1"/>
    <col min="2803" max="2803" width="11.5546875" style="6" customWidth="1"/>
    <col min="2804" max="2804" width="9.44140625" style="6" customWidth="1"/>
    <col min="2805" max="2805" width="11.44140625" style="6" customWidth="1"/>
    <col min="2806" max="3046" width="9.21875" style="6"/>
    <col min="3047" max="3047" width="5.44140625" style="6" customWidth="1"/>
    <col min="3048" max="3048" width="35.21875" style="6" customWidth="1"/>
    <col min="3049" max="3049" width="6.5546875" style="6" customWidth="1"/>
    <col min="3050" max="3050" width="8" style="6" customWidth="1"/>
    <col min="3051" max="3051" width="7.77734375" style="6" customWidth="1"/>
    <col min="3052" max="3052" width="4.77734375" style="6" customWidth="1"/>
    <col min="3053" max="3053" width="7.21875" style="6" customWidth="1"/>
    <col min="3054" max="3054" width="8" style="6" customWidth="1"/>
    <col min="3055" max="3055" width="6.21875" style="6" customWidth="1"/>
    <col min="3056" max="3056" width="9" style="6" customWidth="1"/>
    <col min="3057" max="3057" width="11.21875" style="6" customWidth="1"/>
    <col min="3058" max="3058" width="10.21875" style="6" customWidth="1"/>
    <col min="3059" max="3059" width="11.5546875" style="6" customWidth="1"/>
    <col min="3060" max="3060" width="9.44140625" style="6" customWidth="1"/>
    <col min="3061" max="3061" width="11.44140625" style="6" customWidth="1"/>
    <col min="3062" max="3302" width="9.21875" style="6"/>
    <col min="3303" max="3303" width="5.44140625" style="6" customWidth="1"/>
    <col min="3304" max="3304" width="35.21875" style="6" customWidth="1"/>
    <col min="3305" max="3305" width="6.5546875" style="6" customWidth="1"/>
    <col min="3306" max="3306" width="8" style="6" customWidth="1"/>
    <col min="3307" max="3307" width="7.77734375" style="6" customWidth="1"/>
    <col min="3308" max="3308" width="4.77734375" style="6" customWidth="1"/>
    <col min="3309" max="3309" width="7.21875" style="6" customWidth="1"/>
    <col min="3310" max="3310" width="8" style="6" customWidth="1"/>
    <col min="3311" max="3311" width="6.21875" style="6" customWidth="1"/>
    <col min="3312" max="3312" width="9" style="6" customWidth="1"/>
    <col min="3313" max="3313" width="11.21875" style="6" customWidth="1"/>
    <col min="3314" max="3314" width="10.21875" style="6" customWidth="1"/>
    <col min="3315" max="3315" width="11.5546875" style="6" customWidth="1"/>
    <col min="3316" max="3316" width="9.44140625" style="6" customWidth="1"/>
    <col min="3317" max="3317" width="11.44140625" style="6" customWidth="1"/>
    <col min="3318" max="3558" width="9.21875" style="6"/>
    <col min="3559" max="3559" width="5.44140625" style="6" customWidth="1"/>
    <col min="3560" max="3560" width="35.21875" style="6" customWidth="1"/>
    <col min="3561" max="3561" width="6.5546875" style="6" customWidth="1"/>
    <col min="3562" max="3562" width="8" style="6" customWidth="1"/>
    <col min="3563" max="3563" width="7.77734375" style="6" customWidth="1"/>
    <col min="3564" max="3564" width="4.77734375" style="6" customWidth="1"/>
    <col min="3565" max="3565" width="7.21875" style="6" customWidth="1"/>
    <col min="3566" max="3566" width="8" style="6" customWidth="1"/>
    <col min="3567" max="3567" width="6.21875" style="6" customWidth="1"/>
    <col min="3568" max="3568" width="9" style="6" customWidth="1"/>
    <col min="3569" max="3569" width="11.21875" style="6" customWidth="1"/>
    <col min="3570" max="3570" width="10.21875" style="6" customWidth="1"/>
    <col min="3571" max="3571" width="11.5546875" style="6" customWidth="1"/>
    <col min="3572" max="3572" width="9.44140625" style="6" customWidth="1"/>
    <col min="3573" max="3573" width="11.44140625" style="6" customWidth="1"/>
    <col min="3574" max="3814" width="9.21875" style="6"/>
    <col min="3815" max="3815" width="5.44140625" style="6" customWidth="1"/>
    <col min="3816" max="3816" width="35.21875" style="6" customWidth="1"/>
    <col min="3817" max="3817" width="6.5546875" style="6" customWidth="1"/>
    <col min="3818" max="3818" width="8" style="6" customWidth="1"/>
    <col min="3819" max="3819" width="7.77734375" style="6" customWidth="1"/>
    <col min="3820" max="3820" width="4.77734375" style="6" customWidth="1"/>
    <col min="3821" max="3821" width="7.21875" style="6" customWidth="1"/>
    <col min="3822" max="3822" width="8" style="6" customWidth="1"/>
    <col min="3823" max="3823" width="6.21875" style="6" customWidth="1"/>
    <col min="3824" max="3824" width="9" style="6" customWidth="1"/>
    <col min="3825" max="3825" width="11.21875" style="6" customWidth="1"/>
    <col min="3826" max="3826" width="10.21875" style="6" customWidth="1"/>
    <col min="3827" max="3827" width="11.5546875" style="6" customWidth="1"/>
    <col min="3828" max="3828" width="9.44140625" style="6" customWidth="1"/>
    <col min="3829" max="3829" width="11.44140625" style="6" customWidth="1"/>
    <col min="3830" max="4070" width="9.21875" style="6"/>
    <col min="4071" max="4071" width="5.44140625" style="6" customWidth="1"/>
    <col min="4072" max="4072" width="35.21875" style="6" customWidth="1"/>
    <col min="4073" max="4073" width="6.5546875" style="6" customWidth="1"/>
    <col min="4074" max="4074" width="8" style="6" customWidth="1"/>
    <col min="4075" max="4075" width="7.77734375" style="6" customWidth="1"/>
    <col min="4076" max="4076" width="4.77734375" style="6" customWidth="1"/>
    <col min="4077" max="4077" width="7.21875" style="6" customWidth="1"/>
    <col min="4078" max="4078" width="8" style="6" customWidth="1"/>
    <col min="4079" max="4079" width="6.21875" style="6" customWidth="1"/>
    <col min="4080" max="4080" width="9" style="6" customWidth="1"/>
    <col min="4081" max="4081" width="11.21875" style="6" customWidth="1"/>
    <col min="4082" max="4082" width="10.21875" style="6" customWidth="1"/>
    <col min="4083" max="4083" width="11.5546875" style="6" customWidth="1"/>
    <col min="4084" max="4084" width="9.44140625" style="6" customWidth="1"/>
    <col min="4085" max="4085" width="11.44140625" style="6" customWidth="1"/>
    <col min="4086" max="4326" width="9.21875" style="6"/>
    <col min="4327" max="4327" width="5.44140625" style="6" customWidth="1"/>
    <col min="4328" max="4328" width="35.21875" style="6" customWidth="1"/>
    <col min="4329" max="4329" width="6.5546875" style="6" customWidth="1"/>
    <col min="4330" max="4330" width="8" style="6" customWidth="1"/>
    <col min="4331" max="4331" width="7.77734375" style="6" customWidth="1"/>
    <col min="4332" max="4332" width="4.77734375" style="6" customWidth="1"/>
    <col min="4333" max="4333" width="7.21875" style="6" customWidth="1"/>
    <col min="4334" max="4334" width="8" style="6" customWidth="1"/>
    <col min="4335" max="4335" width="6.21875" style="6" customWidth="1"/>
    <col min="4336" max="4336" width="9" style="6" customWidth="1"/>
    <col min="4337" max="4337" width="11.21875" style="6" customWidth="1"/>
    <col min="4338" max="4338" width="10.21875" style="6" customWidth="1"/>
    <col min="4339" max="4339" width="11.5546875" style="6" customWidth="1"/>
    <col min="4340" max="4340" width="9.44140625" style="6" customWidth="1"/>
    <col min="4341" max="4341" width="11.44140625" style="6" customWidth="1"/>
    <col min="4342" max="4582" width="9.21875" style="6"/>
    <col min="4583" max="4583" width="5.44140625" style="6" customWidth="1"/>
    <col min="4584" max="4584" width="35.21875" style="6" customWidth="1"/>
    <col min="4585" max="4585" width="6.5546875" style="6" customWidth="1"/>
    <col min="4586" max="4586" width="8" style="6" customWidth="1"/>
    <col min="4587" max="4587" width="7.77734375" style="6" customWidth="1"/>
    <col min="4588" max="4588" width="4.77734375" style="6" customWidth="1"/>
    <col min="4589" max="4589" width="7.21875" style="6" customWidth="1"/>
    <col min="4590" max="4590" width="8" style="6" customWidth="1"/>
    <col min="4591" max="4591" width="6.21875" style="6" customWidth="1"/>
    <col min="4592" max="4592" width="9" style="6" customWidth="1"/>
    <col min="4593" max="4593" width="11.21875" style="6" customWidth="1"/>
    <col min="4594" max="4594" width="10.21875" style="6" customWidth="1"/>
    <col min="4595" max="4595" width="11.5546875" style="6" customWidth="1"/>
    <col min="4596" max="4596" width="9.44140625" style="6" customWidth="1"/>
    <col min="4597" max="4597" width="11.44140625" style="6" customWidth="1"/>
    <col min="4598" max="4838" width="9.21875" style="6"/>
    <col min="4839" max="4839" width="5.44140625" style="6" customWidth="1"/>
    <col min="4840" max="4840" width="35.21875" style="6" customWidth="1"/>
    <col min="4841" max="4841" width="6.5546875" style="6" customWidth="1"/>
    <col min="4842" max="4842" width="8" style="6" customWidth="1"/>
    <col min="4843" max="4843" width="7.77734375" style="6" customWidth="1"/>
    <col min="4844" max="4844" width="4.77734375" style="6" customWidth="1"/>
    <col min="4845" max="4845" width="7.21875" style="6" customWidth="1"/>
    <col min="4846" max="4846" width="8" style="6" customWidth="1"/>
    <col min="4847" max="4847" width="6.21875" style="6" customWidth="1"/>
    <col min="4848" max="4848" width="9" style="6" customWidth="1"/>
    <col min="4849" max="4849" width="11.21875" style="6" customWidth="1"/>
    <col min="4850" max="4850" width="10.21875" style="6" customWidth="1"/>
    <col min="4851" max="4851" width="11.5546875" style="6" customWidth="1"/>
    <col min="4852" max="4852" width="9.44140625" style="6" customWidth="1"/>
    <col min="4853" max="4853" width="11.44140625" style="6" customWidth="1"/>
    <col min="4854" max="5094" width="9.21875" style="6"/>
    <col min="5095" max="5095" width="5.44140625" style="6" customWidth="1"/>
    <col min="5096" max="5096" width="35.21875" style="6" customWidth="1"/>
    <col min="5097" max="5097" width="6.5546875" style="6" customWidth="1"/>
    <col min="5098" max="5098" width="8" style="6" customWidth="1"/>
    <col min="5099" max="5099" width="7.77734375" style="6" customWidth="1"/>
    <col min="5100" max="5100" width="4.77734375" style="6" customWidth="1"/>
    <col min="5101" max="5101" width="7.21875" style="6" customWidth="1"/>
    <col min="5102" max="5102" width="8" style="6" customWidth="1"/>
    <col min="5103" max="5103" width="6.21875" style="6" customWidth="1"/>
    <col min="5104" max="5104" width="9" style="6" customWidth="1"/>
    <col min="5105" max="5105" width="11.21875" style="6" customWidth="1"/>
    <col min="5106" max="5106" width="10.21875" style="6" customWidth="1"/>
    <col min="5107" max="5107" width="11.5546875" style="6" customWidth="1"/>
    <col min="5108" max="5108" width="9.44140625" style="6" customWidth="1"/>
    <col min="5109" max="5109" width="11.44140625" style="6" customWidth="1"/>
    <col min="5110" max="5350" width="9.21875" style="6"/>
    <col min="5351" max="5351" width="5.44140625" style="6" customWidth="1"/>
    <col min="5352" max="5352" width="35.21875" style="6" customWidth="1"/>
    <col min="5353" max="5353" width="6.5546875" style="6" customWidth="1"/>
    <col min="5354" max="5354" width="8" style="6" customWidth="1"/>
    <col min="5355" max="5355" width="7.77734375" style="6" customWidth="1"/>
    <col min="5356" max="5356" width="4.77734375" style="6" customWidth="1"/>
    <col min="5357" max="5357" width="7.21875" style="6" customWidth="1"/>
    <col min="5358" max="5358" width="8" style="6" customWidth="1"/>
    <col min="5359" max="5359" width="6.21875" style="6" customWidth="1"/>
    <col min="5360" max="5360" width="9" style="6" customWidth="1"/>
    <col min="5361" max="5361" width="11.21875" style="6" customWidth="1"/>
    <col min="5362" max="5362" width="10.21875" style="6" customWidth="1"/>
    <col min="5363" max="5363" width="11.5546875" style="6" customWidth="1"/>
    <col min="5364" max="5364" width="9.44140625" style="6" customWidth="1"/>
    <col min="5365" max="5365" width="11.44140625" style="6" customWidth="1"/>
    <col min="5366" max="5606" width="9.21875" style="6"/>
    <col min="5607" max="5607" width="5.44140625" style="6" customWidth="1"/>
    <col min="5608" max="5608" width="35.21875" style="6" customWidth="1"/>
    <col min="5609" max="5609" width="6.5546875" style="6" customWidth="1"/>
    <col min="5610" max="5610" width="8" style="6" customWidth="1"/>
    <col min="5611" max="5611" width="7.77734375" style="6" customWidth="1"/>
    <col min="5612" max="5612" width="4.77734375" style="6" customWidth="1"/>
    <col min="5613" max="5613" width="7.21875" style="6" customWidth="1"/>
    <col min="5614" max="5614" width="8" style="6" customWidth="1"/>
    <col min="5615" max="5615" width="6.21875" style="6" customWidth="1"/>
    <col min="5616" max="5616" width="9" style="6" customWidth="1"/>
    <col min="5617" max="5617" width="11.21875" style="6" customWidth="1"/>
    <col min="5618" max="5618" width="10.21875" style="6" customWidth="1"/>
    <col min="5619" max="5619" width="11.5546875" style="6" customWidth="1"/>
    <col min="5620" max="5620" width="9.44140625" style="6" customWidth="1"/>
    <col min="5621" max="5621" width="11.44140625" style="6" customWidth="1"/>
    <col min="5622" max="5862" width="9.21875" style="6"/>
    <col min="5863" max="5863" width="5.44140625" style="6" customWidth="1"/>
    <col min="5864" max="5864" width="35.21875" style="6" customWidth="1"/>
    <col min="5865" max="5865" width="6.5546875" style="6" customWidth="1"/>
    <col min="5866" max="5866" width="8" style="6" customWidth="1"/>
    <col min="5867" max="5867" width="7.77734375" style="6" customWidth="1"/>
    <col min="5868" max="5868" width="4.77734375" style="6" customWidth="1"/>
    <col min="5869" max="5869" width="7.21875" style="6" customWidth="1"/>
    <col min="5870" max="5870" width="8" style="6" customWidth="1"/>
    <col min="5871" max="5871" width="6.21875" style="6" customWidth="1"/>
    <col min="5872" max="5872" width="9" style="6" customWidth="1"/>
    <col min="5873" max="5873" width="11.21875" style="6" customWidth="1"/>
    <col min="5874" max="5874" width="10.21875" style="6" customWidth="1"/>
    <col min="5875" max="5875" width="11.5546875" style="6" customWidth="1"/>
    <col min="5876" max="5876" width="9.44140625" style="6" customWidth="1"/>
    <col min="5877" max="5877" width="11.44140625" style="6" customWidth="1"/>
    <col min="5878" max="6118" width="9.21875" style="6"/>
    <col min="6119" max="6119" width="5.44140625" style="6" customWidth="1"/>
    <col min="6120" max="6120" width="35.21875" style="6" customWidth="1"/>
    <col min="6121" max="6121" width="6.5546875" style="6" customWidth="1"/>
    <col min="6122" max="6122" width="8" style="6" customWidth="1"/>
    <col min="6123" max="6123" width="7.77734375" style="6" customWidth="1"/>
    <col min="6124" max="6124" width="4.77734375" style="6" customWidth="1"/>
    <col min="6125" max="6125" width="7.21875" style="6" customWidth="1"/>
    <col min="6126" max="6126" width="8" style="6" customWidth="1"/>
    <col min="6127" max="6127" width="6.21875" style="6" customWidth="1"/>
    <col min="6128" max="6128" width="9" style="6" customWidth="1"/>
    <col min="6129" max="6129" width="11.21875" style="6" customWidth="1"/>
    <col min="6130" max="6130" width="10.21875" style="6" customWidth="1"/>
    <col min="6131" max="6131" width="11.5546875" style="6" customWidth="1"/>
    <col min="6132" max="6132" width="9.44140625" style="6" customWidth="1"/>
    <col min="6133" max="6133" width="11.44140625" style="6" customWidth="1"/>
    <col min="6134" max="6374" width="9.21875" style="6"/>
    <col min="6375" max="6375" width="5.44140625" style="6" customWidth="1"/>
    <col min="6376" max="6376" width="35.21875" style="6" customWidth="1"/>
    <col min="6377" max="6377" width="6.5546875" style="6" customWidth="1"/>
    <col min="6378" max="6378" width="8" style="6" customWidth="1"/>
    <col min="6379" max="6379" width="7.77734375" style="6" customWidth="1"/>
    <col min="6380" max="6380" width="4.77734375" style="6" customWidth="1"/>
    <col min="6381" max="6381" width="7.21875" style="6" customWidth="1"/>
    <col min="6382" max="6382" width="8" style="6" customWidth="1"/>
    <col min="6383" max="6383" width="6.21875" style="6" customWidth="1"/>
    <col min="6384" max="6384" width="9" style="6" customWidth="1"/>
    <col min="6385" max="6385" width="11.21875" style="6" customWidth="1"/>
    <col min="6386" max="6386" width="10.21875" style="6" customWidth="1"/>
    <col min="6387" max="6387" width="11.5546875" style="6" customWidth="1"/>
    <col min="6388" max="6388" width="9.44140625" style="6" customWidth="1"/>
    <col min="6389" max="6389" width="11.44140625" style="6" customWidth="1"/>
    <col min="6390" max="6630" width="9.21875" style="6"/>
    <col min="6631" max="6631" width="5.44140625" style="6" customWidth="1"/>
    <col min="6632" max="6632" width="35.21875" style="6" customWidth="1"/>
    <col min="6633" max="6633" width="6.5546875" style="6" customWidth="1"/>
    <col min="6634" max="6634" width="8" style="6" customWidth="1"/>
    <col min="6635" max="6635" width="7.77734375" style="6" customWidth="1"/>
    <col min="6636" max="6636" width="4.77734375" style="6" customWidth="1"/>
    <col min="6637" max="6637" width="7.21875" style="6" customWidth="1"/>
    <col min="6638" max="6638" width="8" style="6" customWidth="1"/>
    <col min="6639" max="6639" width="6.21875" style="6" customWidth="1"/>
    <col min="6640" max="6640" width="9" style="6" customWidth="1"/>
    <col min="6641" max="6641" width="11.21875" style="6" customWidth="1"/>
    <col min="6642" max="6642" width="10.21875" style="6" customWidth="1"/>
    <col min="6643" max="6643" width="11.5546875" style="6" customWidth="1"/>
    <col min="6644" max="6644" width="9.44140625" style="6" customWidth="1"/>
    <col min="6645" max="6645" width="11.44140625" style="6" customWidth="1"/>
    <col min="6646" max="6886" width="9.21875" style="6"/>
    <col min="6887" max="6887" width="5.44140625" style="6" customWidth="1"/>
    <col min="6888" max="6888" width="35.21875" style="6" customWidth="1"/>
    <col min="6889" max="6889" width="6.5546875" style="6" customWidth="1"/>
    <col min="6890" max="6890" width="8" style="6" customWidth="1"/>
    <col min="6891" max="6891" width="7.77734375" style="6" customWidth="1"/>
    <col min="6892" max="6892" width="4.77734375" style="6" customWidth="1"/>
    <col min="6893" max="6893" width="7.21875" style="6" customWidth="1"/>
    <col min="6894" max="6894" width="8" style="6" customWidth="1"/>
    <col min="6895" max="6895" width="6.21875" style="6" customWidth="1"/>
    <col min="6896" max="6896" width="9" style="6" customWidth="1"/>
    <col min="6897" max="6897" width="11.21875" style="6" customWidth="1"/>
    <col min="6898" max="6898" width="10.21875" style="6" customWidth="1"/>
    <col min="6899" max="6899" width="11.5546875" style="6" customWidth="1"/>
    <col min="6900" max="6900" width="9.44140625" style="6" customWidth="1"/>
    <col min="6901" max="6901" width="11.44140625" style="6" customWidth="1"/>
    <col min="6902" max="7142" width="9.21875" style="6"/>
    <col min="7143" max="7143" width="5.44140625" style="6" customWidth="1"/>
    <col min="7144" max="7144" width="35.21875" style="6" customWidth="1"/>
    <col min="7145" max="7145" width="6.5546875" style="6" customWidth="1"/>
    <col min="7146" max="7146" width="8" style="6" customWidth="1"/>
    <col min="7147" max="7147" width="7.77734375" style="6" customWidth="1"/>
    <col min="7148" max="7148" width="4.77734375" style="6" customWidth="1"/>
    <col min="7149" max="7149" width="7.21875" style="6" customWidth="1"/>
    <col min="7150" max="7150" width="8" style="6" customWidth="1"/>
    <col min="7151" max="7151" width="6.21875" style="6" customWidth="1"/>
    <col min="7152" max="7152" width="9" style="6" customWidth="1"/>
    <col min="7153" max="7153" width="11.21875" style="6" customWidth="1"/>
    <col min="7154" max="7154" width="10.21875" style="6" customWidth="1"/>
    <col min="7155" max="7155" width="11.5546875" style="6" customWidth="1"/>
    <col min="7156" max="7156" width="9.44140625" style="6" customWidth="1"/>
    <col min="7157" max="7157" width="11.44140625" style="6" customWidth="1"/>
    <col min="7158" max="7398" width="9.21875" style="6"/>
    <col min="7399" max="7399" width="5.44140625" style="6" customWidth="1"/>
    <col min="7400" max="7400" width="35.21875" style="6" customWidth="1"/>
    <col min="7401" max="7401" width="6.5546875" style="6" customWidth="1"/>
    <col min="7402" max="7402" width="8" style="6" customWidth="1"/>
    <col min="7403" max="7403" width="7.77734375" style="6" customWidth="1"/>
    <col min="7404" max="7404" width="4.77734375" style="6" customWidth="1"/>
    <col min="7405" max="7405" width="7.21875" style="6" customWidth="1"/>
    <col min="7406" max="7406" width="8" style="6" customWidth="1"/>
    <col min="7407" max="7407" width="6.21875" style="6" customWidth="1"/>
    <col min="7408" max="7408" width="9" style="6" customWidth="1"/>
    <col min="7409" max="7409" width="11.21875" style="6" customWidth="1"/>
    <col min="7410" max="7410" width="10.21875" style="6" customWidth="1"/>
    <col min="7411" max="7411" width="11.5546875" style="6" customWidth="1"/>
    <col min="7412" max="7412" width="9.44140625" style="6" customWidth="1"/>
    <col min="7413" max="7413" width="11.44140625" style="6" customWidth="1"/>
    <col min="7414" max="7654" width="9.21875" style="6"/>
    <col min="7655" max="7655" width="5.44140625" style="6" customWidth="1"/>
    <col min="7656" max="7656" width="35.21875" style="6" customWidth="1"/>
    <col min="7657" max="7657" width="6.5546875" style="6" customWidth="1"/>
    <col min="7658" max="7658" width="8" style="6" customWidth="1"/>
    <col min="7659" max="7659" width="7.77734375" style="6" customWidth="1"/>
    <col min="7660" max="7660" width="4.77734375" style="6" customWidth="1"/>
    <col min="7661" max="7661" width="7.21875" style="6" customWidth="1"/>
    <col min="7662" max="7662" width="8" style="6" customWidth="1"/>
    <col min="7663" max="7663" width="6.21875" style="6" customWidth="1"/>
    <col min="7664" max="7664" width="9" style="6" customWidth="1"/>
    <col min="7665" max="7665" width="11.21875" style="6" customWidth="1"/>
    <col min="7666" max="7666" width="10.21875" style="6" customWidth="1"/>
    <col min="7667" max="7667" width="11.5546875" style="6" customWidth="1"/>
    <col min="7668" max="7668" width="9.44140625" style="6" customWidth="1"/>
    <col min="7669" max="7669" width="11.44140625" style="6" customWidth="1"/>
    <col min="7670" max="7910" width="9.21875" style="6"/>
    <col min="7911" max="7911" width="5.44140625" style="6" customWidth="1"/>
    <col min="7912" max="7912" width="35.21875" style="6" customWidth="1"/>
    <col min="7913" max="7913" width="6.5546875" style="6" customWidth="1"/>
    <col min="7914" max="7914" width="8" style="6" customWidth="1"/>
    <col min="7915" max="7915" width="7.77734375" style="6" customWidth="1"/>
    <col min="7916" max="7916" width="4.77734375" style="6" customWidth="1"/>
    <col min="7917" max="7917" width="7.21875" style="6" customWidth="1"/>
    <col min="7918" max="7918" width="8" style="6" customWidth="1"/>
    <col min="7919" max="7919" width="6.21875" style="6" customWidth="1"/>
    <col min="7920" max="7920" width="9" style="6" customWidth="1"/>
    <col min="7921" max="7921" width="11.21875" style="6" customWidth="1"/>
    <col min="7922" max="7922" width="10.21875" style="6" customWidth="1"/>
    <col min="7923" max="7923" width="11.5546875" style="6" customWidth="1"/>
    <col min="7924" max="7924" width="9.44140625" style="6" customWidth="1"/>
    <col min="7925" max="7925" width="11.44140625" style="6" customWidth="1"/>
    <col min="7926" max="8166" width="9.21875" style="6"/>
    <col min="8167" max="8167" width="5.44140625" style="6" customWidth="1"/>
    <col min="8168" max="8168" width="35.21875" style="6" customWidth="1"/>
    <col min="8169" max="8169" width="6.5546875" style="6" customWidth="1"/>
    <col min="8170" max="8170" width="8" style="6" customWidth="1"/>
    <col min="8171" max="8171" width="7.77734375" style="6" customWidth="1"/>
    <col min="8172" max="8172" width="4.77734375" style="6" customWidth="1"/>
    <col min="8173" max="8173" width="7.21875" style="6" customWidth="1"/>
    <col min="8174" max="8174" width="8" style="6" customWidth="1"/>
    <col min="8175" max="8175" width="6.21875" style="6" customWidth="1"/>
    <col min="8176" max="8176" width="9" style="6" customWidth="1"/>
    <col min="8177" max="8177" width="11.21875" style="6" customWidth="1"/>
    <col min="8178" max="8178" width="10.21875" style="6" customWidth="1"/>
    <col min="8179" max="8179" width="11.5546875" style="6" customWidth="1"/>
    <col min="8180" max="8180" width="9.44140625" style="6" customWidth="1"/>
    <col min="8181" max="8181" width="11.44140625" style="6" customWidth="1"/>
    <col min="8182" max="8422" width="9.21875" style="6"/>
    <col min="8423" max="8423" width="5.44140625" style="6" customWidth="1"/>
    <col min="8424" max="8424" width="35.21875" style="6" customWidth="1"/>
    <col min="8425" max="8425" width="6.5546875" style="6" customWidth="1"/>
    <col min="8426" max="8426" width="8" style="6" customWidth="1"/>
    <col min="8427" max="8427" width="7.77734375" style="6" customWidth="1"/>
    <col min="8428" max="8428" width="4.77734375" style="6" customWidth="1"/>
    <col min="8429" max="8429" width="7.21875" style="6" customWidth="1"/>
    <col min="8430" max="8430" width="8" style="6" customWidth="1"/>
    <col min="8431" max="8431" width="6.21875" style="6" customWidth="1"/>
    <col min="8432" max="8432" width="9" style="6" customWidth="1"/>
    <col min="8433" max="8433" width="11.21875" style="6" customWidth="1"/>
    <col min="8434" max="8434" width="10.21875" style="6" customWidth="1"/>
    <col min="8435" max="8435" width="11.5546875" style="6" customWidth="1"/>
    <col min="8436" max="8436" width="9.44140625" style="6" customWidth="1"/>
    <col min="8437" max="8437" width="11.44140625" style="6" customWidth="1"/>
    <col min="8438" max="8678" width="9.21875" style="6"/>
    <col min="8679" max="8679" width="5.44140625" style="6" customWidth="1"/>
    <col min="8680" max="8680" width="35.21875" style="6" customWidth="1"/>
    <col min="8681" max="8681" width="6.5546875" style="6" customWidth="1"/>
    <col min="8682" max="8682" width="8" style="6" customWidth="1"/>
    <col min="8683" max="8683" width="7.77734375" style="6" customWidth="1"/>
    <col min="8684" max="8684" width="4.77734375" style="6" customWidth="1"/>
    <col min="8685" max="8685" width="7.21875" style="6" customWidth="1"/>
    <col min="8686" max="8686" width="8" style="6" customWidth="1"/>
    <col min="8687" max="8687" width="6.21875" style="6" customWidth="1"/>
    <col min="8688" max="8688" width="9" style="6" customWidth="1"/>
    <col min="8689" max="8689" width="11.21875" style="6" customWidth="1"/>
    <col min="8690" max="8690" width="10.21875" style="6" customWidth="1"/>
    <col min="8691" max="8691" width="11.5546875" style="6" customWidth="1"/>
    <col min="8692" max="8692" width="9.44140625" style="6" customWidth="1"/>
    <col min="8693" max="8693" width="11.44140625" style="6" customWidth="1"/>
    <col min="8694" max="8934" width="9.21875" style="6"/>
    <col min="8935" max="8935" width="5.44140625" style="6" customWidth="1"/>
    <col min="8936" max="8936" width="35.21875" style="6" customWidth="1"/>
    <col min="8937" max="8937" width="6.5546875" style="6" customWidth="1"/>
    <col min="8938" max="8938" width="8" style="6" customWidth="1"/>
    <col min="8939" max="8939" width="7.77734375" style="6" customWidth="1"/>
    <col min="8940" max="8940" width="4.77734375" style="6" customWidth="1"/>
    <col min="8941" max="8941" width="7.21875" style="6" customWidth="1"/>
    <col min="8942" max="8942" width="8" style="6" customWidth="1"/>
    <col min="8943" max="8943" width="6.21875" style="6" customWidth="1"/>
    <col min="8944" max="8944" width="9" style="6" customWidth="1"/>
    <col min="8945" max="8945" width="11.21875" style="6" customWidth="1"/>
    <col min="8946" max="8946" width="10.21875" style="6" customWidth="1"/>
    <col min="8947" max="8947" width="11.5546875" style="6" customWidth="1"/>
    <col min="8948" max="8948" width="9.44140625" style="6" customWidth="1"/>
    <col min="8949" max="8949" width="11.44140625" style="6" customWidth="1"/>
    <col min="8950" max="9190" width="9.21875" style="6"/>
    <col min="9191" max="9191" width="5.44140625" style="6" customWidth="1"/>
    <col min="9192" max="9192" width="35.21875" style="6" customWidth="1"/>
    <col min="9193" max="9193" width="6.5546875" style="6" customWidth="1"/>
    <col min="9194" max="9194" width="8" style="6" customWidth="1"/>
    <col min="9195" max="9195" width="7.77734375" style="6" customWidth="1"/>
    <col min="9196" max="9196" width="4.77734375" style="6" customWidth="1"/>
    <col min="9197" max="9197" width="7.21875" style="6" customWidth="1"/>
    <col min="9198" max="9198" width="8" style="6" customWidth="1"/>
    <col min="9199" max="9199" width="6.21875" style="6" customWidth="1"/>
    <col min="9200" max="9200" width="9" style="6" customWidth="1"/>
    <col min="9201" max="9201" width="11.21875" style="6" customWidth="1"/>
    <col min="9202" max="9202" width="10.21875" style="6" customWidth="1"/>
    <col min="9203" max="9203" width="11.5546875" style="6" customWidth="1"/>
    <col min="9204" max="9204" width="9.44140625" style="6" customWidth="1"/>
    <col min="9205" max="9205" width="11.44140625" style="6" customWidth="1"/>
    <col min="9206" max="9446" width="9.21875" style="6"/>
    <col min="9447" max="9447" width="5.44140625" style="6" customWidth="1"/>
    <col min="9448" max="9448" width="35.21875" style="6" customWidth="1"/>
    <col min="9449" max="9449" width="6.5546875" style="6" customWidth="1"/>
    <col min="9450" max="9450" width="8" style="6" customWidth="1"/>
    <col min="9451" max="9451" width="7.77734375" style="6" customWidth="1"/>
    <col min="9452" max="9452" width="4.77734375" style="6" customWidth="1"/>
    <col min="9453" max="9453" width="7.21875" style="6" customWidth="1"/>
    <col min="9454" max="9454" width="8" style="6" customWidth="1"/>
    <col min="9455" max="9455" width="6.21875" style="6" customWidth="1"/>
    <col min="9456" max="9456" width="9" style="6" customWidth="1"/>
    <col min="9457" max="9457" width="11.21875" style="6" customWidth="1"/>
    <col min="9458" max="9458" width="10.21875" style="6" customWidth="1"/>
    <col min="9459" max="9459" width="11.5546875" style="6" customWidth="1"/>
    <col min="9460" max="9460" width="9.44140625" style="6" customWidth="1"/>
    <col min="9461" max="9461" width="11.44140625" style="6" customWidth="1"/>
    <col min="9462" max="9702" width="9.21875" style="6"/>
    <col min="9703" max="9703" width="5.44140625" style="6" customWidth="1"/>
    <col min="9704" max="9704" width="35.21875" style="6" customWidth="1"/>
    <col min="9705" max="9705" width="6.5546875" style="6" customWidth="1"/>
    <col min="9706" max="9706" width="8" style="6" customWidth="1"/>
    <col min="9707" max="9707" width="7.77734375" style="6" customWidth="1"/>
    <col min="9708" max="9708" width="4.77734375" style="6" customWidth="1"/>
    <col min="9709" max="9709" width="7.21875" style="6" customWidth="1"/>
    <col min="9710" max="9710" width="8" style="6" customWidth="1"/>
    <col min="9711" max="9711" width="6.21875" style="6" customWidth="1"/>
    <col min="9712" max="9712" width="9" style="6" customWidth="1"/>
    <col min="9713" max="9713" width="11.21875" style="6" customWidth="1"/>
    <col min="9714" max="9714" width="10.21875" style="6" customWidth="1"/>
    <col min="9715" max="9715" width="11.5546875" style="6" customWidth="1"/>
    <col min="9716" max="9716" width="9.44140625" style="6" customWidth="1"/>
    <col min="9717" max="9717" width="11.44140625" style="6" customWidth="1"/>
    <col min="9718" max="9958" width="9.21875" style="6"/>
    <col min="9959" max="9959" width="5.44140625" style="6" customWidth="1"/>
    <col min="9960" max="9960" width="35.21875" style="6" customWidth="1"/>
    <col min="9961" max="9961" width="6.5546875" style="6" customWidth="1"/>
    <col min="9962" max="9962" width="8" style="6" customWidth="1"/>
    <col min="9963" max="9963" width="7.77734375" style="6" customWidth="1"/>
    <col min="9964" max="9964" width="4.77734375" style="6" customWidth="1"/>
    <col min="9965" max="9965" width="7.21875" style="6" customWidth="1"/>
    <col min="9966" max="9966" width="8" style="6" customWidth="1"/>
    <col min="9967" max="9967" width="6.21875" style="6" customWidth="1"/>
    <col min="9968" max="9968" width="9" style="6" customWidth="1"/>
    <col min="9969" max="9969" width="11.21875" style="6" customWidth="1"/>
    <col min="9970" max="9970" width="10.21875" style="6" customWidth="1"/>
    <col min="9971" max="9971" width="11.5546875" style="6" customWidth="1"/>
    <col min="9972" max="9972" width="9.44140625" style="6" customWidth="1"/>
    <col min="9973" max="9973" width="11.44140625" style="6" customWidth="1"/>
    <col min="9974" max="10214" width="9.21875" style="6"/>
    <col min="10215" max="10215" width="5.44140625" style="6" customWidth="1"/>
    <col min="10216" max="10216" width="35.21875" style="6" customWidth="1"/>
    <col min="10217" max="10217" width="6.5546875" style="6" customWidth="1"/>
    <col min="10218" max="10218" width="8" style="6" customWidth="1"/>
    <col min="10219" max="10219" width="7.77734375" style="6" customWidth="1"/>
    <col min="10220" max="10220" width="4.77734375" style="6" customWidth="1"/>
    <col min="10221" max="10221" width="7.21875" style="6" customWidth="1"/>
    <col min="10222" max="10222" width="8" style="6" customWidth="1"/>
    <col min="10223" max="10223" width="6.21875" style="6" customWidth="1"/>
    <col min="10224" max="10224" width="9" style="6" customWidth="1"/>
    <col min="10225" max="10225" width="11.21875" style="6" customWidth="1"/>
    <col min="10226" max="10226" width="10.21875" style="6" customWidth="1"/>
    <col min="10227" max="10227" width="11.5546875" style="6" customWidth="1"/>
    <col min="10228" max="10228" width="9.44140625" style="6" customWidth="1"/>
    <col min="10229" max="10229" width="11.44140625" style="6" customWidth="1"/>
    <col min="10230" max="10470" width="9.21875" style="6"/>
    <col min="10471" max="10471" width="5.44140625" style="6" customWidth="1"/>
    <col min="10472" max="10472" width="35.21875" style="6" customWidth="1"/>
    <col min="10473" max="10473" width="6.5546875" style="6" customWidth="1"/>
    <col min="10474" max="10474" width="8" style="6" customWidth="1"/>
    <col min="10475" max="10475" width="7.77734375" style="6" customWidth="1"/>
    <col min="10476" max="10476" width="4.77734375" style="6" customWidth="1"/>
    <col min="10477" max="10477" width="7.21875" style="6" customWidth="1"/>
    <col min="10478" max="10478" width="8" style="6" customWidth="1"/>
    <col min="10479" max="10479" width="6.21875" style="6" customWidth="1"/>
    <col min="10480" max="10480" width="9" style="6" customWidth="1"/>
    <col min="10481" max="10481" width="11.21875" style="6" customWidth="1"/>
    <col min="10482" max="10482" width="10.21875" style="6" customWidth="1"/>
    <col min="10483" max="10483" width="11.5546875" style="6" customWidth="1"/>
    <col min="10484" max="10484" width="9.44140625" style="6" customWidth="1"/>
    <col min="10485" max="10485" width="11.44140625" style="6" customWidth="1"/>
    <col min="10486" max="10726" width="9.21875" style="6"/>
    <col min="10727" max="10727" width="5.44140625" style="6" customWidth="1"/>
    <col min="10728" max="10728" width="35.21875" style="6" customWidth="1"/>
    <col min="10729" max="10729" width="6.5546875" style="6" customWidth="1"/>
    <col min="10730" max="10730" width="8" style="6" customWidth="1"/>
    <col min="10731" max="10731" width="7.77734375" style="6" customWidth="1"/>
    <col min="10732" max="10732" width="4.77734375" style="6" customWidth="1"/>
    <col min="10733" max="10733" width="7.21875" style="6" customWidth="1"/>
    <col min="10734" max="10734" width="8" style="6" customWidth="1"/>
    <col min="10735" max="10735" width="6.21875" style="6" customWidth="1"/>
    <col min="10736" max="10736" width="9" style="6" customWidth="1"/>
    <col min="10737" max="10737" width="11.21875" style="6" customWidth="1"/>
    <col min="10738" max="10738" width="10.21875" style="6" customWidth="1"/>
    <col min="10739" max="10739" width="11.5546875" style="6" customWidth="1"/>
    <col min="10740" max="10740" width="9.44140625" style="6" customWidth="1"/>
    <col min="10741" max="10741" width="11.44140625" style="6" customWidth="1"/>
    <col min="10742" max="10982" width="9.21875" style="6"/>
    <col min="10983" max="10983" width="5.44140625" style="6" customWidth="1"/>
    <col min="10984" max="10984" width="35.21875" style="6" customWidth="1"/>
    <col min="10985" max="10985" width="6.5546875" style="6" customWidth="1"/>
    <col min="10986" max="10986" width="8" style="6" customWidth="1"/>
    <col min="10987" max="10987" width="7.77734375" style="6" customWidth="1"/>
    <col min="10988" max="10988" width="4.77734375" style="6" customWidth="1"/>
    <col min="10989" max="10989" width="7.21875" style="6" customWidth="1"/>
    <col min="10990" max="10990" width="8" style="6" customWidth="1"/>
    <col min="10991" max="10991" width="6.21875" style="6" customWidth="1"/>
    <col min="10992" max="10992" width="9" style="6" customWidth="1"/>
    <col min="10993" max="10993" width="11.21875" style="6" customWidth="1"/>
    <col min="10994" max="10994" width="10.21875" style="6" customWidth="1"/>
    <col min="10995" max="10995" width="11.5546875" style="6" customWidth="1"/>
    <col min="10996" max="10996" width="9.44140625" style="6" customWidth="1"/>
    <col min="10997" max="10997" width="11.44140625" style="6" customWidth="1"/>
    <col min="10998" max="11238" width="9.21875" style="6"/>
    <col min="11239" max="11239" width="5.44140625" style="6" customWidth="1"/>
    <col min="11240" max="11240" width="35.21875" style="6" customWidth="1"/>
    <col min="11241" max="11241" width="6.5546875" style="6" customWidth="1"/>
    <col min="11242" max="11242" width="8" style="6" customWidth="1"/>
    <col min="11243" max="11243" width="7.77734375" style="6" customWidth="1"/>
    <col min="11244" max="11244" width="4.77734375" style="6" customWidth="1"/>
    <col min="11245" max="11245" width="7.21875" style="6" customWidth="1"/>
    <col min="11246" max="11246" width="8" style="6" customWidth="1"/>
    <col min="11247" max="11247" width="6.21875" style="6" customWidth="1"/>
    <col min="11248" max="11248" width="9" style="6" customWidth="1"/>
    <col min="11249" max="11249" width="11.21875" style="6" customWidth="1"/>
    <col min="11250" max="11250" width="10.21875" style="6" customWidth="1"/>
    <col min="11251" max="11251" width="11.5546875" style="6" customWidth="1"/>
    <col min="11252" max="11252" width="9.44140625" style="6" customWidth="1"/>
    <col min="11253" max="11253" width="11.44140625" style="6" customWidth="1"/>
    <col min="11254" max="11494" width="9.21875" style="6"/>
    <col min="11495" max="11495" width="5.44140625" style="6" customWidth="1"/>
    <col min="11496" max="11496" width="35.21875" style="6" customWidth="1"/>
    <col min="11497" max="11497" width="6.5546875" style="6" customWidth="1"/>
    <col min="11498" max="11498" width="8" style="6" customWidth="1"/>
    <col min="11499" max="11499" width="7.77734375" style="6" customWidth="1"/>
    <col min="11500" max="11500" width="4.77734375" style="6" customWidth="1"/>
    <col min="11501" max="11501" width="7.21875" style="6" customWidth="1"/>
    <col min="11502" max="11502" width="8" style="6" customWidth="1"/>
    <col min="11503" max="11503" width="6.21875" style="6" customWidth="1"/>
    <col min="11504" max="11504" width="9" style="6" customWidth="1"/>
    <col min="11505" max="11505" width="11.21875" style="6" customWidth="1"/>
    <col min="11506" max="11506" width="10.21875" style="6" customWidth="1"/>
    <col min="11507" max="11507" width="11.5546875" style="6" customWidth="1"/>
    <col min="11508" max="11508" width="9.44140625" style="6" customWidth="1"/>
    <col min="11509" max="11509" width="11.44140625" style="6" customWidth="1"/>
    <col min="11510" max="11750" width="9.21875" style="6"/>
    <col min="11751" max="11751" width="5.44140625" style="6" customWidth="1"/>
    <col min="11752" max="11752" width="35.21875" style="6" customWidth="1"/>
    <col min="11753" max="11753" width="6.5546875" style="6" customWidth="1"/>
    <col min="11754" max="11754" width="8" style="6" customWidth="1"/>
    <col min="11755" max="11755" width="7.77734375" style="6" customWidth="1"/>
    <col min="11756" max="11756" width="4.77734375" style="6" customWidth="1"/>
    <col min="11757" max="11757" width="7.21875" style="6" customWidth="1"/>
    <col min="11758" max="11758" width="8" style="6" customWidth="1"/>
    <col min="11759" max="11759" width="6.21875" style="6" customWidth="1"/>
    <col min="11760" max="11760" width="9" style="6" customWidth="1"/>
    <col min="11761" max="11761" width="11.21875" style="6" customWidth="1"/>
    <col min="11762" max="11762" width="10.21875" style="6" customWidth="1"/>
    <col min="11763" max="11763" width="11.5546875" style="6" customWidth="1"/>
    <col min="11764" max="11764" width="9.44140625" style="6" customWidth="1"/>
    <col min="11765" max="11765" width="11.44140625" style="6" customWidth="1"/>
    <col min="11766" max="12006" width="9.21875" style="6"/>
    <col min="12007" max="12007" width="5.44140625" style="6" customWidth="1"/>
    <col min="12008" max="12008" width="35.21875" style="6" customWidth="1"/>
    <col min="12009" max="12009" width="6.5546875" style="6" customWidth="1"/>
    <col min="12010" max="12010" width="8" style="6" customWidth="1"/>
    <col min="12011" max="12011" width="7.77734375" style="6" customWidth="1"/>
    <col min="12012" max="12012" width="4.77734375" style="6" customWidth="1"/>
    <col min="12013" max="12013" width="7.21875" style="6" customWidth="1"/>
    <col min="12014" max="12014" width="8" style="6" customWidth="1"/>
    <col min="12015" max="12015" width="6.21875" style="6" customWidth="1"/>
    <col min="12016" max="12016" width="9" style="6" customWidth="1"/>
    <col min="12017" max="12017" width="11.21875" style="6" customWidth="1"/>
    <col min="12018" max="12018" width="10.21875" style="6" customWidth="1"/>
    <col min="12019" max="12019" width="11.5546875" style="6" customWidth="1"/>
    <col min="12020" max="12020" width="9.44140625" style="6" customWidth="1"/>
    <col min="12021" max="12021" width="11.44140625" style="6" customWidth="1"/>
    <col min="12022" max="12262" width="9.21875" style="6"/>
    <col min="12263" max="12263" width="5.44140625" style="6" customWidth="1"/>
    <col min="12264" max="12264" width="35.21875" style="6" customWidth="1"/>
    <col min="12265" max="12265" width="6.5546875" style="6" customWidth="1"/>
    <col min="12266" max="12266" width="8" style="6" customWidth="1"/>
    <col min="12267" max="12267" width="7.77734375" style="6" customWidth="1"/>
    <col min="12268" max="12268" width="4.77734375" style="6" customWidth="1"/>
    <col min="12269" max="12269" width="7.21875" style="6" customWidth="1"/>
    <col min="12270" max="12270" width="8" style="6" customWidth="1"/>
    <col min="12271" max="12271" width="6.21875" style="6" customWidth="1"/>
    <col min="12272" max="12272" width="9" style="6" customWidth="1"/>
    <col min="12273" max="12273" width="11.21875" style="6" customWidth="1"/>
    <col min="12274" max="12274" width="10.21875" style="6" customWidth="1"/>
    <col min="12275" max="12275" width="11.5546875" style="6" customWidth="1"/>
    <col min="12276" max="12276" width="9.44140625" style="6" customWidth="1"/>
    <col min="12277" max="12277" width="11.44140625" style="6" customWidth="1"/>
    <col min="12278" max="12518" width="9.21875" style="6"/>
    <col min="12519" max="12519" width="5.44140625" style="6" customWidth="1"/>
    <col min="12520" max="12520" width="35.21875" style="6" customWidth="1"/>
    <col min="12521" max="12521" width="6.5546875" style="6" customWidth="1"/>
    <col min="12522" max="12522" width="8" style="6" customWidth="1"/>
    <col min="12523" max="12523" width="7.77734375" style="6" customWidth="1"/>
    <col min="12524" max="12524" width="4.77734375" style="6" customWidth="1"/>
    <col min="12525" max="12525" width="7.21875" style="6" customWidth="1"/>
    <col min="12526" max="12526" width="8" style="6" customWidth="1"/>
    <col min="12527" max="12527" width="6.21875" style="6" customWidth="1"/>
    <col min="12528" max="12528" width="9" style="6" customWidth="1"/>
    <col min="12529" max="12529" width="11.21875" style="6" customWidth="1"/>
    <col min="12530" max="12530" width="10.21875" style="6" customWidth="1"/>
    <col min="12531" max="12531" width="11.5546875" style="6" customWidth="1"/>
    <col min="12532" max="12532" width="9.44140625" style="6" customWidth="1"/>
    <col min="12533" max="12533" width="11.44140625" style="6" customWidth="1"/>
    <col min="12534" max="12774" width="9.21875" style="6"/>
    <col min="12775" max="12775" width="5.44140625" style="6" customWidth="1"/>
    <col min="12776" max="12776" width="35.21875" style="6" customWidth="1"/>
    <col min="12777" max="12777" width="6.5546875" style="6" customWidth="1"/>
    <col min="12778" max="12778" width="8" style="6" customWidth="1"/>
    <col min="12779" max="12779" width="7.77734375" style="6" customWidth="1"/>
    <col min="12780" max="12780" width="4.77734375" style="6" customWidth="1"/>
    <col min="12781" max="12781" width="7.21875" style="6" customWidth="1"/>
    <col min="12782" max="12782" width="8" style="6" customWidth="1"/>
    <col min="12783" max="12783" width="6.21875" style="6" customWidth="1"/>
    <col min="12784" max="12784" width="9" style="6" customWidth="1"/>
    <col min="12785" max="12785" width="11.21875" style="6" customWidth="1"/>
    <col min="12786" max="12786" width="10.21875" style="6" customWidth="1"/>
    <col min="12787" max="12787" width="11.5546875" style="6" customWidth="1"/>
    <col min="12788" max="12788" width="9.44140625" style="6" customWidth="1"/>
    <col min="12789" max="12789" width="11.44140625" style="6" customWidth="1"/>
    <col min="12790" max="13030" width="9.21875" style="6"/>
    <col min="13031" max="13031" width="5.44140625" style="6" customWidth="1"/>
    <col min="13032" max="13032" width="35.21875" style="6" customWidth="1"/>
    <col min="13033" max="13033" width="6.5546875" style="6" customWidth="1"/>
    <col min="13034" max="13034" width="8" style="6" customWidth="1"/>
    <col min="13035" max="13035" width="7.77734375" style="6" customWidth="1"/>
    <col min="13036" max="13036" width="4.77734375" style="6" customWidth="1"/>
    <col min="13037" max="13037" width="7.21875" style="6" customWidth="1"/>
    <col min="13038" max="13038" width="8" style="6" customWidth="1"/>
    <col min="13039" max="13039" width="6.21875" style="6" customWidth="1"/>
    <col min="13040" max="13040" width="9" style="6" customWidth="1"/>
    <col min="13041" max="13041" width="11.21875" style="6" customWidth="1"/>
    <col min="13042" max="13042" width="10.21875" style="6" customWidth="1"/>
    <col min="13043" max="13043" width="11.5546875" style="6" customWidth="1"/>
    <col min="13044" max="13044" width="9.44140625" style="6" customWidth="1"/>
    <col min="13045" max="13045" width="11.44140625" style="6" customWidth="1"/>
    <col min="13046" max="13286" width="9.21875" style="6"/>
    <col min="13287" max="13287" width="5.44140625" style="6" customWidth="1"/>
    <col min="13288" max="13288" width="35.21875" style="6" customWidth="1"/>
    <col min="13289" max="13289" width="6.5546875" style="6" customWidth="1"/>
    <col min="13290" max="13290" width="8" style="6" customWidth="1"/>
    <col min="13291" max="13291" width="7.77734375" style="6" customWidth="1"/>
    <col min="13292" max="13292" width="4.77734375" style="6" customWidth="1"/>
    <col min="13293" max="13293" width="7.21875" style="6" customWidth="1"/>
    <col min="13294" max="13294" width="8" style="6" customWidth="1"/>
    <col min="13295" max="13295" width="6.21875" style="6" customWidth="1"/>
    <col min="13296" max="13296" width="9" style="6" customWidth="1"/>
    <col min="13297" max="13297" width="11.21875" style="6" customWidth="1"/>
    <col min="13298" max="13298" width="10.21875" style="6" customWidth="1"/>
    <col min="13299" max="13299" width="11.5546875" style="6" customWidth="1"/>
    <col min="13300" max="13300" width="9.44140625" style="6" customWidth="1"/>
    <col min="13301" max="13301" width="11.44140625" style="6" customWidth="1"/>
    <col min="13302" max="13542" width="9.21875" style="6"/>
    <col min="13543" max="13543" width="5.44140625" style="6" customWidth="1"/>
    <col min="13544" max="13544" width="35.21875" style="6" customWidth="1"/>
    <col min="13545" max="13545" width="6.5546875" style="6" customWidth="1"/>
    <col min="13546" max="13546" width="8" style="6" customWidth="1"/>
    <col min="13547" max="13547" width="7.77734375" style="6" customWidth="1"/>
    <col min="13548" max="13548" width="4.77734375" style="6" customWidth="1"/>
    <col min="13549" max="13549" width="7.21875" style="6" customWidth="1"/>
    <col min="13550" max="13550" width="8" style="6" customWidth="1"/>
    <col min="13551" max="13551" width="6.21875" style="6" customWidth="1"/>
    <col min="13552" max="13552" width="9" style="6" customWidth="1"/>
    <col min="13553" max="13553" width="11.21875" style="6" customWidth="1"/>
    <col min="13554" max="13554" width="10.21875" style="6" customWidth="1"/>
    <col min="13555" max="13555" width="11.5546875" style="6" customWidth="1"/>
    <col min="13556" max="13556" width="9.44140625" style="6" customWidth="1"/>
    <col min="13557" max="13557" width="11.44140625" style="6" customWidth="1"/>
    <col min="13558" max="13798" width="9.21875" style="6"/>
    <col min="13799" max="13799" width="5.44140625" style="6" customWidth="1"/>
    <col min="13800" max="13800" width="35.21875" style="6" customWidth="1"/>
    <col min="13801" max="13801" width="6.5546875" style="6" customWidth="1"/>
    <col min="13802" max="13802" width="8" style="6" customWidth="1"/>
    <col min="13803" max="13803" width="7.77734375" style="6" customWidth="1"/>
    <col min="13804" max="13804" width="4.77734375" style="6" customWidth="1"/>
    <col min="13805" max="13805" width="7.21875" style="6" customWidth="1"/>
    <col min="13806" max="13806" width="8" style="6" customWidth="1"/>
    <col min="13807" max="13807" width="6.21875" style="6" customWidth="1"/>
    <col min="13808" max="13808" width="9" style="6" customWidth="1"/>
    <col min="13809" max="13809" width="11.21875" style="6" customWidth="1"/>
    <col min="13810" max="13810" width="10.21875" style="6" customWidth="1"/>
    <col min="13811" max="13811" width="11.5546875" style="6" customWidth="1"/>
    <col min="13812" max="13812" width="9.44140625" style="6" customWidth="1"/>
    <col min="13813" max="13813" width="11.44140625" style="6" customWidth="1"/>
    <col min="13814" max="14054" width="9.21875" style="6"/>
    <col min="14055" max="14055" width="5.44140625" style="6" customWidth="1"/>
    <col min="14056" max="14056" width="35.21875" style="6" customWidth="1"/>
    <col min="14057" max="14057" width="6.5546875" style="6" customWidth="1"/>
    <col min="14058" max="14058" width="8" style="6" customWidth="1"/>
    <col min="14059" max="14059" width="7.77734375" style="6" customWidth="1"/>
    <col min="14060" max="14060" width="4.77734375" style="6" customWidth="1"/>
    <col min="14061" max="14061" width="7.21875" style="6" customWidth="1"/>
    <col min="14062" max="14062" width="8" style="6" customWidth="1"/>
    <col min="14063" max="14063" width="6.21875" style="6" customWidth="1"/>
    <col min="14064" max="14064" width="9" style="6" customWidth="1"/>
    <col min="14065" max="14065" width="11.21875" style="6" customWidth="1"/>
    <col min="14066" max="14066" width="10.21875" style="6" customWidth="1"/>
    <col min="14067" max="14067" width="11.5546875" style="6" customWidth="1"/>
    <col min="14068" max="14068" width="9.44140625" style="6" customWidth="1"/>
    <col min="14069" max="14069" width="11.44140625" style="6" customWidth="1"/>
    <col min="14070" max="14310" width="9.21875" style="6"/>
    <col min="14311" max="14311" width="5.44140625" style="6" customWidth="1"/>
    <col min="14312" max="14312" width="35.21875" style="6" customWidth="1"/>
    <col min="14313" max="14313" width="6.5546875" style="6" customWidth="1"/>
    <col min="14314" max="14314" width="8" style="6" customWidth="1"/>
    <col min="14315" max="14315" width="7.77734375" style="6" customWidth="1"/>
    <col min="14316" max="14316" width="4.77734375" style="6" customWidth="1"/>
    <col min="14317" max="14317" width="7.21875" style="6" customWidth="1"/>
    <col min="14318" max="14318" width="8" style="6" customWidth="1"/>
    <col min="14319" max="14319" width="6.21875" style="6" customWidth="1"/>
    <col min="14320" max="14320" width="9" style="6" customWidth="1"/>
    <col min="14321" max="14321" width="11.21875" style="6" customWidth="1"/>
    <col min="14322" max="14322" width="10.21875" style="6" customWidth="1"/>
    <col min="14323" max="14323" width="11.5546875" style="6" customWidth="1"/>
    <col min="14324" max="14324" width="9.44140625" style="6" customWidth="1"/>
    <col min="14325" max="14325" width="11.44140625" style="6" customWidth="1"/>
    <col min="14326" max="14566" width="9.21875" style="6"/>
    <col min="14567" max="14567" width="5.44140625" style="6" customWidth="1"/>
    <col min="14568" max="14568" width="35.21875" style="6" customWidth="1"/>
    <col min="14569" max="14569" width="6.5546875" style="6" customWidth="1"/>
    <col min="14570" max="14570" width="8" style="6" customWidth="1"/>
    <col min="14571" max="14571" width="7.77734375" style="6" customWidth="1"/>
    <col min="14572" max="14572" width="4.77734375" style="6" customWidth="1"/>
    <col min="14573" max="14573" width="7.21875" style="6" customWidth="1"/>
    <col min="14574" max="14574" width="8" style="6" customWidth="1"/>
    <col min="14575" max="14575" width="6.21875" style="6" customWidth="1"/>
    <col min="14576" max="14576" width="9" style="6" customWidth="1"/>
    <col min="14577" max="14577" width="11.21875" style="6" customWidth="1"/>
    <col min="14578" max="14578" width="10.21875" style="6" customWidth="1"/>
    <col min="14579" max="14579" width="11.5546875" style="6" customWidth="1"/>
    <col min="14580" max="14580" width="9.44140625" style="6" customWidth="1"/>
    <col min="14581" max="14581" width="11.44140625" style="6" customWidth="1"/>
    <col min="14582" max="14822" width="9.21875" style="6"/>
    <col min="14823" max="14823" width="5.44140625" style="6" customWidth="1"/>
    <col min="14824" max="14824" width="35.21875" style="6" customWidth="1"/>
    <col min="14825" max="14825" width="6.5546875" style="6" customWidth="1"/>
    <col min="14826" max="14826" width="8" style="6" customWidth="1"/>
    <col min="14827" max="14827" width="7.77734375" style="6" customWidth="1"/>
    <col min="14828" max="14828" width="4.77734375" style="6" customWidth="1"/>
    <col min="14829" max="14829" width="7.21875" style="6" customWidth="1"/>
    <col min="14830" max="14830" width="8" style="6" customWidth="1"/>
    <col min="14831" max="14831" width="6.21875" style="6" customWidth="1"/>
    <col min="14832" max="14832" width="9" style="6" customWidth="1"/>
    <col min="14833" max="14833" width="11.21875" style="6" customWidth="1"/>
    <col min="14834" max="14834" width="10.21875" style="6" customWidth="1"/>
    <col min="14835" max="14835" width="11.5546875" style="6" customWidth="1"/>
    <col min="14836" max="14836" width="9.44140625" style="6" customWidth="1"/>
    <col min="14837" max="14837" width="11.44140625" style="6" customWidth="1"/>
    <col min="14838" max="15078" width="9.21875" style="6"/>
    <col min="15079" max="15079" width="5.44140625" style="6" customWidth="1"/>
    <col min="15080" max="15080" width="35.21875" style="6" customWidth="1"/>
    <col min="15081" max="15081" width="6.5546875" style="6" customWidth="1"/>
    <col min="15082" max="15082" width="8" style="6" customWidth="1"/>
    <col min="15083" max="15083" width="7.77734375" style="6" customWidth="1"/>
    <col min="15084" max="15084" width="4.77734375" style="6" customWidth="1"/>
    <col min="15085" max="15085" width="7.21875" style="6" customWidth="1"/>
    <col min="15086" max="15086" width="8" style="6" customWidth="1"/>
    <col min="15087" max="15087" width="6.21875" style="6" customWidth="1"/>
    <col min="15088" max="15088" width="9" style="6" customWidth="1"/>
    <col min="15089" max="15089" width="11.21875" style="6" customWidth="1"/>
    <col min="15090" max="15090" width="10.21875" style="6" customWidth="1"/>
    <col min="15091" max="15091" width="11.5546875" style="6" customWidth="1"/>
    <col min="15092" max="15092" width="9.44140625" style="6" customWidth="1"/>
    <col min="15093" max="15093" width="11.44140625" style="6" customWidth="1"/>
    <col min="15094" max="15334" width="9.21875" style="6"/>
    <col min="15335" max="15335" width="5.44140625" style="6" customWidth="1"/>
    <col min="15336" max="15336" width="35.21875" style="6" customWidth="1"/>
    <col min="15337" max="15337" width="6.5546875" style="6" customWidth="1"/>
    <col min="15338" max="15338" width="8" style="6" customWidth="1"/>
    <col min="15339" max="15339" width="7.77734375" style="6" customWidth="1"/>
    <col min="15340" max="15340" width="4.77734375" style="6" customWidth="1"/>
    <col min="15341" max="15341" width="7.21875" style="6" customWidth="1"/>
    <col min="15342" max="15342" width="8" style="6" customWidth="1"/>
    <col min="15343" max="15343" width="6.21875" style="6" customWidth="1"/>
    <col min="15344" max="15344" width="9" style="6" customWidth="1"/>
    <col min="15345" max="15345" width="11.21875" style="6" customWidth="1"/>
    <col min="15346" max="15346" width="10.21875" style="6" customWidth="1"/>
    <col min="15347" max="15347" width="11.5546875" style="6" customWidth="1"/>
    <col min="15348" max="15348" width="9.44140625" style="6" customWidth="1"/>
    <col min="15349" max="15349" width="11.44140625" style="6" customWidth="1"/>
    <col min="15350" max="15590" width="9.21875" style="6"/>
    <col min="15591" max="15591" width="5.44140625" style="6" customWidth="1"/>
    <col min="15592" max="15592" width="35.21875" style="6" customWidth="1"/>
    <col min="15593" max="15593" width="6.5546875" style="6" customWidth="1"/>
    <col min="15594" max="15594" width="8" style="6" customWidth="1"/>
    <col min="15595" max="15595" width="7.77734375" style="6" customWidth="1"/>
    <col min="15596" max="15596" width="4.77734375" style="6" customWidth="1"/>
    <col min="15597" max="15597" width="7.21875" style="6" customWidth="1"/>
    <col min="15598" max="15598" width="8" style="6" customWidth="1"/>
    <col min="15599" max="15599" width="6.21875" style="6" customWidth="1"/>
    <col min="15600" max="15600" width="9" style="6" customWidth="1"/>
    <col min="15601" max="15601" width="11.21875" style="6" customWidth="1"/>
    <col min="15602" max="15602" width="10.21875" style="6" customWidth="1"/>
    <col min="15603" max="15603" width="11.5546875" style="6" customWidth="1"/>
    <col min="15604" max="15604" width="9.44140625" style="6" customWidth="1"/>
    <col min="15605" max="15605" width="11.44140625" style="6" customWidth="1"/>
    <col min="15606" max="15846" width="9.21875" style="6"/>
    <col min="15847" max="15847" width="5.44140625" style="6" customWidth="1"/>
    <col min="15848" max="15848" width="35.21875" style="6" customWidth="1"/>
    <col min="15849" max="15849" width="6.5546875" style="6" customWidth="1"/>
    <col min="15850" max="15850" width="8" style="6" customWidth="1"/>
    <col min="15851" max="15851" width="7.77734375" style="6" customWidth="1"/>
    <col min="15852" max="15852" width="4.77734375" style="6" customWidth="1"/>
    <col min="15853" max="15853" width="7.21875" style="6" customWidth="1"/>
    <col min="15854" max="15854" width="8" style="6" customWidth="1"/>
    <col min="15855" max="15855" width="6.21875" style="6" customWidth="1"/>
    <col min="15856" max="15856" width="9" style="6" customWidth="1"/>
    <col min="15857" max="15857" width="11.21875" style="6" customWidth="1"/>
    <col min="15858" max="15858" width="10.21875" style="6" customWidth="1"/>
    <col min="15859" max="15859" width="11.5546875" style="6" customWidth="1"/>
    <col min="15860" max="15860" width="9.44140625" style="6" customWidth="1"/>
    <col min="15861" max="15861" width="11.44140625" style="6" customWidth="1"/>
    <col min="15862" max="16102" width="9.21875" style="6"/>
    <col min="16103" max="16103" width="5.44140625" style="6" customWidth="1"/>
    <col min="16104" max="16104" width="35.21875" style="6" customWidth="1"/>
    <col min="16105" max="16105" width="6.5546875" style="6" customWidth="1"/>
    <col min="16106" max="16106" width="8" style="6" customWidth="1"/>
    <col min="16107" max="16107" width="7.77734375" style="6" customWidth="1"/>
    <col min="16108" max="16108" width="4.77734375" style="6" customWidth="1"/>
    <col min="16109" max="16109" width="7.21875" style="6" customWidth="1"/>
    <col min="16110" max="16110" width="8" style="6" customWidth="1"/>
    <col min="16111" max="16111" width="6.21875" style="6" customWidth="1"/>
    <col min="16112" max="16112" width="9" style="6" customWidth="1"/>
    <col min="16113" max="16113" width="11.21875" style="6" customWidth="1"/>
    <col min="16114" max="16114" width="10.21875" style="6" customWidth="1"/>
    <col min="16115" max="16115" width="11.5546875" style="6" customWidth="1"/>
    <col min="16116" max="16116" width="9.44140625" style="6" customWidth="1"/>
    <col min="16117" max="16117" width="11.44140625" style="6" customWidth="1"/>
    <col min="16118" max="16384" width="9.21875" style="6"/>
  </cols>
  <sheetData>
    <row r="1" spans="1:15" s="12" customFormat="1" ht="15" customHeight="1">
      <c r="B1" s="16"/>
      <c r="C1" s="16"/>
      <c r="D1" s="16"/>
      <c r="E1" s="16"/>
      <c r="F1" s="16"/>
      <c r="G1" s="16"/>
      <c r="H1" s="17" t="s">
        <v>138</v>
      </c>
      <c r="I1" s="16"/>
      <c r="J1" s="16"/>
      <c r="K1" s="16"/>
      <c r="L1" s="16"/>
      <c r="M1" s="16"/>
      <c r="N1" s="16"/>
      <c r="O1" s="16"/>
    </row>
    <row r="2" spans="1:15" s="12" customFormat="1" ht="15" customHeight="1">
      <c r="B2" s="19"/>
      <c r="C2" s="19"/>
      <c r="D2" s="19"/>
      <c r="E2" s="19"/>
      <c r="F2" s="19"/>
      <c r="G2" s="19"/>
      <c r="H2" s="18" t="s">
        <v>38</v>
      </c>
      <c r="I2" s="19"/>
      <c r="J2" s="19"/>
      <c r="K2" s="19"/>
      <c r="L2" s="19"/>
      <c r="M2" s="19"/>
      <c r="N2" s="19"/>
      <c r="O2" s="19"/>
    </row>
    <row r="3" spans="1:15">
      <c r="A3" s="170" t="s">
        <v>18</v>
      </c>
      <c r="B3" s="169" t="s">
        <v>19</v>
      </c>
      <c r="C3" s="171" t="s">
        <v>13</v>
      </c>
      <c r="D3" s="171" t="s">
        <v>14</v>
      </c>
      <c r="E3" s="172" t="s">
        <v>15</v>
      </c>
      <c r="F3" s="172"/>
      <c r="G3" s="172"/>
      <c r="H3" s="172"/>
      <c r="I3" s="172"/>
      <c r="J3" s="172"/>
      <c r="K3" s="169" t="s">
        <v>16</v>
      </c>
      <c r="L3" s="169"/>
      <c r="M3" s="169"/>
      <c r="N3" s="169"/>
      <c r="O3" s="169"/>
    </row>
    <row r="4" spans="1:15" ht="76.8">
      <c r="A4" s="170"/>
      <c r="B4" s="169"/>
      <c r="C4" s="171"/>
      <c r="D4" s="171"/>
      <c r="E4" s="29" t="s">
        <v>20</v>
      </c>
      <c r="F4" s="29" t="s">
        <v>23</v>
      </c>
      <c r="G4" s="29" t="s">
        <v>6</v>
      </c>
      <c r="H4" s="29" t="s">
        <v>7</v>
      </c>
      <c r="I4" s="29" t="s">
        <v>8</v>
      </c>
      <c r="J4" s="29" t="s">
        <v>25</v>
      </c>
      <c r="K4" s="29" t="s">
        <v>21</v>
      </c>
      <c r="L4" s="29" t="s">
        <v>6</v>
      </c>
      <c r="M4" s="29" t="s">
        <v>7</v>
      </c>
      <c r="N4" s="29" t="s">
        <v>8</v>
      </c>
      <c r="O4" s="29" t="s">
        <v>24</v>
      </c>
    </row>
    <row r="5" spans="1:15" ht="41.4">
      <c r="A5" s="34">
        <v>1</v>
      </c>
      <c r="B5" s="43" t="s">
        <v>102</v>
      </c>
      <c r="C5" s="34" t="s">
        <v>30</v>
      </c>
      <c r="D5" s="63">
        <v>1</v>
      </c>
      <c r="E5" s="26"/>
      <c r="F5" s="27">
        <f>BK!F6</f>
        <v>0</v>
      </c>
      <c r="G5" s="26">
        <f>ROUND(E5*F5,2)</f>
        <v>0</v>
      </c>
      <c r="H5" s="26"/>
      <c r="I5" s="26"/>
      <c r="J5" s="26">
        <f>SUM(G5:I5)</f>
        <v>0</v>
      </c>
      <c r="K5" s="26">
        <f>ROUND(D5*E5,2)</f>
        <v>0</v>
      </c>
      <c r="L5" s="26">
        <f>ROUND($D5*G5,2)</f>
        <v>0</v>
      </c>
      <c r="M5" s="26">
        <f>ROUND($D5*H5,2)</f>
        <v>0</v>
      </c>
      <c r="N5" s="26">
        <f>ROUND($D5*I5,2)</f>
        <v>0</v>
      </c>
      <c r="O5" s="26">
        <f>SUM(L5:N5)</f>
        <v>0</v>
      </c>
    </row>
    <row r="6" spans="1:15" s="14" customFormat="1" ht="41.4">
      <c r="A6" s="37">
        <v>2</v>
      </c>
      <c r="B6" s="83" t="s">
        <v>99</v>
      </c>
      <c r="C6" s="37" t="s">
        <v>30</v>
      </c>
      <c r="D6" s="84">
        <v>1</v>
      </c>
      <c r="E6" s="85"/>
      <c r="F6" s="86">
        <f>F5</f>
        <v>0</v>
      </c>
      <c r="G6" s="85">
        <f t="shared" ref="G6" si="0">ROUND(E6*F6,2)</f>
        <v>0</v>
      </c>
      <c r="H6" s="85"/>
      <c r="I6" s="26"/>
      <c r="J6" s="85">
        <f t="shared" ref="J6" si="1">SUM(G6:I6)</f>
        <v>0</v>
      </c>
      <c r="K6" s="85">
        <f t="shared" ref="K6" si="2">ROUND(D6*E6,2)</f>
        <v>0</v>
      </c>
      <c r="L6" s="85">
        <f t="shared" ref="L6" si="3">ROUND($D6*G6,2)</f>
        <v>0</v>
      </c>
      <c r="M6" s="85">
        <f t="shared" ref="M6" si="4">ROUND($D6*H6,2)</f>
        <v>0</v>
      </c>
      <c r="N6" s="85">
        <f t="shared" ref="N6" si="5">ROUND($D6*I6,2)</f>
        <v>0</v>
      </c>
      <c r="O6" s="85">
        <f t="shared" ref="O6" si="6">SUM(L6:N6)</f>
        <v>0</v>
      </c>
    </row>
    <row r="7" spans="1:15">
      <c r="A7" s="34">
        <v>3</v>
      </c>
      <c r="B7" s="43" t="s">
        <v>98</v>
      </c>
      <c r="C7" s="34" t="s">
        <v>30</v>
      </c>
      <c r="D7" s="63">
        <v>2</v>
      </c>
      <c r="E7" s="26"/>
      <c r="F7" s="27">
        <f>F5</f>
        <v>0</v>
      </c>
      <c r="G7" s="26">
        <f t="shared" ref="G7:G8" si="7">ROUND(E7*F7,2)</f>
        <v>0</v>
      </c>
      <c r="H7" s="26"/>
      <c r="I7" s="26"/>
      <c r="J7" s="26">
        <f t="shared" ref="J7:J8" si="8">SUM(G7:I7)</f>
        <v>0</v>
      </c>
      <c r="K7" s="26">
        <f t="shared" ref="K7:K8" si="9">ROUND(D7*E7,2)</f>
        <v>0</v>
      </c>
      <c r="L7" s="26">
        <f t="shared" ref="L7:L8" si="10">ROUND($D7*G7,2)</f>
        <v>0</v>
      </c>
      <c r="M7" s="26">
        <f t="shared" ref="M7:M8" si="11">ROUND($D7*H7,2)</f>
        <v>0</v>
      </c>
      <c r="N7" s="26">
        <f t="shared" ref="N7:N8" si="12">ROUND($D7*I7,2)</f>
        <v>0</v>
      </c>
      <c r="O7" s="26">
        <f t="shared" ref="O7:O8" si="13">SUM(L7:N7)</f>
        <v>0</v>
      </c>
    </row>
    <row r="8" spans="1:15" ht="38.549999999999997" customHeight="1">
      <c r="A8" s="37">
        <v>4</v>
      </c>
      <c r="B8" s="43" t="s">
        <v>100</v>
      </c>
      <c r="C8" s="34" t="s">
        <v>33</v>
      </c>
      <c r="D8" s="63">
        <v>30</v>
      </c>
      <c r="E8" s="26"/>
      <c r="F8" s="27">
        <f>F5</f>
        <v>0</v>
      </c>
      <c r="G8" s="26">
        <f t="shared" si="7"/>
        <v>0</v>
      </c>
      <c r="H8" s="26"/>
      <c r="I8" s="26"/>
      <c r="J8" s="26">
        <f t="shared" si="8"/>
        <v>0</v>
      </c>
      <c r="K8" s="26">
        <f t="shared" si="9"/>
        <v>0</v>
      </c>
      <c r="L8" s="26">
        <f t="shared" si="10"/>
        <v>0</v>
      </c>
      <c r="M8" s="26">
        <f t="shared" si="11"/>
        <v>0</v>
      </c>
      <c r="N8" s="26">
        <f t="shared" si="12"/>
        <v>0</v>
      </c>
      <c r="O8" s="26">
        <f t="shared" si="13"/>
        <v>0</v>
      </c>
    </row>
    <row r="9" spans="1:15" ht="27.6">
      <c r="A9" s="34">
        <v>5</v>
      </c>
      <c r="B9" s="43" t="s">
        <v>101</v>
      </c>
      <c r="C9" s="34" t="s">
        <v>30</v>
      </c>
      <c r="D9" s="63">
        <v>1</v>
      </c>
      <c r="E9" s="26"/>
      <c r="F9" s="27">
        <f>F5</f>
        <v>0</v>
      </c>
      <c r="G9" s="26">
        <f t="shared" ref="G9:G11" si="14">ROUND(E9*F9,2)</f>
        <v>0</v>
      </c>
      <c r="H9" s="26"/>
      <c r="I9" s="26"/>
      <c r="J9" s="26">
        <f t="shared" ref="J9:J11" si="15">SUM(G9:I9)</f>
        <v>0</v>
      </c>
      <c r="K9" s="26">
        <f t="shared" ref="K9:K11" si="16">ROUND(D9*E9,2)</f>
        <v>0</v>
      </c>
      <c r="L9" s="26">
        <f t="shared" ref="L9:L11" si="17">ROUND($D9*G9,2)</f>
        <v>0</v>
      </c>
      <c r="M9" s="26">
        <f t="shared" ref="M9:M11" si="18">ROUND($D9*H9,2)</f>
        <v>0</v>
      </c>
      <c r="N9" s="26">
        <f t="shared" ref="N9:N11" si="19">ROUND($D9*I9,2)</f>
        <v>0</v>
      </c>
      <c r="O9" s="26">
        <f t="shared" ref="O9:O11" si="20">SUM(L9:N9)</f>
        <v>0</v>
      </c>
    </row>
    <row r="10" spans="1:15" ht="27.6">
      <c r="A10" s="34">
        <v>6</v>
      </c>
      <c r="B10" s="43" t="s">
        <v>70</v>
      </c>
      <c r="C10" s="34" t="s">
        <v>30</v>
      </c>
      <c r="D10" s="63">
        <v>1</v>
      </c>
      <c r="E10" s="26"/>
      <c r="F10" s="27">
        <f>F5</f>
        <v>0</v>
      </c>
      <c r="G10" s="26">
        <f t="shared" ref="G10" si="21">ROUND(E10*F10,2)</f>
        <v>0</v>
      </c>
      <c r="H10" s="26"/>
      <c r="I10" s="26"/>
      <c r="J10" s="26">
        <f t="shared" ref="J10" si="22">SUM(G10:I10)</f>
        <v>0</v>
      </c>
      <c r="K10" s="26">
        <f t="shared" ref="K10" si="23">ROUND(D10*E10,2)</f>
        <v>0</v>
      </c>
      <c r="L10" s="26">
        <f t="shared" ref="L10" si="24">ROUND($D10*G10,2)</f>
        <v>0</v>
      </c>
      <c r="M10" s="26">
        <f t="shared" ref="M10" si="25">ROUND($D10*H10,2)</f>
        <v>0</v>
      </c>
      <c r="N10" s="26">
        <f t="shared" ref="N10" si="26">ROUND($D10*I10,2)</f>
        <v>0</v>
      </c>
      <c r="O10" s="26">
        <f t="shared" ref="O10" si="27">SUM(L10:N10)</f>
        <v>0</v>
      </c>
    </row>
    <row r="11" spans="1:15">
      <c r="A11" s="37">
        <v>7</v>
      </c>
      <c r="B11" s="43" t="s">
        <v>37</v>
      </c>
      <c r="C11" s="34" t="s">
        <v>30</v>
      </c>
      <c r="D11" s="63">
        <v>1</v>
      </c>
      <c r="E11" s="26"/>
      <c r="F11" s="27">
        <f>F5</f>
        <v>0</v>
      </c>
      <c r="G11" s="26">
        <f t="shared" si="14"/>
        <v>0</v>
      </c>
      <c r="H11" s="26"/>
      <c r="I11" s="26"/>
      <c r="J11" s="26">
        <f t="shared" si="15"/>
        <v>0</v>
      </c>
      <c r="K11" s="26">
        <f t="shared" si="16"/>
        <v>0</v>
      </c>
      <c r="L11" s="26">
        <f t="shared" si="17"/>
        <v>0</v>
      </c>
      <c r="M11" s="26">
        <f t="shared" si="18"/>
        <v>0</v>
      </c>
      <c r="N11" s="26">
        <f t="shared" si="19"/>
        <v>0</v>
      </c>
      <c r="O11" s="26">
        <f t="shared" si="20"/>
        <v>0</v>
      </c>
    </row>
    <row r="12" spans="1:15">
      <c r="A12" s="156" t="s">
        <v>22</v>
      </c>
      <c r="B12" s="156"/>
      <c r="C12" s="156"/>
      <c r="D12" s="156"/>
      <c r="E12" s="156"/>
      <c r="F12" s="156"/>
      <c r="G12" s="156"/>
      <c r="H12" s="156"/>
      <c r="I12" s="156"/>
      <c r="J12" s="156"/>
      <c r="K12" s="46">
        <f>SUM(K$5:K11)</f>
        <v>0</v>
      </c>
      <c r="L12" s="46">
        <f>SUM(L$5:L11)</f>
        <v>0</v>
      </c>
      <c r="M12" s="46">
        <f>SUM(M$5:M11)</f>
        <v>0</v>
      </c>
      <c r="N12" s="46">
        <f>SUM(N$5:N11)</f>
        <v>0</v>
      </c>
      <c r="O12" s="46">
        <f>SUM(O$5:O11)</f>
        <v>0</v>
      </c>
    </row>
    <row r="13" spans="1:15">
      <c r="A13" s="21"/>
      <c r="B13" s="21"/>
      <c r="C13" s="21"/>
      <c r="D13" s="21"/>
      <c r="E13" s="21"/>
      <c r="F13" s="21"/>
      <c r="G13" s="21"/>
      <c r="H13" s="21"/>
      <c r="I13" s="21"/>
      <c r="J13" s="21"/>
      <c r="K13" s="22"/>
      <c r="L13" s="22"/>
      <c r="M13" s="22"/>
      <c r="N13" s="22"/>
      <c r="O13" s="22"/>
    </row>
    <row r="14" spans="1:15">
      <c r="A14" s="20" t="s">
        <v>63</v>
      </c>
      <c r="B14" s="20"/>
      <c r="C14" s="20"/>
      <c r="D14" s="20"/>
      <c r="E14" s="20"/>
      <c r="F14" s="20"/>
      <c r="G14" s="20"/>
      <c r="H14" s="20"/>
      <c r="I14" s="6"/>
      <c r="J14" s="6"/>
      <c r="K14" s="6"/>
      <c r="L14" s="6"/>
      <c r="M14" s="6"/>
      <c r="N14" s="6"/>
      <c r="O14" s="6"/>
    </row>
    <row r="16" spans="1:15">
      <c r="D16" s="64" t="s">
        <v>65</v>
      </c>
      <c r="E16" s="65" t="s">
        <v>67</v>
      </c>
      <c r="F16" s="7"/>
    </row>
    <row r="17" spans="1:15">
      <c r="A17" s="9"/>
      <c r="D17" s="65"/>
      <c r="E17" s="65" t="s">
        <v>66</v>
      </c>
      <c r="F17" s="7"/>
    </row>
    <row r="18" spans="1:15">
      <c r="A18" s="78"/>
      <c r="D18" s="65"/>
      <c r="E18" s="65" t="s">
        <v>68</v>
      </c>
      <c r="F18" s="7"/>
    </row>
    <row r="19" spans="1:15">
      <c r="A19" s="78"/>
      <c r="D19" s="66"/>
      <c r="E19" s="67" t="s">
        <v>69</v>
      </c>
      <c r="F19" s="7"/>
    </row>
    <row r="20" spans="1:15">
      <c r="G20" s="68"/>
      <c r="H20" s="68"/>
      <c r="I20" s="7"/>
    </row>
    <row r="23" spans="1:15" s="81" customFormat="1">
      <c r="A23" s="79"/>
      <c r="C23" s="80"/>
      <c r="D23" s="80"/>
      <c r="E23" s="80"/>
      <c r="F23" s="80"/>
      <c r="G23" s="80"/>
      <c r="H23" s="80"/>
      <c r="I23" s="80"/>
      <c r="J23" s="80"/>
      <c r="K23" s="80"/>
      <c r="L23" s="80"/>
      <c r="M23" s="80"/>
      <c r="N23" s="80"/>
      <c r="O23" s="80"/>
    </row>
    <row r="24" spans="1:15" s="81" customFormat="1">
      <c r="A24" s="79"/>
      <c r="C24" s="80"/>
      <c r="D24" s="80"/>
      <c r="E24" s="80"/>
      <c r="F24" s="80"/>
      <c r="G24" s="80"/>
      <c r="H24" s="80"/>
      <c r="I24" s="80"/>
      <c r="J24" s="80"/>
      <c r="K24" s="80"/>
      <c r="L24" s="80"/>
      <c r="M24" s="80"/>
      <c r="N24" s="80"/>
      <c r="O24" s="80"/>
    </row>
  </sheetData>
  <autoFilter ref="A4:WUW4" xr:uid="{00000000-0001-0000-0F00-000000000000}"/>
  <mergeCells count="7">
    <mergeCell ref="A12:J12"/>
    <mergeCell ref="E3:J3"/>
    <mergeCell ref="K3:O3"/>
    <mergeCell ref="A3:A4"/>
    <mergeCell ref="B3:B4"/>
    <mergeCell ref="C3:C4"/>
    <mergeCell ref="D3:D4"/>
  </mergeCells>
  <pageMargins left="0.11811023622047245" right="0.31496062992125984" top="0.74803149606299213" bottom="0.74803149606299213" header="0.31496062992125984" footer="0.31496062992125984"/>
  <pageSetup paperSize="9" scale="80"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193DFA-EC4C-4334-A675-C8DE5E12C4B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7C9C8F4-2A75-4C03-92C6-EFF59C0D42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EC65E77E-674F-4F50-A7CF-052CA5F87F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Kops</vt:lpstr>
      <vt:lpstr>DOP</vt:lpstr>
      <vt:lpstr>AR</vt:lpstr>
      <vt:lpstr>BK</vt:lpstr>
      <vt:lpstr>Jumts</vt:lpstr>
      <vt:lpstr>AVK-V 1</vt:lpstr>
      <vt:lpstr>AVK-A1</vt:lpstr>
      <vt:lpstr>UK</vt:lpstr>
      <vt:lpstr>UATS</vt:lpstr>
      <vt:lpstr>Kops!Print_Area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2023-07-12T19:41:08Z</cp:lastPrinted>
  <dcterms:created xsi:type="dcterms:W3CDTF">2018-01-17T11:52:03Z</dcterms:created>
  <dcterms:modified xsi:type="dcterms:W3CDTF">2026-08-19T07:07:34Z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